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60" windowWidth="5715" windowHeight="7995"/>
  </bookViews>
  <sheets>
    <sheet name="INDICE" sheetId="91" r:id="rId1"/>
    <sheet name="1" sheetId="2" r:id="rId2"/>
    <sheet name="2" sheetId="3" r:id="rId3"/>
    <sheet name="3-1" sheetId="4" r:id="rId4"/>
    <sheet name="3-2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82" r:id="rId82"/>
    <sheet name="45" sheetId="83" r:id="rId83"/>
    <sheet name="46" sheetId="84" r:id="rId84"/>
    <sheet name="47" sheetId="85" r:id="rId85"/>
    <sheet name="48" sheetId="86" r:id="rId86"/>
    <sheet name="49" sheetId="87" r:id="rId87"/>
    <sheet name="50" sheetId="88" r:id="rId88"/>
    <sheet name="51" sheetId="89" r:id="rId89"/>
    <sheet name="Abreviaturas" sheetId="92" r:id="rId90"/>
  </sheets>
  <externalReferences>
    <externalReference r:id="rId91"/>
    <externalReference r:id="rId92"/>
    <externalReference r:id="rId93"/>
    <externalReference r:id="rId94"/>
    <externalReference r:id="rId95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[1]FLUJOEERR!$A$364:$AD$487</definedName>
    <definedName name="A_impresión_IM" localSheetId="0">[1]FLUJOEERR!$A$364:$AD$487</definedName>
    <definedName name="A_impresión_IM">[2]FLUJOEERR!$A$364:$AD$487</definedName>
    <definedName name="I" localSheetId="89">#REF!</definedName>
    <definedName name="I" localSheetId="0">#REF!</definedName>
    <definedName name="I">#REF!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'16'!$A$1:$P$41</definedName>
    <definedName name="_xlnm.Print_Area" localSheetId="35">'17'!$A$1:$P$41</definedName>
    <definedName name="_xlnm.Print_Area" localSheetId="36">'18-1'!$A$1:$Q$39</definedName>
    <definedName name="_xlnm.Print_Area" localSheetId="37">'18-2'!$A$1:$Q$41</definedName>
    <definedName name="_xlnm.Print_Area" localSheetId="38">'18-3'!$A$1:$Q$41</definedName>
    <definedName name="_xlnm.Print_Area" localSheetId="39">'18-4'!$A$1:$Q$39</definedName>
    <definedName name="_xlnm.Print_Area" localSheetId="40">'18-5'!$A$1:$Q$39</definedName>
    <definedName name="_xlnm.Print_Area" localSheetId="41">'18-6'!$A$1:$Q$39</definedName>
    <definedName name="_xlnm.Print_Area" localSheetId="42">'18-7'!$A$1:$Q$39</definedName>
    <definedName name="_xlnm.Print_Area" localSheetId="43">'19'!$A$1:$P$37</definedName>
    <definedName name="_xlnm.Print_Area" localSheetId="2">'2'!$A$1:$K$5</definedName>
    <definedName name="_xlnm.Print_Area" localSheetId="44">'20'!$A$1:$O$52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'26'!$A$1:$K$39</definedName>
    <definedName name="_xlnm.Print_Area" localSheetId="57">'27'!$A$1:$L$35</definedName>
    <definedName name="_xlnm.Print_Area" localSheetId="58">'28'!$A$1:$J$50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62">'31-1'!$A$1:$N$30</definedName>
    <definedName name="_xlnm.Print_Area" localSheetId="63">'31-2'!$A$1:$O$30</definedName>
    <definedName name="_xlnm.Print_Area" localSheetId="64">'32-1'!$A$1:$N$30</definedName>
    <definedName name="_xlnm.Print_Area" localSheetId="65">'32-2'!$A$1:$O$30</definedName>
    <definedName name="_xlnm.Print_Area" localSheetId="66">'33-1'!$A$1:$N$39</definedName>
    <definedName name="_xlnm.Print_Area" localSheetId="67">'33-2'!$A$1:$O$39</definedName>
    <definedName name="_xlnm.Print_Area" localSheetId="68">'34-1'!$A$1:$N$35</definedName>
    <definedName name="_xlnm.Print_Area" localSheetId="69">'34-2'!$A$1:$O$35</definedName>
    <definedName name="_xlnm.Print_Area" localSheetId="70">'35-1'!$A$1:$N$50</definedName>
    <definedName name="_xlnm.Print_Area" localSheetId="71">'35-2'!$A$1:$P$50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'4'!$A$1:$I$68</definedName>
    <definedName name="_xlnm.Print_Area" localSheetId="77">'40'!$A$1:$G$39</definedName>
    <definedName name="_xlnm.Print_Area" localSheetId="78">'41'!$A$1:$G$35</definedName>
    <definedName name="_xlnm.Print_Area" localSheetId="79">'42'!$A$1:$F$50</definedName>
    <definedName name="_xlnm.Print_Area" localSheetId="80">'43'!$A$1:$G$43</definedName>
    <definedName name="_xlnm.Print_Area" localSheetId="81">'44'!$A$1:$F$76</definedName>
    <definedName name="_xlnm.Print_Area" localSheetId="82">'45'!$A$1:$F$76</definedName>
    <definedName name="_xlnm.Print_Area" localSheetId="83">'46'!$A$1:$O$117</definedName>
    <definedName name="_xlnm.Print_Area" localSheetId="84">'47'!$A$1:$I$121</definedName>
    <definedName name="_xlnm.Print_Area" localSheetId="85">'48'!$A$1:$J$40</definedName>
    <definedName name="_xlnm.Print_Area" localSheetId="86">'49'!$A$1:$AB$88</definedName>
    <definedName name="_xlnm.Print_Area" localSheetId="6">'5'!$A$1:$F$7</definedName>
    <definedName name="_xlnm.Print_Area" localSheetId="7">'6'!$C$1:$L$33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[3]FLUJOEERR!#REF!</definedName>
    <definedName name="Títulos_a_imprimir_IM" localSheetId="0">[3]FLUJOEERR!#REF!</definedName>
    <definedName name="Títulos_a_imprimir_IM">[4]FLUJOEERR!#REF!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45621" iterate="1" iterateCount="1"/>
</workbook>
</file>

<file path=xl/calcChain.xml><?xml version="1.0" encoding="utf-8"?>
<calcChain xmlns="http://schemas.openxmlformats.org/spreadsheetml/2006/main">
  <c r="J64" i="89" l="1"/>
  <c r="G64" i="89"/>
  <c r="D64" i="89"/>
  <c r="J63" i="89"/>
  <c r="G63" i="89"/>
  <c r="D63" i="89"/>
  <c r="J62" i="89"/>
  <c r="G62" i="89"/>
  <c r="D62" i="89"/>
  <c r="J61" i="89"/>
  <c r="G61" i="89"/>
  <c r="D61" i="89"/>
  <c r="J60" i="89"/>
  <c r="G60" i="89"/>
  <c r="D60" i="89"/>
  <c r="J59" i="89"/>
  <c r="G59" i="89"/>
  <c r="D59" i="89"/>
  <c r="J58" i="89"/>
  <c r="G58" i="89"/>
  <c r="D58" i="89"/>
  <c r="J57" i="89"/>
  <c r="G57" i="89"/>
  <c r="D57" i="89"/>
  <c r="J56" i="89"/>
  <c r="G56" i="89"/>
  <c r="D56" i="89"/>
  <c r="J55" i="89"/>
  <c r="G55" i="89"/>
  <c r="D55" i="89"/>
  <c r="J54" i="89"/>
  <c r="G54" i="89"/>
  <c r="D54" i="89"/>
  <c r="J53" i="89"/>
  <c r="G53" i="89"/>
  <c r="D53" i="89"/>
  <c r="J52" i="89"/>
  <c r="G52" i="89"/>
  <c r="D52" i="89"/>
  <c r="J51" i="89"/>
  <c r="G51" i="89"/>
  <c r="D51" i="89"/>
  <c r="J50" i="89"/>
  <c r="G50" i="89"/>
  <c r="D50" i="89"/>
  <c r="J49" i="89"/>
  <c r="G49" i="89"/>
  <c r="D49" i="89"/>
  <c r="J48" i="89"/>
  <c r="G48" i="89"/>
  <c r="D48" i="89"/>
  <c r="J47" i="89"/>
  <c r="G47" i="89"/>
  <c r="D47" i="89"/>
  <c r="J46" i="89"/>
  <c r="G46" i="89"/>
  <c r="D46" i="89"/>
  <c r="J45" i="89"/>
  <c r="G45" i="89"/>
  <c r="D45" i="89"/>
  <c r="J44" i="89"/>
  <c r="G44" i="89"/>
  <c r="D44" i="89"/>
  <c r="J43" i="89"/>
  <c r="G43" i="89"/>
  <c r="D43" i="89"/>
  <c r="J42" i="89"/>
  <c r="G42" i="89"/>
  <c r="D42" i="89"/>
  <c r="J41" i="89"/>
  <c r="G41" i="89"/>
  <c r="D41" i="89"/>
  <c r="J40" i="89"/>
  <c r="G40" i="89"/>
  <c r="D40" i="89"/>
  <c r="J39" i="89"/>
  <c r="G39" i="89"/>
  <c r="D39" i="89"/>
  <c r="J38" i="89"/>
  <c r="G38" i="89"/>
  <c r="D38" i="89"/>
  <c r="J37" i="89"/>
  <c r="G37" i="89"/>
  <c r="D37" i="89"/>
  <c r="J36" i="89"/>
  <c r="G36" i="89"/>
  <c r="D36" i="89"/>
  <c r="J35" i="89"/>
  <c r="G35" i="89"/>
  <c r="D35" i="89"/>
  <c r="J34" i="89"/>
  <c r="G34" i="89"/>
  <c r="D34" i="89"/>
  <c r="J33" i="89"/>
  <c r="G33" i="89"/>
  <c r="D33" i="89"/>
  <c r="J32" i="89"/>
  <c r="G32" i="89"/>
  <c r="D32" i="89"/>
  <c r="J31" i="89"/>
  <c r="G31" i="89"/>
  <c r="D31" i="89"/>
  <c r="J30" i="89"/>
  <c r="G30" i="89"/>
  <c r="D30" i="89"/>
  <c r="AB87" i="87"/>
  <c r="AB85" i="87"/>
  <c r="AB84" i="87"/>
  <c r="AB83" i="87"/>
  <c r="AB82" i="87"/>
  <c r="AB81" i="87"/>
  <c r="AB80" i="87"/>
  <c r="AB79" i="87"/>
  <c r="AB78" i="87"/>
  <c r="AB77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5" i="87"/>
  <c r="AB54" i="87"/>
  <c r="AB53" i="87"/>
  <c r="AB52" i="87"/>
  <c r="AB51" i="87"/>
  <c r="AB50" i="87"/>
  <c r="AB49" i="87"/>
  <c r="AB48" i="87"/>
  <c r="AB47" i="87"/>
  <c r="AB46" i="87"/>
  <c r="AB45" i="87"/>
  <c r="AB44" i="87"/>
  <c r="AB43" i="87"/>
  <c r="AB42" i="87"/>
  <c r="AB41" i="87"/>
  <c r="AB40" i="87"/>
  <c r="AB39" i="87"/>
  <c r="AB38" i="87"/>
  <c r="AB37" i="87"/>
  <c r="AB36" i="87"/>
  <c r="AB35" i="87"/>
  <c r="AB34" i="87"/>
  <c r="AB33" i="87"/>
  <c r="AB32" i="87"/>
  <c r="AB31" i="87"/>
  <c r="AB30" i="87"/>
  <c r="AB29" i="87"/>
  <c r="AB28" i="87"/>
  <c r="AB27" i="87"/>
  <c r="AB26" i="87"/>
  <c r="AB25" i="87"/>
  <c r="AB24" i="87"/>
  <c r="AB23" i="87"/>
  <c r="AB22" i="87"/>
  <c r="AB21" i="87"/>
  <c r="AB20" i="87"/>
  <c r="AB19" i="87"/>
  <c r="AB18" i="87" s="1"/>
  <c r="AA18" i="87"/>
  <c r="AA86" i="87" s="1"/>
  <c r="Z18" i="87"/>
  <c r="Z86" i="87" s="1"/>
  <c r="Y18" i="87"/>
  <c r="X18" i="87"/>
  <c r="W18" i="87"/>
  <c r="W86" i="87" s="1"/>
  <c r="V18" i="87"/>
  <c r="V86" i="87" s="1"/>
  <c r="U18" i="87"/>
  <c r="T18" i="87"/>
  <c r="S18" i="87"/>
  <c r="S86" i="87" s="1"/>
  <c r="R18" i="87"/>
  <c r="R86" i="87" s="1"/>
  <c r="Q18" i="87"/>
  <c r="P18" i="87"/>
  <c r="O18" i="87"/>
  <c r="O86" i="87" s="1"/>
  <c r="N18" i="87"/>
  <c r="N86" i="87" s="1"/>
  <c r="M18" i="87"/>
  <c r="L18" i="87"/>
  <c r="K18" i="87"/>
  <c r="K86" i="87" s="1"/>
  <c r="J18" i="87"/>
  <c r="J86" i="87" s="1"/>
  <c r="I18" i="87"/>
  <c r="H18" i="87"/>
  <c r="G18" i="87"/>
  <c r="G86" i="87" s="1"/>
  <c r="F18" i="87"/>
  <c r="F86" i="87" s="1"/>
  <c r="E18" i="87"/>
  <c r="D18" i="87"/>
  <c r="C18" i="87"/>
  <c r="C86" i="87" s="1"/>
  <c r="B18" i="87"/>
  <c r="B86" i="87" s="1"/>
  <c r="AB17" i="87"/>
  <c r="AB16" i="87"/>
  <c r="AB15" i="87"/>
  <c r="AB14" i="87"/>
  <c r="AB13" i="87"/>
  <c r="AB12" i="87"/>
  <c r="AB11" i="87"/>
  <c r="AB10" i="87"/>
  <c r="AA9" i="87"/>
  <c r="Z9" i="87"/>
  <c r="Y9" i="87"/>
  <c r="Y86" i="87" s="1"/>
  <c r="X9" i="87"/>
  <c r="X86" i="87" s="1"/>
  <c r="W9" i="87"/>
  <c r="V9" i="87"/>
  <c r="U9" i="87"/>
  <c r="U86" i="87" s="1"/>
  <c r="T9" i="87"/>
  <c r="T86" i="87" s="1"/>
  <c r="S9" i="87"/>
  <c r="R9" i="87"/>
  <c r="Q9" i="87"/>
  <c r="Q86" i="87" s="1"/>
  <c r="P9" i="87"/>
  <c r="P86" i="87" s="1"/>
  <c r="O9" i="87"/>
  <c r="N9" i="87"/>
  <c r="M9" i="87"/>
  <c r="M86" i="87" s="1"/>
  <c r="L9" i="87"/>
  <c r="L86" i="87" s="1"/>
  <c r="K9" i="87"/>
  <c r="J9" i="87"/>
  <c r="I9" i="87"/>
  <c r="I86" i="87" s="1"/>
  <c r="H9" i="87"/>
  <c r="H86" i="87" s="1"/>
  <c r="G9" i="87"/>
  <c r="F9" i="87"/>
  <c r="E9" i="87"/>
  <c r="E86" i="87" s="1"/>
  <c r="D9" i="87"/>
  <c r="D86" i="87" s="1"/>
  <c r="C9" i="87"/>
  <c r="B9" i="87"/>
  <c r="AB9" i="87" s="1"/>
  <c r="I33" i="86"/>
  <c r="G33" i="86"/>
  <c r="E33" i="86"/>
  <c r="C33" i="86"/>
  <c r="B33" i="86"/>
  <c r="J29" i="86"/>
  <c r="J27" i="86"/>
  <c r="J25" i="86"/>
  <c r="J20" i="86" s="1"/>
  <c r="J24" i="86"/>
  <c r="J22" i="86"/>
  <c r="I20" i="86"/>
  <c r="I28" i="86" s="1"/>
  <c r="H20" i="86"/>
  <c r="G20" i="86"/>
  <c r="G28" i="86" s="1"/>
  <c r="F20" i="86"/>
  <c r="F28" i="86" s="1"/>
  <c r="E20" i="86"/>
  <c r="E28" i="86" s="1"/>
  <c r="D20" i="86"/>
  <c r="C20" i="86"/>
  <c r="C28" i="86" s="1"/>
  <c r="B20" i="86"/>
  <c r="B28" i="86" s="1"/>
  <c r="J19" i="86"/>
  <c r="J18" i="86"/>
  <c r="J17" i="86"/>
  <c r="J16" i="86"/>
  <c r="J15" i="86"/>
  <c r="J14" i="86"/>
  <c r="J13" i="86"/>
  <c r="J12" i="86"/>
  <c r="J11" i="86"/>
  <c r="J10" i="86"/>
  <c r="I9" i="86"/>
  <c r="H9" i="86"/>
  <c r="H28" i="86" s="1"/>
  <c r="G9" i="86"/>
  <c r="F9" i="86"/>
  <c r="E9" i="86"/>
  <c r="D9" i="86"/>
  <c r="D28" i="86" s="1"/>
  <c r="C9" i="86"/>
  <c r="B9" i="86"/>
  <c r="J9" i="86" s="1"/>
  <c r="G120" i="85"/>
  <c r="I119" i="85"/>
  <c r="G118" i="85"/>
  <c r="G117" i="85"/>
  <c r="G116" i="85"/>
  <c r="G115" i="85"/>
  <c r="G114" i="85"/>
  <c r="G113" i="85"/>
  <c r="G112" i="85"/>
  <c r="G111" i="85"/>
  <c r="G110" i="85"/>
  <c r="G109" i="85"/>
  <c r="G107" i="85"/>
  <c r="G106" i="85"/>
  <c r="G105" i="85"/>
  <c r="G104" i="85"/>
  <c r="G103" i="85"/>
  <c r="G102" i="85"/>
  <c r="G101" i="85"/>
  <c r="G100" i="85"/>
  <c r="G99" i="85"/>
  <c r="G98" i="85"/>
  <c r="G97" i="85"/>
  <c r="G96" i="85"/>
  <c r="G95" i="85"/>
  <c r="G94" i="85"/>
  <c r="G93" i="85"/>
  <c r="G92" i="85"/>
  <c r="G91" i="85"/>
  <c r="G90" i="85"/>
  <c r="G89" i="85"/>
  <c r="G88" i="85"/>
  <c r="G87" i="85"/>
  <c r="G86" i="85"/>
  <c r="G85" i="85"/>
  <c r="G84" i="85"/>
  <c r="G83" i="85"/>
  <c r="G82" i="85"/>
  <c r="G81" i="85"/>
  <c r="G80" i="85"/>
  <c r="G79" i="85"/>
  <c r="G77" i="85"/>
  <c r="G76" i="85"/>
  <c r="G75" i="85"/>
  <c r="G74" i="85"/>
  <c r="G73" i="85"/>
  <c r="G72" i="85"/>
  <c r="G71" i="85"/>
  <c r="G69" i="85"/>
  <c r="G68" i="85"/>
  <c r="G67" i="85"/>
  <c r="G66" i="85"/>
  <c r="G65" i="85"/>
  <c r="G64" i="85"/>
  <c r="G63" i="85"/>
  <c r="G61" i="85"/>
  <c r="G59" i="85"/>
  <c r="G58" i="85"/>
  <c r="G57" i="85"/>
  <c r="G56" i="85"/>
  <c r="G55" i="85"/>
  <c r="G54" i="85"/>
  <c r="G53" i="85"/>
  <c r="G52" i="85"/>
  <c r="G51" i="85"/>
  <c r="G50" i="85"/>
  <c r="G49" i="85"/>
  <c r="G48" i="85"/>
  <c r="G47" i="85"/>
  <c r="G45" i="85"/>
  <c r="G44" i="85"/>
  <c r="G43" i="85"/>
  <c r="G42" i="85"/>
  <c r="G41" i="85"/>
  <c r="G40" i="85"/>
  <c r="G39" i="85"/>
  <c r="G38" i="85"/>
  <c r="G37" i="85"/>
  <c r="G36" i="85"/>
  <c r="G35" i="85"/>
  <c r="G34" i="85"/>
  <c r="G33" i="85"/>
  <c r="G32" i="85"/>
  <c r="G31" i="85"/>
  <c r="G30" i="85"/>
  <c r="G29" i="85"/>
  <c r="G27" i="85"/>
  <c r="G26" i="85"/>
  <c r="G25" i="85"/>
  <c r="G24" i="85"/>
  <c r="G23" i="85"/>
  <c r="G22" i="85"/>
  <c r="G20" i="85" s="1"/>
  <c r="F20" i="85"/>
  <c r="F119" i="85" s="1"/>
  <c r="E20" i="85"/>
  <c r="E119" i="85" s="1"/>
  <c r="D20" i="85"/>
  <c r="D119" i="85" s="1"/>
  <c r="C20" i="85"/>
  <c r="C119" i="85" s="1"/>
  <c r="B20" i="85"/>
  <c r="B119" i="85" s="1"/>
  <c r="G119" i="85" s="1"/>
  <c r="G19" i="85"/>
  <c r="G18" i="85"/>
  <c r="G17" i="85"/>
  <c r="G16" i="85"/>
  <c r="G15" i="85"/>
  <c r="G14" i="85"/>
  <c r="G13" i="85"/>
  <c r="G12" i="85"/>
  <c r="G11" i="85"/>
  <c r="G10" i="85"/>
  <c r="I9" i="85"/>
  <c r="F9" i="85"/>
  <c r="E9" i="85"/>
  <c r="D9" i="85"/>
  <c r="C9" i="85"/>
  <c r="B9" i="85"/>
  <c r="G9" i="85" s="1"/>
  <c r="O116" i="84"/>
  <c r="O114" i="84"/>
  <c r="O113" i="84"/>
  <c r="O112" i="84"/>
  <c r="O111" i="84"/>
  <c r="O110" i="84"/>
  <c r="O109" i="84"/>
  <c r="O108" i="84"/>
  <c r="O106" i="84"/>
  <c r="O105" i="84"/>
  <c r="O104" i="84"/>
  <c r="O103" i="84"/>
  <c r="O102" i="84"/>
  <c r="O101" i="84"/>
  <c r="O100" i="84"/>
  <c r="O99" i="84"/>
  <c r="O98" i="84"/>
  <c r="O97" i="84"/>
  <c r="O96" i="84"/>
  <c r="O95" i="84"/>
  <c r="O94" i="84"/>
  <c r="O93" i="84"/>
  <c r="O92" i="84"/>
  <c r="O91" i="84"/>
  <c r="O90" i="84"/>
  <c r="O89" i="84"/>
  <c r="O88" i="84"/>
  <c r="O87" i="84"/>
  <c r="O86" i="84"/>
  <c r="O85" i="84"/>
  <c r="O84" i="84"/>
  <c r="O83" i="84"/>
  <c r="O82" i="84"/>
  <c r="O81" i="84"/>
  <c r="O80" i="84"/>
  <c r="O79" i="84"/>
  <c r="O78" i="84"/>
  <c r="O77" i="84"/>
  <c r="O75" i="84"/>
  <c r="O74" i="84"/>
  <c r="O73" i="84"/>
  <c r="O72" i="84"/>
  <c r="O71" i="84"/>
  <c r="O70" i="84"/>
  <c r="O68" i="84"/>
  <c r="O67" i="84"/>
  <c r="O66" i="84"/>
  <c r="O65" i="84"/>
  <c r="O64" i="84"/>
  <c r="O63" i="84"/>
  <c r="O62" i="84"/>
  <c r="O61" i="84"/>
  <c r="O60" i="84"/>
  <c r="O58" i="84"/>
  <c r="O57" i="84"/>
  <c r="O56" i="84"/>
  <c r="O54" i="84"/>
  <c r="O53" i="84"/>
  <c r="O52" i="84"/>
  <c r="O51" i="84"/>
  <c r="O50" i="84"/>
  <c r="O49" i="84"/>
  <c r="O48" i="84"/>
  <c r="O47" i="84"/>
  <c r="O46" i="84"/>
  <c r="O45" i="84"/>
  <c r="O44" i="84"/>
  <c r="O43" i="84"/>
  <c r="O42" i="84"/>
  <c r="O40" i="84"/>
  <c r="O39" i="84"/>
  <c r="O38" i="84"/>
  <c r="O37" i="84"/>
  <c r="O36" i="84"/>
  <c r="O35" i="84"/>
  <c r="O34" i="84"/>
  <c r="O33" i="84"/>
  <c r="O32" i="84"/>
  <c r="O31" i="84"/>
  <c r="O30" i="84"/>
  <c r="O29" i="84"/>
  <c r="O28" i="84"/>
  <c r="O26" i="84"/>
  <c r="O25" i="84"/>
  <c r="O24" i="84"/>
  <c r="O23" i="84"/>
  <c r="O22" i="84"/>
  <c r="O20" i="84"/>
  <c r="N20" i="84"/>
  <c r="N115" i="84" s="1"/>
  <c r="M20" i="84"/>
  <c r="M115" i="84" s="1"/>
  <c r="L20" i="84"/>
  <c r="L115" i="84" s="1"/>
  <c r="K20" i="84"/>
  <c r="K115" i="84" s="1"/>
  <c r="J20" i="84"/>
  <c r="J115" i="84" s="1"/>
  <c r="I20" i="84"/>
  <c r="I115" i="84" s="1"/>
  <c r="H20" i="84"/>
  <c r="H115" i="84" s="1"/>
  <c r="G20" i="84"/>
  <c r="G115" i="84" s="1"/>
  <c r="F20" i="84"/>
  <c r="F115" i="84" s="1"/>
  <c r="E20" i="84"/>
  <c r="E115" i="84" s="1"/>
  <c r="D20" i="84"/>
  <c r="D115" i="84" s="1"/>
  <c r="C20" i="84"/>
  <c r="C115" i="84" s="1"/>
  <c r="B20" i="84"/>
  <c r="B115" i="84" s="1"/>
  <c r="O115" i="84" s="1"/>
  <c r="O19" i="84"/>
  <c r="O18" i="84"/>
  <c r="O17" i="84"/>
  <c r="O16" i="84"/>
  <c r="O15" i="84"/>
  <c r="O14" i="84"/>
  <c r="O13" i="84"/>
  <c r="O12" i="84"/>
  <c r="O11" i="84"/>
  <c r="O10" i="84"/>
  <c r="N9" i="84"/>
  <c r="M9" i="84"/>
  <c r="L9" i="84"/>
  <c r="K9" i="84"/>
  <c r="J9" i="84"/>
  <c r="I9" i="84"/>
  <c r="H9" i="84"/>
  <c r="G9" i="84"/>
  <c r="F9" i="84"/>
  <c r="E9" i="84"/>
  <c r="D9" i="84"/>
  <c r="C9" i="84"/>
  <c r="O9" i="84" s="1"/>
  <c r="B9" i="84"/>
  <c r="E40" i="81"/>
  <c r="D40" i="81"/>
  <c r="C40" i="81"/>
  <c r="B40" i="81"/>
  <c r="F39" i="81"/>
  <c r="F38" i="81"/>
  <c r="F37" i="81"/>
  <c r="F36" i="81"/>
  <c r="F35" i="81"/>
  <c r="F34" i="81"/>
  <c r="F33" i="81"/>
  <c r="F32" i="81"/>
  <c r="F31" i="81"/>
  <c r="F30" i="81"/>
  <c r="F29" i="81"/>
  <c r="F28" i="81"/>
  <c r="F27" i="81"/>
  <c r="F26" i="81"/>
  <c r="F40" i="81" s="1"/>
  <c r="E23" i="81"/>
  <c r="D23" i="81"/>
  <c r="C23" i="81"/>
  <c r="C24" i="81" s="1"/>
  <c r="B23" i="81"/>
  <c r="B24" i="81" s="1"/>
  <c r="F22" i="81"/>
  <c r="F21" i="81"/>
  <c r="F20" i="81"/>
  <c r="F19" i="81"/>
  <c r="F18" i="81"/>
  <c r="F17" i="81"/>
  <c r="F16" i="81"/>
  <c r="F15" i="81"/>
  <c r="F14" i="81"/>
  <c r="F13" i="81"/>
  <c r="F12" i="81"/>
  <c r="F11" i="81"/>
  <c r="F10" i="81"/>
  <c r="F9" i="81"/>
  <c r="F23" i="81" s="1"/>
  <c r="F47" i="80"/>
  <c r="F46" i="80"/>
  <c r="F45" i="80"/>
  <c r="F44" i="80"/>
  <c r="F43" i="80"/>
  <c r="F42" i="80"/>
  <c r="F41" i="80"/>
  <c r="F40" i="80"/>
  <c r="F39" i="80"/>
  <c r="F38" i="80"/>
  <c r="F37" i="80"/>
  <c r="F36" i="80"/>
  <c r="F35" i="80"/>
  <c r="F34" i="80"/>
  <c r="F33" i="80"/>
  <c r="F32" i="80"/>
  <c r="F31" i="80"/>
  <c r="F30" i="80"/>
  <c r="F29" i="80"/>
  <c r="F28" i="80"/>
  <c r="F27" i="80"/>
  <c r="F26" i="80"/>
  <c r="F25" i="80"/>
  <c r="F24" i="80"/>
  <c r="F23" i="80"/>
  <c r="F22" i="80"/>
  <c r="F21" i="80"/>
  <c r="F20" i="80"/>
  <c r="F19" i="80"/>
  <c r="F18" i="80"/>
  <c r="F17" i="80"/>
  <c r="F16" i="80"/>
  <c r="F15" i="80"/>
  <c r="F14" i="80"/>
  <c r="F13" i="80"/>
  <c r="F12" i="80"/>
  <c r="F11" i="80"/>
  <c r="F10" i="80"/>
  <c r="F9" i="80"/>
  <c r="F31" i="79"/>
  <c r="F30" i="79"/>
  <c r="F29" i="79"/>
  <c r="F28" i="79"/>
  <c r="F27" i="79"/>
  <c r="F26" i="79"/>
  <c r="F25" i="79"/>
  <c r="F24" i="79"/>
  <c r="F23" i="79"/>
  <c r="F22" i="79"/>
  <c r="F21" i="79"/>
  <c r="F20" i="79"/>
  <c r="F19" i="79"/>
  <c r="F18" i="79"/>
  <c r="F17" i="79"/>
  <c r="F16" i="79"/>
  <c r="F15" i="79"/>
  <c r="F14" i="79"/>
  <c r="F13" i="79"/>
  <c r="F12" i="79"/>
  <c r="F11" i="79"/>
  <c r="F10" i="79"/>
  <c r="F9" i="79"/>
  <c r="E36" i="78"/>
  <c r="D36" i="78"/>
  <c r="D37" i="78" s="1"/>
  <c r="C36" i="78"/>
  <c r="B36" i="78"/>
  <c r="F36" i="78" s="1"/>
  <c r="F35" i="78"/>
  <c r="G35" i="78" s="1"/>
  <c r="F34" i="78"/>
  <c r="F33" i="78"/>
  <c r="F32" i="78"/>
  <c r="F31" i="78"/>
  <c r="G31" i="78" s="1"/>
  <c r="F30" i="78"/>
  <c r="F29" i="78"/>
  <c r="F28" i="78"/>
  <c r="F27" i="78"/>
  <c r="G27" i="78" s="1"/>
  <c r="F26" i="78"/>
  <c r="F25" i="78"/>
  <c r="F24" i="78"/>
  <c r="F23" i="78"/>
  <c r="G23" i="78" s="1"/>
  <c r="F22" i="78"/>
  <c r="F21" i="78"/>
  <c r="F20" i="78"/>
  <c r="F19" i="78"/>
  <c r="G19" i="78" s="1"/>
  <c r="F18" i="78"/>
  <c r="F17" i="78"/>
  <c r="F16" i="78"/>
  <c r="F15" i="78"/>
  <c r="G15" i="78" s="1"/>
  <c r="F14" i="78"/>
  <c r="F13" i="78"/>
  <c r="F12" i="78"/>
  <c r="F11" i="78"/>
  <c r="G11" i="78" s="1"/>
  <c r="F10" i="78"/>
  <c r="F9" i="78"/>
  <c r="E27" i="77"/>
  <c r="D27" i="77"/>
  <c r="C27" i="77"/>
  <c r="B27" i="77"/>
  <c r="F26" i="77"/>
  <c r="F25" i="77"/>
  <c r="F24" i="77"/>
  <c r="F23" i="77"/>
  <c r="F22" i="77"/>
  <c r="F21" i="77"/>
  <c r="F20" i="77"/>
  <c r="F19" i="77"/>
  <c r="F18" i="77"/>
  <c r="F17" i="77"/>
  <c r="F16" i="77"/>
  <c r="F15" i="77"/>
  <c r="F14" i="77"/>
  <c r="F13" i="77"/>
  <c r="F12" i="77"/>
  <c r="F11" i="77"/>
  <c r="F10" i="77"/>
  <c r="F9" i="77"/>
  <c r="F27" i="77" s="1"/>
  <c r="E27" i="76"/>
  <c r="D27" i="76"/>
  <c r="C27" i="76"/>
  <c r="B27" i="76"/>
  <c r="F26" i="76"/>
  <c r="F25" i="76"/>
  <c r="F24" i="76"/>
  <c r="F23" i="76"/>
  <c r="F22" i="76"/>
  <c r="F21" i="76"/>
  <c r="F20" i="76"/>
  <c r="F19" i="76"/>
  <c r="F18" i="76"/>
  <c r="F17" i="76"/>
  <c r="F16" i="76"/>
  <c r="F15" i="76"/>
  <c r="F14" i="76"/>
  <c r="F13" i="76"/>
  <c r="F12" i="76"/>
  <c r="F11" i="76"/>
  <c r="F10" i="76"/>
  <c r="F9" i="76"/>
  <c r="F27" i="76" s="1"/>
  <c r="O47" i="72"/>
  <c r="O46" i="72"/>
  <c r="O45" i="72"/>
  <c r="O44" i="72"/>
  <c r="O43" i="72"/>
  <c r="O42" i="72"/>
  <c r="O41" i="72"/>
  <c r="O40" i="72"/>
  <c r="O39" i="72"/>
  <c r="O38" i="72"/>
  <c r="O37" i="72"/>
  <c r="O36" i="72"/>
  <c r="O35" i="72"/>
  <c r="O34" i="72"/>
  <c r="O33" i="72"/>
  <c r="O32" i="72"/>
  <c r="O31" i="72"/>
  <c r="O30" i="72"/>
  <c r="O29" i="72"/>
  <c r="O28" i="72"/>
  <c r="O27" i="72"/>
  <c r="O26" i="72"/>
  <c r="O25" i="72"/>
  <c r="O24" i="72"/>
  <c r="O23" i="72"/>
  <c r="O22" i="72"/>
  <c r="O21" i="72"/>
  <c r="O20" i="72"/>
  <c r="O19" i="72"/>
  <c r="O18" i="72"/>
  <c r="O17" i="72"/>
  <c r="O16" i="72"/>
  <c r="O15" i="72"/>
  <c r="O14" i="72"/>
  <c r="O13" i="72"/>
  <c r="O12" i="72"/>
  <c r="O11" i="72"/>
  <c r="O10" i="72"/>
  <c r="O9" i="72"/>
  <c r="N36" i="67"/>
  <c r="M36" i="67"/>
  <c r="L36" i="67"/>
  <c r="K36" i="67"/>
  <c r="J36" i="67"/>
  <c r="I36" i="67"/>
  <c r="H36" i="67"/>
  <c r="G36" i="67"/>
  <c r="F36" i="67"/>
  <c r="E36" i="67"/>
  <c r="D36" i="67"/>
  <c r="C36" i="67"/>
  <c r="B36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I23" i="60"/>
  <c r="H23" i="60"/>
  <c r="G23" i="60"/>
  <c r="G24" i="60" s="1"/>
  <c r="F23" i="60"/>
  <c r="E23" i="60"/>
  <c r="D23" i="60"/>
  <c r="C23" i="60"/>
  <c r="C24" i="60" s="1"/>
  <c r="B23" i="60"/>
  <c r="J22" i="60"/>
  <c r="J21" i="60"/>
  <c r="J20" i="60"/>
  <c r="K20" i="60" s="1"/>
  <c r="J19" i="60"/>
  <c r="J18" i="60"/>
  <c r="J17" i="60"/>
  <c r="J16" i="60"/>
  <c r="K16" i="60" s="1"/>
  <c r="J15" i="60"/>
  <c r="J14" i="60"/>
  <c r="J13" i="60"/>
  <c r="J12" i="60"/>
  <c r="K12" i="60" s="1"/>
  <c r="J11" i="60"/>
  <c r="J10" i="60"/>
  <c r="J9" i="60"/>
  <c r="J23" i="60" s="1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1" i="58"/>
  <c r="J30" i="58"/>
  <c r="J32" i="58" s="1"/>
  <c r="J29" i="58"/>
  <c r="J28" i="58"/>
  <c r="J27" i="58"/>
  <c r="K27" i="58" s="1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I36" i="57"/>
  <c r="H36" i="57"/>
  <c r="H37" i="57" s="1"/>
  <c r="G36" i="57"/>
  <c r="F36" i="57"/>
  <c r="E36" i="57"/>
  <c r="D36" i="57"/>
  <c r="D37" i="57" s="1"/>
  <c r="C36" i="57"/>
  <c r="B36" i="57"/>
  <c r="J36" i="57" s="1"/>
  <c r="J35" i="57"/>
  <c r="K35" i="57" s="1"/>
  <c r="J34" i="57"/>
  <c r="J33" i="57"/>
  <c r="J32" i="57"/>
  <c r="J31" i="57"/>
  <c r="K31" i="57" s="1"/>
  <c r="J30" i="57"/>
  <c r="J29" i="57"/>
  <c r="J28" i="57"/>
  <c r="J27" i="57"/>
  <c r="K27" i="57" s="1"/>
  <c r="J26" i="57"/>
  <c r="J25" i="57"/>
  <c r="J24" i="57"/>
  <c r="J23" i="57"/>
  <c r="K23" i="57" s="1"/>
  <c r="J22" i="57"/>
  <c r="J21" i="57"/>
  <c r="J20" i="57"/>
  <c r="J19" i="57"/>
  <c r="K19" i="57" s="1"/>
  <c r="J18" i="57"/>
  <c r="J17" i="57"/>
  <c r="J16" i="57"/>
  <c r="J15" i="57"/>
  <c r="K15" i="57" s="1"/>
  <c r="J14" i="57"/>
  <c r="J13" i="57"/>
  <c r="J12" i="57"/>
  <c r="J11" i="57"/>
  <c r="K11" i="57" s="1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J27" i="56" s="1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N40" i="46"/>
  <c r="M40" i="46"/>
  <c r="L40" i="46"/>
  <c r="K40" i="46"/>
  <c r="J40" i="46"/>
  <c r="I40" i="46"/>
  <c r="H40" i="46"/>
  <c r="G40" i="46"/>
  <c r="F40" i="46"/>
  <c r="E40" i="46"/>
  <c r="D40" i="46"/>
  <c r="C40" i="46"/>
  <c r="B40" i="46"/>
  <c r="O39" i="46"/>
  <c r="O38" i="46"/>
  <c r="O37" i="46"/>
  <c r="O36" i="46"/>
  <c r="O35" i="46"/>
  <c r="O34" i="46"/>
  <c r="O33" i="46"/>
  <c r="O32" i="46"/>
  <c r="O31" i="46"/>
  <c r="O30" i="46"/>
  <c r="O29" i="46"/>
  <c r="O28" i="46"/>
  <c r="O27" i="46"/>
  <c r="O26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O22" i="46"/>
  <c r="O21" i="46"/>
  <c r="O20" i="46"/>
  <c r="O19" i="46"/>
  <c r="O18" i="46"/>
  <c r="O17" i="46"/>
  <c r="O16" i="46"/>
  <c r="O15" i="46"/>
  <c r="O14" i="46"/>
  <c r="O13" i="46"/>
  <c r="O12" i="46"/>
  <c r="O11" i="46"/>
  <c r="O10" i="46"/>
  <c r="O9" i="46"/>
  <c r="O23" i="46" s="1"/>
  <c r="O47" i="45"/>
  <c r="O46" i="45"/>
  <c r="O45" i="45"/>
  <c r="O44" i="45"/>
  <c r="O43" i="45"/>
  <c r="O42" i="45"/>
  <c r="O41" i="45"/>
  <c r="O40" i="45"/>
  <c r="O39" i="45"/>
  <c r="O38" i="45"/>
  <c r="O37" i="45"/>
  <c r="O36" i="45"/>
  <c r="O35" i="45"/>
  <c r="O34" i="45"/>
  <c r="O33" i="45"/>
  <c r="O32" i="45"/>
  <c r="O31" i="45"/>
  <c r="O30" i="45"/>
  <c r="O29" i="45"/>
  <c r="O28" i="45"/>
  <c r="O27" i="45"/>
  <c r="O26" i="45"/>
  <c r="O25" i="45"/>
  <c r="O24" i="45"/>
  <c r="O23" i="45"/>
  <c r="O22" i="45"/>
  <c r="O21" i="45"/>
  <c r="O20" i="45"/>
  <c r="O19" i="45"/>
  <c r="O18" i="45"/>
  <c r="O17" i="45"/>
  <c r="O16" i="45"/>
  <c r="O15" i="45"/>
  <c r="O14" i="45"/>
  <c r="O13" i="45"/>
  <c r="O12" i="45"/>
  <c r="O11" i="45"/>
  <c r="O10" i="45"/>
  <c r="O9" i="45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Q37" i="43"/>
  <c r="P37" i="43"/>
  <c r="O37" i="43"/>
  <c r="N37" i="43"/>
  <c r="M37" i="43"/>
  <c r="L37" i="43"/>
  <c r="K37" i="43"/>
  <c r="J37" i="43"/>
  <c r="I37" i="43"/>
  <c r="H37" i="43"/>
  <c r="G37" i="43"/>
  <c r="F37" i="43"/>
  <c r="E37" i="43"/>
  <c r="D37" i="43"/>
  <c r="C37" i="43"/>
  <c r="B37" i="43"/>
  <c r="Q37" i="42"/>
  <c r="P37" i="42"/>
  <c r="O37" i="42"/>
  <c r="N37" i="42"/>
  <c r="M37" i="42"/>
  <c r="L37" i="42"/>
  <c r="K37" i="42"/>
  <c r="J37" i="42"/>
  <c r="I37" i="42"/>
  <c r="H37" i="42"/>
  <c r="G37" i="42"/>
  <c r="F37" i="42"/>
  <c r="E37" i="42"/>
  <c r="D37" i="42"/>
  <c r="C37" i="42"/>
  <c r="B37" i="42"/>
  <c r="Q37" i="41"/>
  <c r="P37" i="41"/>
  <c r="O37" i="41"/>
  <c r="N37" i="41"/>
  <c r="M37" i="41"/>
  <c r="L37" i="41"/>
  <c r="K37" i="41"/>
  <c r="J37" i="41"/>
  <c r="I37" i="41"/>
  <c r="H37" i="41"/>
  <c r="G37" i="41"/>
  <c r="F37" i="41"/>
  <c r="E37" i="41"/>
  <c r="D37" i="41"/>
  <c r="C37" i="41"/>
  <c r="B37" i="41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B37" i="40"/>
  <c r="Q37" i="39"/>
  <c r="P37" i="39"/>
  <c r="O37" i="39"/>
  <c r="N37" i="39"/>
  <c r="M37" i="39"/>
  <c r="L37" i="39"/>
  <c r="K37" i="39"/>
  <c r="J37" i="39"/>
  <c r="I37" i="39"/>
  <c r="H37" i="39"/>
  <c r="G37" i="39"/>
  <c r="F37" i="39"/>
  <c r="E37" i="39"/>
  <c r="D37" i="39"/>
  <c r="C37" i="39"/>
  <c r="B37" i="39"/>
  <c r="Q37" i="38"/>
  <c r="P37" i="38"/>
  <c r="O37" i="38"/>
  <c r="N37" i="38"/>
  <c r="M37" i="38"/>
  <c r="L37" i="38"/>
  <c r="K37" i="38"/>
  <c r="J37" i="38"/>
  <c r="I37" i="38"/>
  <c r="H37" i="38"/>
  <c r="G37" i="38"/>
  <c r="F37" i="38"/>
  <c r="E37" i="38"/>
  <c r="D37" i="38"/>
  <c r="C37" i="38"/>
  <c r="B37" i="38"/>
  <c r="Q37" i="37"/>
  <c r="P37" i="37"/>
  <c r="O37" i="37"/>
  <c r="N37" i="37"/>
  <c r="M37" i="37"/>
  <c r="L37" i="37"/>
  <c r="K37" i="37"/>
  <c r="J37" i="37"/>
  <c r="I37" i="37"/>
  <c r="H37" i="37"/>
  <c r="G37" i="37"/>
  <c r="F37" i="37"/>
  <c r="E37" i="37"/>
  <c r="D37" i="37"/>
  <c r="C37" i="37"/>
  <c r="B37" i="37"/>
  <c r="N36" i="36"/>
  <c r="M36" i="36"/>
  <c r="L36" i="36"/>
  <c r="K36" i="36"/>
  <c r="J36" i="36"/>
  <c r="I36" i="36"/>
  <c r="H36" i="36"/>
  <c r="G36" i="36"/>
  <c r="F36" i="36"/>
  <c r="E36" i="36"/>
  <c r="D36" i="36"/>
  <c r="C36" i="36"/>
  <c r="B36" i="36"/>
  <c r="O35" i="36"/>
  <c r="O34" i="36"/>
  <c r="O33" i="36"/>
  <c r="O32" i="36"/>
  <c r="O31" i="36"/>
  <c r="O30" i="36"/>
  <c r="O29" i="36"/>
  <c r="O28" i="36"/>
  <c r="O27" i="36"/>
  <c r="O26" i="36"/>
  <c r="O25" i="36"/>
  <c r="O24" i="36"/>
  <c r="O23" i="36"/>
  <c r="O22" i="36"/>
  <c r="O21" i="36"/>
  <c r="O20" i="36"/>
  <c r="O19" i="36"/>
  <c r="O18" i="36"/>
  <c r="O17" i="36"/>
  <c r="O16" i="36"/>
  <c r="O15" i="36"/>
  <c r="O14" i="36"/>
  <c r="O13" i="36"/>
  <c r="O12" i="36"/>
  <c r="O11" i="36"/>
  <c r="O10" i="36"/>
  <c r="O9" i="36"/>
  <c r="N36" i="35"/>
  <c r="M36" i="35"/>
  <c r="L36" i="35"/>
  <c r="K36" i="35"/>
  <c r="J36" i="35"/>
  <c r="I36" i="35"/>
  <c r="H36" i="35"/>
  <c r="G36" i="35"/>
  <c r="F36" i="35"/>
  <c r="E36" i="35"/>
  <c r="D36" i="35"/>
  <c r="C36" i="35"/>
  <c r="B36" i="35"/>
  <c r="O35" i="35"/>
  <c r="O34" i="35"/>
  <c r="O33" i="35"/>
  <c r="O32" i="35"/>
  <c r="O31" i="35"/>
  <c r="O30" i="35"/>
  <c r="O29" i="35"/>
  <c r="O28" i="35"/>
  <c r="O27" i="35"/>
  <c r="O26" i="35"/>
  <c r="O25" i="35"/>
  <c r="O24" i="35"/>
  <c r="O23" i="35"/>
  <c r="O22" i="35"/>
  <c r="O21" i="35"/>
  <c r="O20" i="35"/>
  <c r="O19" i="35"/>
  <c r="O18" i="35"/>
  <c r="O17" i="35"/>
  <c r="O16" i="35"/>
  <c r="O15" i="35"/>
  <c r="O14" i="35"/>
  <c r="O13" i="35"/>
  <c r="O12" i="35"/>
  <c r="O11" i="35"/>
  <c r="O10" i="35"/>
  <c r="O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O26" i="13"/>
  <c r="O25" i="13"/>
  <c r="O24" i="13"/>
  <c r="O23" i="13"/>
  <c r="O22" i="13"/>
  <c r="O21" i="13"/>
  <c r="O20" i="13"/>
  <c r="O19" i="13"/>
  <c r="O18" i="13"/>
  <c r="O17" i="13"/>
  <c r="O16" i="13"/>
  <c r="O15" i="13"/>
  <c r="O14" i="13"/>
  <c r="O13" i="13"/>
  <c r="O12" i="13"/>
  <c r="O11" i="13"/>
  <c r="O10" i="13"/>
  <c r="O9" i="13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O26" i="12"/>
  <c r="O25" i="12"/>
  <c r="O24" i="12"/>
  <c r="O23" i="12"/>
  <c r="O22" i="12"/>
  <c r="O21" i="12"/>
  <c r="O20" i="12"/>
  <c r="O19" i="12"/>
  <c r="O18" i="12"/>
  <c r="O17" i="12"/>
  <c r="O16" i="12"/>
  <c r="O15" i="12"/>
  <c r="O14" i="12"/>
  <c r="O13" i="12"/>
  <c r="O12" i="12"/>
  <c r="O11" i="12"/>
  <c r="O10" i="12"/>
  <c r="O9" i="12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A1" i="9"/>
  <c r="J8" i="8"/>
  <c r="I8" i="8"/>
  <c r="H8" i="8"/>
  <c r="G8" i="8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B71" i="7"/>
  <c r="D70" i="7"/>
  <c r="B70" i="7"/>
  <c r="F65" i="5"/>
  <c r="E65" i="5"/>
  <c r="D65" i="5"/>
  <c r="C65" i="5"/>
  <c r="B65" i="5"/>
  <c r="A65" i="5"/>
  <c r="F64" i="5"/>
  <c r="E64" i="5"/>
  <c r="D64" i="5"/>
  <c r="C64" i="5"/>
  <c r="B64" i="5"/>
  <c r="A64" i="5"/>
  <c r="F63" i="5"/>
  <c r="E63" i="5"/>
  <c r="D63" i="5"/>
  <c r="C63" i="5"/>
  <c r="B63" i="5"/>
  <c r="A63" i="5"/>
  <c r="F62" i="5"/>
  <c r="E62" i="5"/>
  <c r="D62" i="5"/>
  <c r="C62" i="5"/>
  <c r="B62" i="5"/>
  <c r="A62" i="5"/>
  <c r="F61" i="5"/>
  <c r="E61" i="5"/>
  <c r="D61" i="5"/>
  <c r="C61" i="5"/>
  <c r="B61" i="5"/>
  <c r="A61" i="5"/>
  <c r="F60" i="5"/>
  <c r="E60" i="5"/>
  <c r="D60" i="5"/>
  <c r="C60" i="5"/>
  <c r="B60" i="5"/>
  <c r="A60" i="5"/>
  <c r="F59" i="5"/>
  <c r="E59" i="5"/>
  <c r="D59" i="5"/>
  <c r="C59" i="5"/>
  <c r="B59" i="5"/>
  <c r="A59" i="5"/>
  <c r="F58" i="5"/>
  <c r="E58" i="5"/>
  <c r="D58" i="5"/>
  <c r="C58" i="5"/>
  <c r="B58" i="5"/>
  <c r="A58" i="5"/>
  <c r="F57" i="5"/>
  <c r="E57" i="5"/>
  <c r="D57" i="5"/>
  <c r="C57" i="5"/>
  <c r="B57" i="5"/>
  <c r="A57" i="5"/>
  <c r="F56" i="5"/>
  <c r="E56" i="5"/>
  <c r="D56" i="5"/>
  <c r="C56" i="5"/>
  <c r="B56" i="5"/>
  <c r="A56" i="5"/>
  <c r="F55" i="5"/>
  <c r="E55" i="5"/>
  <c r="D55" i="5"/>
  <c r="C55" i="5"/>
  <c r="B55" i="5"/>
  <c r="A55" i="5"/>
  <c r="F54" i="5"/>
  <c r="E54" i="5"/>
  <c r="D54" i="5"/>
  <c r="C54" i="5"/>
  <c r="B54" i="5"/>
  <c r="A54" i="5"/>
  <c r="F53" i="5"/>
  <c r="E53" i="5"/>
  <c r="D53" i="5"/>
  <c r="C53" i="5"/>
  <c r="B53" i="5"/>
  <c r="A53" i="5"/>
  <c r="F52" i="5"/>
  <c r="E52" i="5"/>
  <c r="D52" i="5"/>
  <c r="C52" i="5"/>
  <c r="B52" i="5"/>
  <c r="A52" i="5"/>
  <c r="F51" i="5"/>
  <c r="E51" i="5"/>
  <c r="D51" i="5"/>
  <c r="C51" i="5"/>
  <c r="B51" i="5"/>
  <c r="A51" i="5"/>
  <c r="F50" i="5"/>
  <c r="E50" i="5"/>
  <c r="D50" i="5"/>
  <c r="C50" i="5"/>
  <c r="B50" i="5"/>
  <c r="A50" i="5"/>
  <c r="F49" i="5"/>
  <c r="E49" i="5"/>
  <c r="D49" i="5"/>
  <c r="C49" i="5"/>
  <c r="B49" i="5"/>
  <c r="A49" i="5"/>
  <c r="F48" i="5"/>
  <c r="E48" i="5"/>
  <c r="D48" i="5"/>
  <c r="C48" i="5"/>
  <c r="B48" i="5"/>
  <c r="A48" i="5"/>
  <c r="F47" i="5"/>
  <c r="E47" i="5"/>
  <c r="D47" i="5"/>
  <c r="C47" i="5"/>
  <c r="B47" i="5"/>
  <c r="A47" i="5"/>
  <c r="F46" i="5"/>
  <c r="E46" i="5"/>
  <c r="D46" i="5"/>
  <c r="C46" i="5"/>
  <c r="B46" i="5"/>
  <c r="A46" i="5"/>
  <c r="F45" i="5"/>
  <c r="E45" i="5"/>
  <c r="D45" i="5"/>
  <c r="C45" i="5"/>
  <c r="B45" i="5"/>
  <c r="A45" i="5"/>
  <c r="F44" i="5"/>
  <c r="E44" i="5"/>
  <c r="D44" i="5"/>
  <c r="C44" i="5"/>
  <c r="B44" i="5"/>
  <c r="A44" i="5"/>
  <c r="F43" i="5"/>
  <c r="E43" i="5"/>
  <c r="D43" i="5"/>
  <c r="C43" i="5"/>
  <c r="B43" i="5"/>
  <c r="A43" i="5"/>
  <c r="F42" i="5"/>
  <c r="E42" i="5"/>
  <c r="D42" i="5"/>
  <c r="C42" i="5"/>
  <c r="B42" i="5"/>
  <c r="A42" i="5"/>
  <c r="F41" i="5"/>
  <c r="E41" i="5"/>
  <c r="D41" i="5"/>
  <c r="C41" i="5"/>
  <c r="C66" i="5" s="1"/>
  <c r="B41" i="5"/>
  <c r="A41" i="5"/>
  <c r="F40" i="5"/>
  <c r="F66" i="5" s="1"/>
  <c r="E40" i="5"/>
  <c r="E66" i="5" s="1"/>
  <c r="D40" i="5"/>
  <c r="D66" i="5" s="1"/>
  <c r="D67" i="5" s="1"/>
  <c r="C40" i="5"/>
  <c r="B40" i="5"/>
  <c r="B66" i="5" s="1"/>
  <c r="A40" i="5"/>
  <c r="F39" i="5"/>
  <c r="D38" i="5"/>
  <c r="F37" i="5"/>
  <c r="E37" i="5"/>
  <c r="D37" i="5"/>
  <c r="C37" i="5"/>
  <c r="B37" i="5"/>
  <c r="A37" i="5"/>
  <c r="F36" i="5"/>
  <c r="E36" i="5"/>
  <c r="D36" i="5"/>
  <c r="C36" i="5"/>
  <c r="B36" i="5"/>
  <c r="A36" i="5"/>
  <c r="F35" i="5"/>
  <c r="E35" i="5"/>
  <c r="D35" i="5"/>
  <c r="C35" i="5"/>
  <c r="B35" i="5"/>
  <c r="A35" i="5"/>
  <c r="F34" i="5"/>
  <c r="E34" i="5"/>
  <c r="D34" i="5"/>
  <c r="C34" i="5"/>
  <c r="C38" i="5" s="1"/>
  <c r="B34" i="5"/>
  <c r="A34" i="5"/>
  <c r="F33" i="5"/>
  <c r="F38" i="5" s="1"/>
  <c r="E33" i="5"/>
  <c r="E38" i="5" s="1"/>
  <c r="D33" i="5"/>
  <c r="C33" i="5"/>
  <c r="B33" i="5"/>
  <c r="B38" i="5" s="1"/>
  <c r="A33" i="5"/>
  <c r="F32" i="5"/>
  <c r="D31" i="5"/>
  <c r="F30" i="5"/>
  <c r="E30" i="5"/>
  <c r="D30" i="5"/>
  <c r="C30" i="5"/>
  <c r="B30" i="5"/>
  <c r="A30" i="5"/>
  <c r="F29" i="5"/>
  <c r="E29" i="5"/>
  <c r="D29" i="5"/>
  <c r="C29" i="5"/>
  <c r="B29" i="5"/>
  <c r="A29" i="5"/>
  <c r="F28" i="5"/>
  <c r="E28" i="5"/>
  <c r="D28" i="5"/>
  <c r="C28" i="5"/>
  <c r="B28" i="5"/>
  <c r="A28" i="5"/>
  <c r="F27" i="5"/>
  <c r="E27" i="5"/>
  <c r="D27" i="5"/>
  <c r="C27" i="5"/>
  <c r="B27" i="5"/>
  <c r="A27" i="5"/>
  <c r="F26" i="5"/>
  <c r="E26" i="5"/>
  <c r="D26" i="5"/>
  <c r="C26" i="5"/>
  <c r="B26" i="5"/>
  <c r="A26" i="5"/>
  <c r="F25" i="5"/>
  <c r="E25" i="5"/>
  <c r="D25" i="5"/>
  <c r="C25" i="5"/>
  <c r="B25" i="5"/>
  <c r="A25" i="5"/>
  <c r="F24" i="5"/>
  <c r="E24" i="5"/>
  <c r="E31" i="5" s="1"/>
  <c r="D24" i="5"/>
  <c r="C24" i="5"/>
  <c r="B24" i="5"/>
  <c r="A24" i="5"/>
  <c r="F23" i="5"/>
  <c r="F31" i="5" s="1"/>
  <c r="E23" i="5"/>
  <c r="D23" i="5"/>
  <c r="C23" i="5"/>
  <c r="C31" i="5" s="1"/>
  <c r="B23" i="5"/>
  <c r="B31" i="5" s="1"/>
  <c r="A23" i="5"/>
  <c r="F22" i="5"/>
  <c r="F21" i="5"/>
  <c r="B21" i="5"/>
  <c r="F20" i="5"/>
  <c r="E20" i="5"/>
  <c r="D20" i="5"/>
  <c r="C20" i="5"/>
  <c r="B20" i="5"/>
  <c r="A20" i="5"/>
  <c r="F19" i="5"/>
  <c r="E19" i="5"/>
  <c r="D19" i="5"/>
  <c r="C19" i="5"/>
  <c r="B19" i="5"/>
  <c r="A19" i="5"/>
  <c r="F18" i="5"/>
  <c r="E18" i="5"/>
  <c r="D18" i="5"/>
  <c r="C18" i="5"/>
  <c r="B18" i="5"/>
  <c r="A18" i="5"/>
  <c r="F17" i="5"/>
  <c r="E17" i="5"/>
  <c r="D17" i="5"/>
  <c r="C17" i="5"/>
  <c r="B17" i="5"/>
  <c r="A17" i="5"/>
  <c r="F16" i="5"/>
  <c r="E16" i="5"/>
  <c r="D16" i="5"/>
  <c r="C16" i="5"/>
  <c r="B16" i="5"/>
  <c r="A16" i="5"/>
  <c r="F15" i="5"/>
  <c r="E15" i="5"/>
  <c r="D15" i="5"/>
  <c r="C15" i="5"/>
  <c r="B15" i="5"/>
  <c r="A15" i="5"/>
  <c r="F14" i="5"/>
  <c r="E14" i="5"/>
  <c r="D14" i="5"/>
  <c r="C14" i="5"/>
  <c r="B14" i="5"/>
  <c r="A14" i="5"/>
  <c r="F13" i="5"/>
  <c r="E13" i="5"/>
  <c r="D13" i="5"/>
  <c r="C13" i="5"/>
  <c r="B13" i="5"/>
  <c r="A13" i="5"/>
  <c r="F12" i="5"/>
  <c r="E12" i="5"/>
  <c r="D12" i="5"/>
  <c r="C12" i="5"/>
  <c r="B12" i="5"/>
  <c r="A12" i="5"/>
  <c r="F11" i="5"/>
  <c r="E11" i="5"/>
  <c r="D11" i="5"/>
  <c r="C11" i="5"/>
  <c r="B11" i="5"/>
  <c r="A11" i="5"/>
  <c r="F10" i="5"/>
  <c r="E10" i="5"/>
  <c r="D10" i="5"/>
  <c r="C10" i="5"/>
  <c r="B10" i="5"/>
  <c r="A10" i="5"/>
  <c r="F9" i="5"/>
  <c r="E9" i="5"/>
  <c r="D9" i="5"/>
  <c r="C9" i="5"/>
  <c r="B9" i="5"/>
  <c r="A9" i="5"/>
  <c r="F8" i="5"/>
  <c r="E8" i="5"/>
  <c r="E21" i="5" s="1"/>
  <c r="D8" i="5"/>
  <c r="D21" i="5" s="1"/>
  <c r="C8" i="5"/>
  <c r="C21" i="5" s="1"/>
  <c r="B8" i="5"/>
  <c r="A8" i="5"/>
  <c r="F65" i="4"/>
  <c r="E65" i="4"/>
  <c r="D65" i="4"/>
  <c r="C65" i="4"/>
  <c r="B65" i="4"/>
  <c r="A65" i="4"/>
  <c r="F64" i="4"/>
  <c r="E64" i="4"/>
  <c r="D64" i="4"/>
  <c r="C64" i="4"/>
  <c r="B64" i="4"/>
  <c r="A64" i="4"/>
  <c r="F63" i="4"/>
  <c r="E63" i="4"/>
  <c r="D63" i="4"/>
  <c r="C63" i="4"/>
  <c r="B63" i="4"/>
  <c r="A63" i="4"/>
  <c r="F62" i="4"/>
  <c r="E62" i="4"/>
  <c r="D62" i="4"/>
  <c r="C62" i="4"/>
  <c r="B62" i="4"/>
  <c r="A62" i="4"/>
  <c r="F61" i="4"/>
  <c r="E61" i="4"/>
  <c r="D61" i="4"/>
  <c r="C61" i="4"/>
  <c r="B61" i="4"/>
  <c r="A61" i="4"/>
  <c r="F60" i="4"/>
  <c r="E60" i="4"/>
  <c r="D60" i="4"/>
  <c r="C60" i="4"/>
  <c r="B60" i="4"/>
  <c r="A60" i="4"/>
  <c r="F59" i="4"/>
  <c r="E59" i="4"/>
  <c r="D59" i="4"/>
  <c r="C59" i="4"/>
  <c r="B59" i="4"/>
  <c r="A59" i="4"/>
  <c r="F58" i="4"/>
  <c r="E58" i="4"/>
  <c r="D58" i="4"/>
  <c r="C58" i="4"/>
  <c r="B58" i="4"/>
  <c r="A58" i="4"/>
  <c r="F57" i="4"/>
  <c r="E57" i="4"/>
  <c r="D57" i="4"/>
  <c r="C57" i="4"/>
  <c r="B57" i="4"/>
  <c r="A57" i="4"/>
  <c r="F56" i="4"/>
  <c r="E56" i="4"/>
  <c r="D56" i="4"/>
  <c r="C56" i="4"/>
  <c r="B56" i="4"/>
  <c r="A56" i="4"/>
  <c r="F55" i="4"/>
  <c r="E55" i="4"/>
  <c r="D55" i="4"/>
  <c r="C55" i="4"/>
  <c r="B55" i="4"/>
  <c r="A55" i="4"/>
  <c r="F54" i="4"/>
  <c r="E54" i="4"/>
  <c r="D54" i="4"/>
  <c r="C54" i="4"/>
  <c r="B54" i="4"/>
  <c r="A54" i="4"/>
  <c r="F53" i="4"/>
  <c r="E53" i="4"/>
  <c r="D53" i="4"/>
  <c r="C53" i="4"/>
  <c r="B53" i="4"/>
  <c r="A53" i="4"/>
  <c r="F52" i="4"/>
  <c r="E52" i="4"/>
  <c r="D52" i="4"/>
  <c r="C52" i="4"/>
  <c r="B52" i="4"/>
  <c r="A52" i="4"/>
  <c r="F51" i="4"/>
  <c r="E51" i="4"/>
  <c r="D51" i="4"/>
  <c r="C51" i="4"/>
  <c r="B51" i="4"/>
  <c r="A51" i="4"/>
  <c r="F50" i="4"/>
  <c r="E50" i="4"/>
  <c r="D50" i="4"/>
  <c r="C50" i="4"/>
  <c r="B50" i="4"/>
  <c r="A50" i="4"/>
  <c r="F49" i="4"/>
  <c r="E49" i="4"/>
  <c r="D49" i="4"/>
  <c r="C49" i="4"/>
  <c r="B49" i="4"/>
  <c r="A49" i="4"/>
  <c r="F48" i="4"/>
  <c r="E48" i="4"/>
  <c r="D48" i="4"/>
  <c r="C48" i="4"/>
  <c r="B48" i="4"/>
  <c r="A48" i="4"/>
  <c r="F47" i="4"/>
  <c r="E47" i="4"/>
  <c r="D47" i="4"/>
  <c r="C47" i="4"/>
  <c r="B47" i="4"/>
  <c r="A47" i="4"/>
  <c r="F46" i="4"/>
  <c r="E46" i="4"/>
  <c r="D46" i="4"/>
  <c r="C46" i="4"/>
  <c r="B46" i="4"/>
  <c r="A46" i="4"/>
  <c r="F45" i="4"/>
  <c r="E45" i="4"/>
  <c r="D45" i="4"/>
  <c r="C45" i="4"/>
  <c r="B45" i="4"/>
  <c r="A45" i="4"/>
  <c r="F44" i="4"/>
  <c r="E44" i="4"/>
  <c r="D44" i="4"/>
  <c r="C44" i="4"/>
  <c r="B44" i="4"/>
  <c r="A44" i="4"/>
  <c r="F43" i="4"/>
  <c r="E43" i="4"/>
  <c r="D43" i="4"/>
  <c r="C43" i="4"/>
  <c r="B43" i="4"/>
  <c r="A43" i="4"/>
  <c r="F42" i="4"/>
  <c r="E42" i="4"/>
  <c r="D42" i="4"/>
  <c r="C42" i="4"/>
  <c r="B42" i="4"/>
  <c r="A42" i="4"/>
  <c r="F41" i="4"/>
  <c r="F66" i="4" s="1"/>
  <c r="E41" i="4"/>
  <c r="D41" i="4"/>
  <c r="C41" i="4"/>
  <c r="B41" i="4"/>
  <c r="A41" i="4"/>
  <c r="F40" i="4"/>
  <c r="E40" i="4"/>
  <c r="D40" i="4"/>
  <c r="D66" i="4" s="1"/>
  <c r="C40" i="4"/>
  <c r="C66" i="4" s="1"/>
  <c r="B40" i="4"/>
  <c r="B66" i="4" s="1"/>
  <c r="A40" i="4"/>
  <c r="F37" i="4"/>
  <c r="E37" i="4"/>
  <c r="D37" i="4"/>
  <c r="C37" i="4"/>
  <c r="B37" i="4"/>
  <c r="A37" i="4"/>
  <c r="F36" i="4"/>
  <c r="E36" i="4"/>
  <c r="D36" i="4"/>
  <c r="C36" i="4"/>
  <c r="B36" i="4"/>
  <c r="A36" i="4"/>
  <c r="F35" i="4"/>
  <c r="E35" i="4"/>
  <c r="D35" i="4"/>
  <c r="C35" i="4"/>
  <c r="B35" i="4"/>
  <c r="A35" i="4"/>
  <c r="F34" i="4"/>
  <c r="E34" i="4"/>
  <c r="E38" i="4" s="1"/>
  <c r="D34" i="4"/>
  <c r="C34" i="4"/>
  <c r="B34" i="4"/>
  <c r="A34" i="4"/>
  <c r="F33" i="4"/>
  <c r="E33" i="4"/>
  <c r="D33" i="4"/>
  <c r="D38" i="4" s="1"/>
  <c r="C33" i="4"/>
  <c r="C38" i="4" s="1"/>
  <c r="B33" i="4"/>
  <c r="A33" i="4"/>
  <c r="F30" i="4"/>
  <c r="E30" i="4"/>
  <c r="D30" i="4"/>
  <c r="C30" i="4"/>
  <c r="B30" i="4"/>
  <c r="A30" i="4"/>
  <c r="F29" i="4"/>
  <c r="E29" i="4"/>
  <c r="D29" i="4"/>
  <c r="C29" i="4"/>
  <c r="B29" i="4"/>
  <c r="A29" i="4"/>
  <c r="F28" i="4"/>
  <c r="E28" i="4"/>
  <c r="D28" i="4"/>
  <c r="C28" i="4"/>
  <c r="B28" i="4"/>
  <c r="A28" i="4"/>
  <c r="F27" i="4"/>
  <c r="E27" i="4"/>
  <c r="D27" i="4"/>
  <c r="C27" i="4"/>
  <c r="B27" i="4"/>
  <c r="A27" i="4"/>
  <c r="F26" i="4"/>
  <c r="E26" i="4"/>
  <c r="D26" i="4"/>
  <c r="C26" i="4"/>
  <c r="B26" i="4"/>
  <c r="A26" i="4"/>
  <c r="F25" i="4"/>
  <c r="E25" i="4"/>
  <c r="D25" i="4"/>
  <c r="C25" i="4"/>
  <c r="B25" i="4"/>
  <c r="A25" i="4"/>
  <c r="F24" i="4"/>
  <c r="E24" i="4"/>
  <c r="D24" i="4"/>
  <c r="D31" i="4" s="1"/>
  <c r="C24" i="4"/>
  <c r="B24" i="4"/>
  <c r="A24" i="4"/>
  <c r="F23" i="4"/>
  <c r="F31" i="4" s="1"/>
  <c r="E23" i="4"/>
  <c r="D23" i="4"/>
  <c r="C23" i="4"/>
  <c r="C31" i="4" s="1"/>
  <c r="B23" i="4"/>
  <c r="B31" i="4" s="1"/>
  <c r="A23" i="4"/>
  <c r="F20" i="4"/>
  <c r="E20" i="4"/>
  <c r="D20" i="4"/>
  <c r="C20" i="4"/>
  <c r="B20" i="4"/>
  <c r="A20" i="4"/>
  <c r="F19" i="4"/>
  <c r="E19" i="4"/>
  <c r="D19" i="4"/>
  <c r="C19" i="4"/>
  <c r="B19" i="4"/>
  <c r="A19" i="4"/>
  <c r="F18" i="4"/>
  <c r="E18" i="4"/>
  <c r="D18" i="4"/>
  <c r="C18" i="4"/>
  <c r="B18" i="4"/>
  <c r="A18" i="4"/>
  <c r="F17" i="4"/>
  <c r="E17" i="4"/>
  <c r="D17" i="4"/>
  <c r="C17" i="4"/>
  <c r="B17" i="4"/>
  <c r="A17" i="4"/>
  <c r="F16" i="4"/>
  <c r="E16" i="4"/>
  <c r="D16" i="4"/>
  <c r="C16" i="4"/>
  <c r="B16" i="4"/>
  <c r="A16" i="4"/>
  <c r="F15" i="4"/>
  <c r="E15" i="4"/>
  <c r="D15" i="4"/>
  <c r="C15" i="4"/>
  <c r="B15" i="4"/>
  <c r="A15" i="4"/>
  <c r="F14" i="4"/>
  <c r="E14" i="4"/>
  <c r="D14" i="4"/>
  <c r="C14" i="4"/>
  <c r="B14" i="4"/>
  <c r="A14" i="4"/>
  <c r="F13" i="4"/>
  <c r="E13" i="4"/>
  <c r="D13" i="4"/>
  <c r="C13" i="4"/>
  <c r="B13" i="4"/>
  <c r="A13" i="4"/>
  <c r="F12" i="4"/>
  <c r="E12" i="4"/>
  <c r="D12" i="4"/>
  <c r="C12" i="4"/>
  <c r="B12" i="4"/>
  <c r="A12" i="4"/>
  <c r="F11" i="4"/>
  <c r="E11" i="4"/>
  <c r="D11" i="4"/>
  <c r="C11" i="4"/>
  <c r="B11" i="4"/>
  <c r="A11" i="4"/>
  <c r="F10" i="4"/>
  <c r="E10" i="4"/>
  <c r="D10" i="4"/>
  <c r="C10" i="4"/>
  <c r="B10" i="4"/>
  <c r="A10" i="4"/>
  <c r="F9" i="4"/>
  <c r="E9" i="4"/>
  <c r="D9" i="4"/>
  <c r="C9" i="4"/>
  <c r="B9" i="4"/>
  <c r="A9" i="4"/>
  <c r="F8" i="4"/>
  <c r="F21" i="4" s="1"/>
  <c r="E8" i="4"/>
  <c r="E21" i="4" s="1"/>
  <c r="D8" i="4"/>
  <c r="C8" i="4"/>
  <c r="C21" i="4" s="1"/>
  <c r="B8" i="4"/>
  <c r="B21" i="4" s="1"/>
  <c r="A8" i="4"/>
  <c r="AB86" i="87" l="1"/>
  <c r="J28" i="86"/>
  <c r="E24" i="81"/>
  <c r="G23" i="81"/>
  <c r="G21" i="81"/>
  <c r="G19" i="81"/>
  <c r="G17" i="81"/>
  <c r="G15" i="81"/>
  <c r="G13" i="81"/>
  <c r="G11" i="81"/>
  <c r="G9" i="81"/>
  <c r="D24" i="81"/>
  <c r="G22" i="81"/>
  <c r="G20" i="81"/>
  <c r="G18" i="81"/>
  <c r="G16" i="81"/>
  <c r="G14" i="81"/>
  <c r="G12" i="81"/>
  <c r="G10" i="81"/>
  <c r="F24" i="81"/>
  <c r="G29" i="81"/>
  <c r="G33" i="81"/>
  <c r="G37" i="81"/>
  <c r="C41" i="81"/>
  <c r="F41" i="81"/>
  <c r="B41" i="81"/>
  <c r="E41" i="81"/>
  <c r="G40" i="81"/>
  <c r="G38" i="81"/>
  <c r="G36" i="81"/>
  <c r="G34" i="81"/>
  <c r="G32" i="81"/>
  <c r="G30" i="81"/>
  <c r="G28" i="81"/>
  <c r="G26" i="81"/>
  <c r="D41" i="81"/>
  <c r="G27" i="81"/>
  <c r="G31" i="81"/>
  <c r="G35" i="81"/>
  <c r="G39" i="81"/>
  <c r="G12" i="79"/>
  <c r="G20" i="79"/>
  <c r="G28" i="79"/>
  <c r="G13" i="79"/>
  <c r="G21" i="79"/>
  <c r="G29" i="79"/>
  <c r="G14" i="79"/>
  <c r="G22" i="79"/>
  <c r="G30" i="79"/>
  <c r="G15" i="79"/>
  <c r="G23" i="79"/>
  <c r="G31" i="79"/>
  <c r="F32" i="79"/>
  <c r="F37" i="78"/>
  <c r="B37" i="78"/>
  <c r="E37" i="78"/>
  <c r="G36" i="78"/>
  <c r="G34" i="78"/>
  <c r="G32" i="78"/>
  <c r="G30" i="78"/>
  <c r="G28" i="78"/>
  <c r="G26" i="78"/>
  <c r="G24" i="78"/>
  <c r="G22" i="78"/>
  <c r="G20" i="78"/>
  <c r="G18" i="78"/>
  <c r="G16" i="78"/>
  <c r="G14" i="78"/>
  <c r="G12" i="78"/>
  <c r="G10" i="78"/>
  <c r="G9" i="78"/>
  <c r="G13" i="78"/>
  <c r="G17" i="78"/>
  <c r="G21" i="78"/>
  <c r="G25" i="78"/>
  <c r="G29" i="78"/>
  <c r="G33" i="78"/>
  <c r="C37" i="78"/>
  <c r="G10" i="77"/>
  <c r="G14" i="77"/>
  <c r="G18" i="77"/>
  <c r="G22" i="77"/>
  <c r="G26" i="77"/>
  <c r="G12" i="77"/>
  <c r="G16" i="77"/>
  <c r="G20" i="77"/>
  <c r="G24" i="77"/>
  <c r="C28" i="77"/>
  <c r="F28" i="77"/>
  <c r="B28" i="77"/>
  <c r="E28" i="77"/>
  <c r="G27" i="77"/>
  <c r="G25" i="77"/>
  <c r="G23" i="77"/>
  <c r="G21" i="77"/>
  <c r="G19" i="77"/>
  <c r="G17" i="77"/>
  <c r="G15" i="77"/>
  <c r="G13" i="77"/>
  <c r="G11" i="77"/>
  <c r="G9" i="77"/>
  <c r="D28" i="77"/>
  <c r="G12" i="76"/>
  <c r="G16" i="76"/>
  <c r="G20" i="76"/>
  <c r="G24" i="76"/>
  <c r="C28" i="76"/>
  <c r="F28" i="76"/>
  <c r="B28" i="76"/>
  <c r="E28" i="76"/>
  <c r="G27" i="76"/>
  <c r="G25" i="76"/>
  <c r="G23" i="76"/>
  <c r="G21" i="76"/>
  <c r="G19" i="76"/>
  <c r="G17" i="76"/>
  <c r="G15" i="76"/>
  <c r="G13" i="76"/>
  <c r="G11" i="76"/>
  <c r="G9" i="76"/>
  <c r="D28" i="76"/>
  <c r="G10" i="76"/>
  <c r="G14" i="76"/>
  <c r="G18" i="76"/>
  <c r="G22" i="76"/>
  <c r="G26" i="76"/>
  <c r="I24" i="60"/>
  <c r="E24" i="60"/>
  <c r="K23" i="60"/>
  <c r="K21" i="60"/>
  <c r="K19" i="60"/>
  <c r="K17" i="60"/>
  <c r="K15" i="60"/>
  <c r="K13" i="60"/>
  <c r="K11" i="60"/>
  <c r="K9" i="60"/>
  <c r="J24" i="60"/>
  <c r="F24" i="60"/>
  <c r="B24" i="60"/>
  <c r="H24" i="60"/>
  <c r="K10" i="60"/>
  <c r="K14" i="60"/>
  <c r="K18" i="60"/>
  <c r="K22" i="60"/>
  <c r="K29" i="60"/>
  <c r="D24" i="60"/>
  <c r="K28" i="60"/>
  <c r="K34" i="60"/>
  <c r="K27" i="60"/>
  <c r="K31" i="60"/>
  <c r="K39" i="60"/>
  <c r="E41" i="60"/>
  <c r="I41" i="60"/>
  <c r="J40" i="60"/>
  <c r="K32" i="60" s="1"/>
  <c r="K9" i="58"/>
  <c r="K13" i="58"/>
  <c r="K17" i="58"/>
  <c r="K21" i="58"/>
  <c r="K25" i="58"/>
  <c r="K29" i="58"/>
  <c r="J33" i="58"/>
  <c r="F33" i="58"/>
  <c r="B33" i="58"/>
  <c r="I33" i="58"/>
  <c r="E33" i="58"/>
  <c r="K32" i="58"/>
  <c r="K30" i="58"/>
  <c r="K28" i="58"/>
  <c r="K26" i="58"/>
  <c r="K24" i="58"/>
  <c r="K22" i="58"/>
  <c r="K20" i="58"/>
  <c r="K18" i="58"/>
  <c r="K16" i="58"/>
  <c r="K14" i="58"/>
  <c r="K12" i="58"/>
  <c r="K10" i="58"/>
  <c r="H33" i="58"/>
  <c r="D33" i="58"/>
  <c r="G33" i="58"/>
  <c r="C33" i="58"/>
  <c r="K11" i="58"/>
  <c r="K15" i="58"/>
  <c r="K19" i="58"/>
  <c r="K23" i="58"/>
  <c r="K31" i="58"/>
  <c r="J37" i="57"/>
  <c r="F37" i="57"/>
  <c r="B37" i="57"/>
  <c r="I37" i="57"/>
  <c r="E37" i="57"/>
  <c r="K36" i="57"/>
  <c r="K34" i="57"/>
  <c r="K32" i="57"/>
  <c r="K30" i="57"/>
  <c r="K28" i="57"/>
  <c r="K26" i="57"/>
  <c r="K24" i="57"/>
  <c r="K22" i="57"/>
  <c r="K20" i="57"/>
  <c r="K18" i="57"/>
  <c r="K16" i="57"/>
  <c r="K14" i="57"/>
  <c r="K12" i="57"/>
  <c r="K10" i="57"/>
  <c r="K9" i="57"/>
  <c r="K13" i="57"/>
  <c r="K17" i="57"/>
  <c r="K21" i="57"/>
  <c r="K25" i="57"/>
  <c r="K29" i="57"/>
  <c r="K33" i="57"/>
  <c r="C37" i="57"/>
  <c r="G37" i="57"/>
  <c r="K10" i="56"/>
  <c r="K14" i="56"/>
  <c r="K18" i="56"/>
  <c r="K22" i="56"/>
  <c r="K26" i="56"/>
  <c r="K12" i="56"/>
  <c r="K16" i="56"/>
  <c r="K20" i="56"/>
  <c r="K24" i="56"/>
  <c r="C28" i="56"/>
  <c r="G28" i="56"/>
  <c r="J28" i="56"/>
  <c r="F28" i="56"/>
  <c r="B28" i="56"/>
  <c r="I28" i="56"/>
  <c r="E28" i="56"/>
  <c r="K27" i="56"/>
  <c r="K25" i="56"/>
  <c r="K23" i="56"/>
  <c r="K21" i="56"/>
  <c r="K19" i="56"/>
  <c r="K17" i="56"/>
  <c r="K15" i="56"/>
  <c r="K13" i="56"/>
  <c r="K11" i="56"/>
  <c r="K9" i="56"/>
  <c r="D28" i="56"/>
  <c r="H28" i="56"/>
  <c r="K16" i="55"/>
  <c r="K23" i="55"/>
  <c r="K21" i="55"/>
  <c r="K25" i="55"/>
  <c r="K10" i="55"/>
  <c r="K14" i="55"/>
  <c r="K26" i="55"/>
  <c r="E28" i="55"/>
  <c r="J27" i="55"/>
  <c r="E24" i="46"/>
  <c r="I24" i="46"/>
  <c r="M24" i="46"/>
  <c r="P11" i="46"/>
  <c r="P15" i="46"/>
  <c r="B24" i="46"/>
  <c r="F24" i="46"/>
  <c r="J24" i="46"/>
  <c r="N24" i="46"/>
  <c r="C24" i="46"/>
  <c r="G24" i="46"/>
  <c r="K24" i="46"/>
  <c r="L24" i="46"/>
  <c r="H24" i="46"/>
  <c r="D24" i="46"/>
  <c r="P21" i="46"/>
  <c r="P19" i="46"/>
  <c r="P17" i="46"/>
  <c r="O24" i="46"/>
  <c r="P22" i="46"/>
  <c r="P20" i="46"/>
  <c r="P18" i="46"/>
  <c r="P16" i="46"/>
  <c r="P14" i="46"/>
  <c r="P12" i="46"/>
  <c r="P10" i="46"/>
  <c r="P23" i="46"/>
  <c r="P13" i="46"/>
  <c r="O40" i="46"/>
  <c r="P9" i="46"/>
  <c r="P12" i="44"/>
  <c r="P16" i="44"/>
  <c r="P28" i="44"/>
  <c r="P9" i="44"/>
  <c r="P13" i="44"/>
  <c r="P21" i="44"/>
  <c r="P25" i="44"/>
  <c r="P29" i="44"/>
  <c r="P14" i="44"/>
  <c r="P18" i="44"/>
  <c r="P22" i="44"/>
  <c r="P30" i="44"/>
  <c r="P11" i="44"/>
  <c r="P15" i="44"/>
  <c r="P23" i="44"/>
  <c r="P27" i="44"/>
  <c r="P31" i="44"/>
  <c r="O32" i="44"/>
  <c r="P12" i="36"/>
  <c r="P16" i="36"/>
  <c r="P28" i="36"/>
  <c r="P32" i="36"/>
  <c r="N37" i="36"/>
  <c r="J37" i="36"/>
  <c r="P18" i="36"/>
  <c r="P22" i="36"/>
  <c r="P34" i="36"/>
  <c r="D37" i="36"/>
  <c r="E37" i="36"/>
  <c r="I37" i="36"/>
  <c r="O36" i="36"/>
  <c r="P14" i="36" s="1"/>
  <c r="I37" i="35"/>
  <c r="P12" i="35"/>
  <c r="P24" i="35"/>
  <c r="P28" i="35"/>
  <c r="P32" i="35"/>
  <c r="F37" i="35"/>
  <c r="N37" i="35"/>
  <c r="E37" i="35"/>
  <c r="P10" i="35"/>
  <c r="P14" i="35"/>
  <c r="P18" i="35"/>
  <c r="P26" i="35"/>
  <c r="P30" i="35"/>
  <c r="P34" i="35"/>
  <c r="H37" i="35"/>
  <c r="L37" i="35"/>
  <c r="M37" i="35"/>
  <c r="O36" i="35"/>
  <c r="I28" i="13"/>
  <c r="P11" i="13"/>
  <c r="P23" i="13"/>
  <c r="B28" i="13"/>
  <c r="N28" i="13"/>
  <c r="P9" i="13"/>
  <c r="P21" i="13"/>
  <c r="P25" i="13"/>
  <c r="L28" i="13"/>
  <c r="E28" i="13"/>
  <c r="O27" i="13"/>
  <c r="P19" i="13" s="1"/>
  <c r="I28" i="12"/>
  <c r="P11" i="12"/>
  <c r="P23" i="12"/>
  <c r="B28" i="12"/>
  <c r="E28" i="12"/>
  <c r="M28" i="12"/>
  <c r="P13" i="12"/>
  <c r="P17" i="12"/>
  <c r="D28" i="12"/>
  <c r="H28" i="12"/>
  <c r="O27" i="12"/>
  <c r="O27" i="11"/>
  <c r="O27" i="10"/>
  <c r="E67" i="5"/>
  <c r="C67" i="5"/>
  <c r="B67" i="5"/>
  <c r="F67" i="5"/>
  <c r="D21" i="4"/>
  <c r="D67" i="4" s="1"/>
  <c r="E66" i="4"/>
  <c r="E31" i="4"/>
  <c r="B38" i="4"/>
  <c r="B67" i="4" s="1"/>
  <c r="F38" i="4"/>
  <c r="F67" i="4" s="1"/>
  <c r="E67" i="4"/>
  <c r="C67" i="4"/>
  <c r="F33" i="79" l="1"/>
  <c r="B33" i="79"/>
  <c r="E33" i="79"/>
  <c r="G32" i="79"/>
  <c r="D33" i="79"/>
  <c r="C33" i="79"/>
  <c r="G19" i="79"/>
  <c r="G26" i="79"/>
  <c r="G10" i="79"/>
  <c r="G17" i="79"/>
  <c r="G24" i="79"/>
  <c r="G27" i="79"/>
  <c r="G11" i="79"/>
  <c r="G18" i="79"/>
  <c r="G25" i="79"/>
  <c r="G9" i="79"/>
  <c r="G16" i="79"/>
  <c r="H41" i="60"/>
  <c r="K30" i="60"/>
  <c r="J41" i="60"/>
  <c r="F41" i="60"/>
  <c r="B41" i="60"/>
  <c r="K40" i="60"/>
  <c r="G41" i="60"/>
  <c r="C41" i="60"/>
  <c r="K35" i="60"/>
  <c r="D41" i="60"/>
  <c r="K26" i="60"/>
  <c r="K37" i="60"/>
  <c r="K38" i="60"/>
  <c r="K36" i="60"/>
  <c r="K33" i="60"/>
  <c r="J28" i="55"/>
  <c r="F28" i="55"/>
  <c r="B28" i="55"/>
  <c r="K27" i="55"/>
  <c r="G28" i="55"/>
  <c r="C28" i="55"/>
  <c r="K22" i="55"/>
  <c r="H28" i="55"/>
  <c r="K17" i="55"/>
  <c r="K15" i="55"/>
  <c r="K12" i="55"/>
  <c r="I28" i="55"/>
  <c r="K18" i="55"/>
  <c r="D28" i="55"/>
  <c r="K13" i="55"/>
  <c r="K24" i="55"/>
  <c r="K19" i="55"/>
  <c r="K9" i="55"/>
  <c r="K20" i="55"/>
  <c r="K11" i="55"/>
  <c r="O41" i="46"/>
  <c r="K41" i="46"/>
  <c r="G41" i="46"/>
  <c r="C41" i="46"/>
  <c r="P39" i="46"/>
  <c r="P37" i="46"/>
  <c r="P35" i="46"/>
  <c r="P33" i="46"/>
  <c r="P31" i="46"/>
  <c r="P29" i="46"/>
  <c r="P27" i="46"/>
  <c r="P40" i="46"/>
  <c r="M41" i="46"/>
  <c r="H41" i="46"/>
  <c r="N41" i="46"/>
  <c r="P32" i="46"/>
  <c r="I41" i="46"/>
  <c r="D41" i="46"/>
  <c r="P26" i="46"/>
  <c r="J41" i="46"/>
  <c r="F41" i="46"/>
  <c r="P28" i="46"/>
  <c r="E41" i="46"/>
  <c r="P38" i="46"/>
  <c r="B41" i="46"/>
  <c r="L41" i="46"/>
  <c r="P34" i="46"/>
  <c r="P36" i="46"/>
  <c r="P30" i="46"/>
  <c r="O33" i="44"/>
  <c r="K33" i="44"/>
  <c r="G33" i="44"/>
  <c r="C33" i="44"/>
  <c r="N33" i="44"/>
  <c r="J33" i="44"/>
  <c r="F33" i="44"/>
  <c r="B33" i="44"/>
  <c r="M33" i="44"/>
  <c r="I33" i="44"/>
  <c r="E33" i="44"/>
  <c r="P32" i="44"/>
  <c r="L33" i="44"/>
  <c r="H33" i="44"/>
  <c r="D33" i="44"/>
  <c r="P19" i="44"/>
  <c r="P26" i="44"/>
  <c r="P10" i="44"/>
  <c r="P17" i="44"/>
  <c r="P24" i="44"/>
  <c r="P20" i="44"/>
  <c r="O37" i="36"/>
  <c r="K37" i="36"/>
  <c r="G37" i="36"/>
  <c r="C37" i="36"/>
  <c r="P35" i="36"/>
  <c r="P33" i="36"/>
  <c r="P31" i="36"/>
  <c r="P29" i="36"/>
  <c r="P27" i="36"/>
  <c r="P25" i="36"/>
  <c r="P23" i="36"/>
  <c r="P21" i="36"/>
  <c r="P19" i="36"/>
  <c r="P17" i="36"/>
  <c r="P15" i="36"/>
  <c r="P13" i="36"/>
  <c r="P11" i="36"/>
  <c r="P9" i="36"/>
  <c r="P36" i="36"/>
  <c r="L37" i="36"/>
  <c r="P30" i="36"/>
  <c r="F37" i="36"/>
  <c r="P24" i="36"/>
  <c r="M37" i="36"/>
  <c r="H37" i="36"/>
  <c r="P26" i="36"/>
  <c r="P10" i="36"/>
  <c r="B37" i="36"/>
  <c r="P20" i="36"/>
  <c r="O37" i="35"/>
  <c r="K37" i="35"/>
  <c r="G37" i="35"/>
  <c r="C37" i="35"/>
  <c r="P35" i="35"/>
  <c r="P33" i="35"/>
  <c r="P31" i="35"/>
  <c r="P29" i="35"/>
  <c r="P27" i="35"/>
  <c r="P25" i="35"/>
  <c r="P23" i="35"/>
  <c r="P21" i="35"/>
  <c r="P19" i="35"/>
  <c r="P17" i="35"/>
  <c r="P15" i="35"/>
  <c r="P13" i="35"/>
  <c r="P11" i="35"/>
  <c r="P9" i="35"/>
  <c r="P36" i="35"/>
  <c r="D37" i="35"/>
  <c r="P22" i="35"/>
  <c r="J37" i="35"/>
  <c r="B37" i="35"/>
  <c r="P20" i="35"/>
  <c r="P16" i="35"/>
  <c r="G28" i="13"/>
  <c r="C28" i="13"/>
  <c r="P26" i="13"/>
  <c r="P24" i="13"/>
  <c r="P22" i="13"/>
  <c r="P20" i="13"/>
  <c r="P18" i="13"/>
  <c r="P16" i="13"/>
  <c r="P14" i="13"/>
  <c r="P12" i="13"/>
  <c r="P10" i="13"/>
  <c r="P27" i="13"/>
  <c r="K28" i="13"/>
  <c r="O28" i="13"/>
  <c r="H28" i="13"/>
  <c r="P17" i="13"/>
  <c r="J28" i="13"/>
  <c r="M28" i="13"/>
  <c r="D28" i="13"/>
  <c r="P13" i="13"/>
  <c r="F28" i="13"/>
  <c r="P15" i="13"/>
  <c r="G28" i="12"/>
  <c r="C28" i="12"/>
  <c r="P26" i="12"/>
  <c r="P24" i="12"/>
  <c r="P22" i="12"/>
  <c r="P20" i="12"/>
  <c r="P18" i="12"/>
  <c r="P16" i="12"/>
  <c r="P14" i="12"/>
  <c r="P12" i="12"/>
  <c r="P10" i="12"/>
  <c r="P27" i="12"/>
  <c r="K28" i="12"/>
  <c r="O28" i="12"/>
  <c r="P25" i="12"/>
  <c r="P9" i="12"/>
  <c r="N28" i="12"/>
  <c r="P19" i="12"/>
  <c r="L28" i="12"/>
  <c r="P21" i="12"/>
  <c r="J28" i="12"/>
  <c r="F28" i="12"/>
  <c r="P15" i="12"/>
  <c r="G28" i="11"/>
  <c r="C28" i="11"/>
  <c r="P26" i="11"/>
  <c r="P24" i="11"/>
  <c r="P22" i="11"/>
  <c r="P20" i="11"/>
  <c r="P18" i="11"/>
  <c r="P16" i="11"/>
  <c r="P14" i="11"/>
  <c r="P12" i="11"/>
  <c r="P10" i="11"/>
  <c r="P27" i="11"/>
  <c r="K28" i="11"/>
  <c r="O28" i="11"/>
  <c r="L28" i="11"/>
  <c r="P21" i="11"/>
  <c r="P23" i="11"/>
  <c r="M28" i="11"/>
  <c r="H28" i="11"/>
  <c r="J28" i="11"/>
  <c r="P19" i="11"/>
  <c r="E28" i="11"/>
  <c r="D28" i="11"/>
  <c r="P13" i="11"/>
  <c r="F28" i="11"/>
  <c r="P15" i="11"/>
  <c r="I28" i="11"/>
  <c r="P25" i="11"/>
  <c r="P9" i="11"/>
  <c r="B28" i="11"/>
  <c r="P11" i="11"/>
  <c r="N28" i="11"/>
  <c r="P17" i="11"/>
  <c r="O28" i="10"/>
  <c r="I28" i="10"/>
  <c r="M28" i="10"/>
  <c r="E28" i="10"/>
  <c r="P27" i="10"/>
  <c r="P25" i="10"/>
  <c r="P23" i="10"/>
  <c r="P21" i="10"/>
  <c r="P19" i="10"/>
  <c r="P17" i="10"/>
  <c r="P15" i="10"/>
  <c r="P13" i="10"/>
  <c r="P11" i="10"/>
  <c r="P9" i="10"/>
  <c r="P14" i="10"/>
  <c r="D28" i="10"/>
  <c r="P24" i="10"/>
  <c r="N28" i="10"/>
  <c r="P26" i="10"/>
  <c r="P10" i="10"/>
  <c r="K28" i="10"/>
  <c r="P20" i="10"/>
  <c r="J28" i="10"/>
  <c r="P22" i="10"/>
  <c r="L28" i="10"/>
  <c r="G28" i="10"/>
  <c r="P16" i="10"/>
  <c r="F28" i="10"/>
  <c r="P18" i="10"/>
  <c r="H28" i="10"/>
  <c r="C28" i="10"/>
  <c r="P12" i="10"/>
  <c r="B28" i="10"/>
</calcChain>
</file>

<file path=xl/sharedStrings.xml><?xml version="1.0" encoding="utf-8"?>
<sst xmlns="http://schemas.openxmlformats.org/spreadsheetml/2006/main" count="4752" uniqueCount="822">
  <si>
    <t>SISTEMA FINANCIERO</t>
  </si>
  <si>
    <t>CLASIFICACION DE CARTERA POR TIPO DE CRÉDITO Y DEPARTAMENTO</t>
  </si>
  <si>
    <t>AL 30 DE JUNIO DE 2013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</si>
  <si>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</si>
  <si>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</si>
  <si>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</si>
  <si>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</si>
  <si>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</si>
  <si>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</si>
  <si>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</si>
  <si>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</si>
  <si>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</si>
  <si>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</si>
  <si>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</si>
  <si>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</si>
  <si>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</si>
  <si>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</si>
  <si>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</si>
  <si>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</si>
  <si>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</si>
  <si>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</si>
  <si>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</si>
  <si>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</si>
  <si>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</si>
  <si>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</si>
  <si>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</si>
  <si>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</si>
  <si>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</si>
  <si>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</si>
  <si>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</si>
  <si>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</si>
  <si>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</si>
  <si>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</si>
  <si>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</si>
  <si>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</si>
  <si>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</si>
  <si>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</si>
  <si>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</si>
  <si>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</si>
  <si>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</si>
  <si>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</si>
  <si>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</si>
  <si>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</si>
  <si>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</si>
  <si>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</si>
  <si>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CARTERA AL SECTOR PRODUCTIVO(1) POR ENTIDAD Y ESTADO DEL CRÉDITO</t>
  </si>
  <si>
    <t>(En miles de Bolivianos)</t>
  </si>
  <si>
    <t>DIC-2011</t>
  </si>
  <si>
    <t>DIC-2012</t>
  </si>
  <si>
    <t>JUN-2013</t>
  </si>
  <si>
    <t>VARIACIÓN
(Jun13 - Dic12)</t>
  </si>
  <si>
    <t>VIGENTE</t>
  </si>
  <si>
    <t>MORA</t>
  </si>
  <si>
    <t>TOTAL</t>
  </si>
  <si>
    <t>NOMINAL</t>
  </si>
  <si>
    <t>BANCOS</t>
  </si>
  <si>
    <t xml:space="preserve"> 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</si>
  <si>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</si>
  <si>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</si>
  <si>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</si>
  <si>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</si>
  <si>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</si>
  <si>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</si>
  <si>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</si>
  <si>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</si>
  <si>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</si>
  <si>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</si>
  <si>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</si>
  <si>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</si>
  <si>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</si>
  <si>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</si>
  <si>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</si>
  <si>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</si>
  <si>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</si>
  <si>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</si>
  <si>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</si>
  <si>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</si>
  <si>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</si>
  <si>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</si>
  <si>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</si>
  <si>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</si>
  <si>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</si>
  <si>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</si>
  <si>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</si>
  <si>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</si>
  <si>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</si>
  <si>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</si>
  <si>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</si>
  <si>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</si>
  <si>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</si>
  <si>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</si>
  <si>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</si>
  <si>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</si>
  <si>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</si>
  <si>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</si>
  <si>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</si>
  <si>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</si>
  <si>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</si>
  <si>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</si>
  <si>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</si>
  <si>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</si>
  <si>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</si>
  <si>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</si>
  <si>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</si>
  <si>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</si>
  <si>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</si>
  <si>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</si>
  <si>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</si>
  <si>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</si>
  <si>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</si>
  <si>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</si>
  <si>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</si>
  <si>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</si>
  <si>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</si>
  <si>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</si>
  <si>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</si>
  <si>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</si>
  <si>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</si>
  <si>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</si>
  <si>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</si>
  <si>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>FFP</t>
  </si>
  <si>
    <t xml:space="preserve">SANTA CRUZ  </t>
  </si>
  <si>
    <t xml:space="preserve">PANDO    </t>
  </si>
  <si>
    <t xml:space="preserve">TOTAL     </t>
  </si>
  <si>
    <t>CARTERA AL SECTOR PRODUCTIVO (1) POR DESTINO DEL CRÉDITO</t>
  </si>
  <si>
    <t>INSTITUCION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</si>
  <si>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</si>
  <si>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</si>
  <si>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</si>
  <si>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</si>
  <si>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</si>
  <si>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</si>
  <si>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</si>
  <si>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DE INTERMEDIACION FINANCIERA</t>
  </si>
  <si>
    <t>RANKING DE INSTITUCIONES QUE OTORGAN CREDITO AL SECTOR PRODUCTIVO (1)</t>
  </si>
  <si>
    <t>Ranking de cartera por localidad atendida</t>
  </si>
  <si>
    <t>Ranking de cartera productiva por monto otorgado</t>
  </si>
  <si>
    <t>TOTAL CARTERA BRUTA</t>
  </si>
  <si>
    <t>Posición</t>
  </si>
  <si>
    <t>No. Localidades</t>
  </si>
  <si>
    <t>Monto cartera</t>
  </si>
  <si>
    <t>BANCOS COMERCIALES</t>
  </si>
  <si>
    <t>BANCOS ESPECIALIZADOS EN MICROFINANZAS</t>
  </si>
  <si>
    <t>FONDOS FINANCIEROS PRIVADOS</t>
  </si>
  <si>
    <t>MUTUALES DE AHORRO Y PRESTAMO</t>
  </si>
  <si>
    <t>COOPERATIVAS DE AHORRO Y CREDITO ABIERTAS</t>
  </si>
  <si>
    <t>(1) Corresponde a la cartera empresarial, PYME y microcrédito destinada a las categorias A a la G del CAEDEC</t>
  </si>
  <si>
    <t>SISTEMA BANCARIO</t>
  </si>
  <si>
    <t>EVOLUCIÓN DE CARTERA Y CONTINGENTE</t>
  </si>
  <si>
    <t>2007</t>
  </si>
  <si>
    <t>2008</t>
  </si>
  <si>
    <t>2009</t>
  </si>
  <si>
    <t>2010</t>
  </si>
  <si>
    <t>2011</t>
  </si>
  <si>
    <t>2012</t>
  </si>
  <si>
    <t>2013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</si>
  <si>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</si>
  <si>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</si>
  <si>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</si>
  <si>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</si>
  <si>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</si>
  <si>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</si>
  <si>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</si>
  <si>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</si>
  <si>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</si>
  <si>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</si>
  <si>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</si>
  <si>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</si>
  <si>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</si>
  <si>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</si>
  <si>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</si>
  <si>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</si>
  <si>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</si>
  <si>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</si>
  <si>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</si>
  <si>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</si>
  <si>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</si>
  <si>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</si>
  <si>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</si>
  <si>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</si>
  <si>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</si>
  <si>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</si>
  <si>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</si>
  <si>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</si>
  <si>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</si>
  <si>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</si>
  <si>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</si>
  <si>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</si>
  <si>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</si>
  <si>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</si>
  <si>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</si>
  <si>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</si>
  <si>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</si>
  <si>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</si>
  <si>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</si>
  <si>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</si>
  <si>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</si>
  <si>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</si>
  <si>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</si>
  <si>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</si>
  <si>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</si>
  <si>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</si>
  <si>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</si>
  <si>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</si>
  <si>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</si>
  <si>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</si>
  <si>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</si>
  <si>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</si>
  <si>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</si>
  <si>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</si>
  <si>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</si>
  <si>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</si>
  <si>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</si>
  <si>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</si>
  <si>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</si>
  <si>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</si>
  <si>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</si>
  <si>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</si>
  <si>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</si>
  <si>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</si>
  <si>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</si>
  <si>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</si>
  <si>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</si>
  <si>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</si>
  <si>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</si>
  <si>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</si>
  <si>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</si>
  <si>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</si>
  <si>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</si>
  <si>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</si>
  <si>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</si>
  <si>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</si>
  <si>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</si>
  <si>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</si>
  <si>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</si>
  <si>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</si>
  <si>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</si>
  <si>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</si>
  <si>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</si>
  <si>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</si>
  <si>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</si>
  <si>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</si>
  <si>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</si>
  <si>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</si>
  <si>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</si>
  <si>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</si>
  <si>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</si>
  <si>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</si>
  <si>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</si>
  <si>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</si>
  <si>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</si>
  <si>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</si>
  <si>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</si>
  <si>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</si>
  <si>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</si>
  <si>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</si>
  <si>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</si>
  <si>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</si>
  <si>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</si>
  <si>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</si>
  <si>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</si>
  <si>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</si>
  <si>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</si>
  <si>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</si>
  <si>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</si>
  <si>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</si>
  <si>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</si>
  <si>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</si>
  <si>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</si>
  <si>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</si>
  <si>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</si>
  <si>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</si>
  <si>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</si>
  <si>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</si>
  <si>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</si>
  <si>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</si>
  <si>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</si>
  <si>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</si>
  <si>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</si>
  <si>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</si>
  <si>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</si>
  <si>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</si>
  <si>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</si>
  <si>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</si>
  <si>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</si>
  <si>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</si>
  <si>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</si>
  <si>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</si>
  <si>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</si>
  <si>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</si>
  <si>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</si>
  <si>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</si>
  <si>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</si>
  <si>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</si>
  <si>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</si>
  <si>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</si>
  <si>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</si>
  <si>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</si>
  <si>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</si>
  <si>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</si>
  <si>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</si>
  <si>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</si>
  <si>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</si>
  <si>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</si>
  <si>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</si>
  <si>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</si>
  <si>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</si>
  <si>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</si>
  <si>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</si>
  <si>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</si>
  <si>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</si>
  <si>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</si>
  <si>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</si>
  <si>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</si>
  <si>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</si>
  <si>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</si>
  <si>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</si>
  <si>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</si>
  <si>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</si>
  <si>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</si>
  <si>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</si>
  <si>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</si>
  <si>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</si>
  <si>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</si>
  <si>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</si>
  <si>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</si>
  <si>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</si>
  <si>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</si>
  <si>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</si>
  <si>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</si>
  <si>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</si>
  <si>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</si>
  <si>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</si>
  <si>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</si>
  <si>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</si>
  <si>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</si>
  <si>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</si>
  <si>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</si>
  <si>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</si>
  <si>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</si>
  <si>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</si>
  <si>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</si>
  <si>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</si>
  <si>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</si>
  <si>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</si>
  <si>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</si>
  <si>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</si>
  <si>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</si>
  <si>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</si>
  <si>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</si>
  <si>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</si>
  <si>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</si>
  <si>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</si>
  <si>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</si>
  <si>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</si>
  <si>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</si>
  <si>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</si>
  <si>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</si>
  <si>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</si>
  <si>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</si>
  <si>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</si>
  <si>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</si>
  <si>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</si>
  <si>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</si>
  <si>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</si>
  <si>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</si>
  <si>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COOPERATIVAS DE AHORRO Y CRÉDITO ABIERTAS</t>
  </si>
  <si>
    <t>SCO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</si>
  <si>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</si>
  <si>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</si>
  <si>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</si>
  <si>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</si>
  <si>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COOPERATIVAS DE AHORRO Y CRÉDITO</t>
  </si>
  <si>
    <t>CALIFICACIÓN DE CARTERA  Y CONTINGENTE (1)</t>
  </si>
  <si>
    <t>TOTAL                    SISTEMA</t>
  </si>
  <si>
    <t>Nota: considera el reproceso efectuado por FEF el día 17.07.13</t>
  </si>
  <si>
    <t>Nota: considera el reproceso efectuado por FEF el día 15.07.13</t>
  </si>
  <si>
    <t>TOTAL      SISTEMA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</si>
  <si>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</si>
  <si>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</si>
  <si>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</si>
  <si>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</si>
  <si>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</si>
  <si>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</si>
  <si>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</si>
  <si>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</si>
  <si>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</si>
  <si>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</si>
  <si>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</si>
  <si>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JUN-13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</si>
  <si>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</si>
  <si>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</si>
  <si>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</si>
  <si>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</si>
  <si>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</si>
  <si>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</si>
  <si>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</si>
  <si>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</si>
  <si>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</si>
  <si>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</si>
  <si>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</si>
  <si>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</si>
  <si>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</si>
  <si>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</si>
  <si>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</si>
  <si>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</si>
  <si>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</si>
  <si>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</si>
  <si>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</si>
  <si>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</si>
  <si>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</si>
  <si>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</si>
  <si>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</si>
  <si>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</si>
  <si>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</si>
  <si>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</si>
  <si>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</si>
  <si>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</si>
  <si>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</si>
  <si>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</si>
  <si>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</si>
  <si>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</si>
  <si>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</si>
  <si>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</si>
  <si>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</si>
  <si>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</si>
  <si>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</si>
  <si>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</si>
  <si>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</si>
  <si>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</si>
  <si>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</si>
  <si>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</si>
  <si>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</si>
  <si>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</si>
  <si>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</si>
  <si>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</si>
  <si>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</si>
  <si>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</si>
  <si>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</si>
  <si>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</si>
  <si>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</si>
  <si>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</si>
  <si>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</si>
  <si>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</si>
  <si>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</si>
  <si>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</si>
  <si>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</si>
  <si>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</si>
  <si>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</si>
  <si>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</si>
  <si>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</si>
  <si>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</si>
  <si>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</si>
  <si>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</si>
  <si>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</si>
  <si>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</si>
  <si>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</si>
  <si>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</si>
  <si>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</si>
  <si>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</si>
  <si>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</si>
  <si>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</si>
  <si>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</si>
  <si>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</si>
  <si>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</si>
  <si>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</si>
  <si>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</si>
  <si>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</si>
  <si>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</si>
  <si>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</si>
  <si>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</si>
  <si>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</si>
  <si>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</si>
  <si>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</si>
  <si>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</si>
  <si>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</si>
  <si>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GUARDIA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</si>
  <si>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</si>
  <si>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</si>
  <si>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</si>
  <si>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</si>
  <si>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</si>
  <si>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</si>
  <si>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</si>
  <si>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</si>
  <si>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</si>
  <si>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</si>
  <si>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</si>
  <si>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</si>
  <si>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</si>
  <si>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</si>
  <si>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</si>
  <si>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</si>
  <si>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</si>
  <si>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</si>
  <si>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</si>
  <si>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</si>
  <si>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</si>
  <si>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</si>
  <si>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</si>
  <si>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</si>
  <si>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</si>
  <si>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</si>
  <si>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</si>
  <si>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</si>
  <si>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</si>
  <si>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</si>
  <si>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SISTEMA FONDOS</t>
  </si>
  <si>
    <t>FFO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</si>
  <si>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</si>
  <si>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</si>
  <si>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</si>
  <si>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</si>
  <si>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</si>
  <si>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BATALLAS</t>
  </si>
  <si>
    <t xml:space="preserve">      ESCOMA</t>
  </si>
  <si>
    <t xml:space="preserve">      GUANAY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</si>
  <si>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</si>
  <si>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</si>
  <si>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</si>
  <si>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</si>
  <si>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</si>
  <si>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</si>
  <si>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</si>
  <si>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</si>
  <si>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</si>
  <si>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CARAPARI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</si>
  <si>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</si>
  <si>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</si>
  <si>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</si>
  <si>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</si>
  <si>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MAIRANA</t>
  </si>
  <si>
    <t xml:space="preserve">      SAN JAVIER</t>
  </si>
  <si>
    <t xml:space="preserve">      SAN MIGUEL</t>
  </si>
  <si>
    <t xml:space="preserve">      SAN PEDRO</t>
  </si>
  <si>
    <t xml:space="preserve">      SANTA FE DE YAPACANI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</si>
  <si>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</si>
  <si>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</si>
  <si>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</si>
  <si>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</si>
  <si>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</si>
  <si>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</si>
  <si>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</si>
  <si>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</si>
  <si>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</si>
  <si>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</si>
  <si>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</si>
  <si>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</si>
  <si>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</si>
  <si>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ARANI</t>
  </si>
  <si>
    <t xml:space="preserve">      EL PUENTE</t>
  </si>
  <si>
    <t xml:space="preserve">      PADCAYA</t>
  </si>
  <si>
    <t xml:space="preserve">      BUENA VISTA</t>
  </si>
  <si>
    <t xml:space="preserve">      COMARAPA</t>
  </si>
  <si>
    <t xml:space="preserve">      LOS NEGROS</t>
  </si>
  <si>
    <t xml:space="preserve">      PAILON</t>
  </si>
  <si>
    <t xml:space="preserve">      SAIPINA</t>
  </si>
  <si>
    <t xml:space="preserve">      SAMAIPATA</t>
  </si>
  <si>
    <t xml:space="preserve">      SAN ISIDRO</t>
  </si>
  <si>
    <t>GESTIÓN DE RECLAMOS</t>
  </si>
  <si>
    <t>Gestion de reclamos</t>
  </si>
  <si>
    <t>Trimestre1 Gestion 2012</t>
  </si>
  <si>
    <t>Trimestre1 Gestion 2013</t>
  </si>
  <si>
    <t>Variacion %</t>
  </si>
  <si>
    <t>Trimestre2 Gestion 2012</t>
  </si>
  <si>
    <t>Trimestre2 Gestion 2013</t>
  </si>
  <si>
    <t>Total Primer Semestre Gestion2012</t>
  </si>
  <si>
    <t>Total Primer Semestre Gestion2013</t>
  </si>
  <si>
    <t>Reclamos Atendidos</t>
  </si>
  <si>
    <t>A favor del Cliente</t>
  </si>
  <si>
    <t>A favor de la Entidad</t>
  </si>
  <si>
    <t>En Tramite</t>
  </si>
  <si>
    <t>Total</t>
  </si>
  <si>
    <t>RECLAMOS RECIBIDOS POR DEPARTAMENTO</t>
  </si>
  <si>
    <t>Departamento</t>
  </si>
  <si>
    <t xml:space="preserve">CHUQUISACA               </t>
  </si>
  <si>
    <t xml:space="preserve">LA PAZ                   </t>
  </si>
  <si>
    <t xml:space="preserve">COCHABAMBA               </t>
  </si>
  <si>
    <t xml:space="preserve">ORURO                    </t>
  </si>
  <si>
    <t xml:space="preserve">POTOSÍ                   </t>
  </si>
  <si>
    <t xml:space="preserve">TARIJA                   </t>
  </si>
  <si>
    <t xml:space="preserve">SANTA CRUZ               </t>
  </si>
  <si>
    <t xml:space="preserve">BENI                     </t>
  </si>
  <si>
    <t xml:space="preserve">PANDO                    </t>
  </si>
  <si>
    <t>RECLAMOS RECIBIDOS POR TIPOLOGIA</t>
  </si>
  <si>
    <t>Tipologia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</si>
  <si>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</si>
  <si>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</si>
  <si>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</si>
  <si>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</si>
  <si>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</si>
  <si>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</si>
  <si>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</si>
  <si>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</si>
  <si>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</si>
  <si>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</si>
  <si>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</si>
  <si>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</si>
  <si>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</si>
  <si>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</si>
  <si>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</si>
  <si>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</si>
  <si>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</si>
  <si>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</si>
  <si>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SEGUROS GENERALES</t>
  </si>
  <si>
    <t>SEGUROS DE FIANZAS</t>
  </si>
  <si>
    <t>SEGUROS PERSONALES</t>
  </si>
  <si>
    <t>Seguros Obligatorio de Tránsito - SOAT</t>
  </si>
  <si>
    <t>BOLETIN INFORMATIVO</t>
  </si>
  <si>
    <t>REPORTE DE CARTERA Y OTROS</t>
  </si>
  <si>
    <t>I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</si>
  <si>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</si>
  <si>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</si>
  <si>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</si>
  <si>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</si>
  <si>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</si>
  <si>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3-1</t>
  </si>
  <si>
    <t>3-2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</si>
  <si>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</si>
  <si>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</si>
  <si>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</si>
  <si>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</si>
  <si>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</si>
  <si>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</si>
  <si>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</si>
  <si>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</si>
  <si>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</si>
  <si>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</si>
  <si>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</si>
  <si>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</si>
  <si>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</si>
  <si>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</si>
  <si>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</si>
  <si>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</si>
  <si>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</si>
  <si>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</si>
  <si>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</si>
  <si>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</si>
  <si>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</si>
  <si>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</si>
  <si>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Clasificación de cartera y contingente por entidad, plazo y destino del crédito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</si>
  <si>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</si>
  <si>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</si>
  <si>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</si>
  <si>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</si>
  <si>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</si>
  <si>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</si>
  <si>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</si>
  <si>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</si>
  <si>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</si>
  <si>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</si>
  <si>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</si>
  <si>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</si>
  <si>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</si>
  <si>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</si>
  <si>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</si>
  <si>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</si>
  <si>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</si>
  <si>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</si>
  <si>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</si>
  <si>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</si>
  <si>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</si>
  <si>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</si>
  <si>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</si>
  <si>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</si>
  <si>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</si>
  <si>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</si>
  <si>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</si>
  <si>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</si>
  <si>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</si>
  <si>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</si>
  <si>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</si>
  <si>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</si>
  <si>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</si>
  <si>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</si>
  <si>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</si>
  <si>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</si>
  <si>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</si>
  <si>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</si>
  <si>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</si>
  <si>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</si>
  <si>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</si>
  <si>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</si>
  <si>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</si>
  <si>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</si>
  <si>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</si>
  <si>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</si>
  <si>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</si>
  <si>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</si>
  <si>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</si>
  <si>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32-1</t>
  </si>
  <si>
    <t>32-2</t>
  </si>
  <si>
    <t>Clasificación de cartera y contingente por tipo de crédito Cooperativas de Ahorro y Crédito Abiertas</t>
  </si>
  <si>
    <t>33-1</t>
  </si>
  <si>
    <t>33-2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</si>
  <si>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</si>
  <si>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</si>
  <si>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</si>
  <si>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</si>
  <si>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35-1</t>
  </si>
  <si>
    <t>35-2</t>
  </si>
  <si>
    <t>Estratificación de cartera y conting. por monto y N° prestatarios Coop. de Ahorro y Crédito Abiertas</t>
  </si>
  <si>
    <t>36-1</t>
  </si>
  <si>
    <t>36-2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</si>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</sst>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</numFmts>
  <fonts count="1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b/>
      <sz val="9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sz val="10"/>
      <name val="Arial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10"/>
      <color indexed="8"/>
      <name val="Helv"/>
    </font>
    <font>
      <sz val="12"/>
      <color indexed="8"/>
      <name val="Helv"/>
    </font>
    <font>
      <sz val="11"/>
      <color indexed="8"/>
      <name val="Helv"/>
    </font>
    <font>
      <b/>
      <sz val="7"/>
      <color indexed="9"/>
      <name val="Arial"/>
      <family val="2"/>
    </font>
    <font>
      <b/>
      <sz val="7"/>
      <name val="Times New Roman"/>
      <family val="1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0" fontId="12" fillId="0" borderId="0"/>
    <xf numFmtId="167" fontId="18" fillId="0" borderId="0" applyFont="0" applyFill="0" applyBorder="0" applyAlignment="0" applyProtection="0"/>
    <xf numFmtId="0" fontId="1" fillId="0" borderId="0"/>
    <xf numFmtId="0" fontId="116" fillId="0" borderId="0" applyNumberFormat="0" applyFill="0" applyBorder="0" applyAlignment="0" applyProtection="0">
      <alignment vertical="top"/>
      <protection locked="0"/>
    </xf>
    <xf numFmtId="0" fontId="121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8" fillId="0" borderId="0" applyFont="0" applyFill="0" applyBorder="0" applyAlignment="0" applyProtection="0"/>
    <xf numFmtId="37" fontId="12" fillId="0" borderId="0" applyFill="0" applyBorder="0" applyAlignment="0" applyProtection="0"/>
    <xf numFmtId="37" fontId="12" fillId="0" borderId="0" applyFill="0" applyBorder="0" applyAlignment="0" applyProtection="0"/>
    <xf numFmtId="168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8" fontId="12" fillId="0" borderId="0" applyFont="0" applyFill="0" applyBorder="0" applyAlignment="0" applyProtection="0"/>
    <xf numFmtId="43" fontId="123" fillId="0" borderId="0" applyFont="0" applyFill="0" applyBorder="0" applyAlignment="0" applyProtection="0"/>
    <xf numFmtId="43" fontId="123" fillId="0" borderId="0" applyFont="0" applyFill="0" applyBorder="0" applyAlignment="0" applyProtection="0"/>
    <xf numFmtId="43" fontId="123" fillId="0" borderId="0" applyFont="0" applyFill="0" applyBorder="0" applyAlignment="0" applyProtection="0"/>
    <xf numFmtId="43" fontId="123" fillId="0" borderId="0" applyFont="0" applyFill="0" applyBorder="0" applyAlignment="0" applyProtection="0"/>
    <xf numFmtId="170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2" fillId="0" borderId="0" applyFont="0" applyFill="0" applyBorder="0" applyAlignment="0" applyProtection="0"/>
    <xf numFmtId="0" fontId="12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3" fillId="0" borderId="0"/>
    <xf numFmtId="0" fontId="12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5" fillId="0" borderId="0"/>
    <xf numFmtId="0" fontId="12" fillId="0" borderId="0"/>
    <xf numFmtId="0" fontId="12" fillId="0" borderId="0"/>
    <xf numFmtId="0" fontId="18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5" fillId="0" borderId="0"/>
    <xf numFmtId="0" fontId="125" fillId="0" borderId="0"/>
    <xf numFmtId="0" fontId="1" fillId="0" borderId="0"/>
    <xf numFmtId="0" fontId="124" fillId="0" borderId="0"/>
    <xf numFmtId="37" fontId="126" fillId="15" borderId="17" applyFont="0" applyBorder="0" applyAlignment="0">
      <alignment horizontal="left"/>
    </xf>
    <xf numFmtId="9" fontId="1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</cellStyleXfs>
  <cellXfs count="740">
    <xf numFmtId="0" fontId="0" fillId="0" borderId="0" xfId="0"/>
    <xf numFmtId="0" fontId="5" fillId="2" borderId="0" xfId="0" applyFont="1" applyFill="1" applyAlignment="1">
      <alignment horizontal="center"/>
    </xf>
    <xf numFmtId="0" fontId="6" fillId="0" borderId="0" xfId="0" applyFont="1" applyAlignment="1">
      <alignment horizontal="left"/>
    </xf>
    <xf numFmtId="0" fontId="7" fillId="0" borderId="0" xfId="0" applyFont="1"/>
    <xf numFmtId="0" fontId="8" fillId="0" borderId="0" xfId="0" applyFont="1"/>
    <xf numFmtId="0" fontId="6" fillId="0" borderId="0" xfId="0" applyFont="1" applyAlignment="1">
      <alignment horizontal="left" vertical="top"/>
    </xf>
    <xf numFmtId="0" fontId="8" fillId="0" borderId="0" xfId="0" applyFont="1" applyAlignment="1">
      <alignment vertical="top"/>
    </xf>
    <xf numFmtId="37" fontId="9" fillId="3" borderId="2" xfId="0" applyNumberFormat="1" applyFont="1" applyFill="1" applyBorder="1" applyAlignment="1">
      <alignment vertical="center"/>
    </xf>
    <xf numFmtId="37" fontId="9" fillId="3" borderId="2" xfId="0" applyNumberFormat="1" applyFont="1" applyFill="1" applyBorder="1" applyAlignment="1">
      <alignment horizontal="right" vertical="center"/>
    </xf>
    <xf numFmtId="37" fontId="9" fillId="3" borderId="2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left"/>
    </xf>
    <xf numFmtId="0" fontId="0" fillId="0" borderId="0" xfId="0" applyBorder="1"/>
    <xf numFmtId="0" fontId="11" fillId="3" borderId="0" xfId="0" applyFont="1" applyFill="1" applyAlignment="1">
      <alignment vertical="center"/>
    </xf>
    <xf numFmtId="0" fontId="11" fillId="3" borderId="0" xfId="0" applyFont="1" applyFill="1"/>
    <xf numFmtId="2" fontId="12" fillId="3" borderId="0" xfId="0" applyNumberFormat="1" applyFont="1" applyFill="1" applyBorder="1" applyAlignment="1" applyProtection="1">
      <alignment horizontal="left"/>
    </xf>
    <xf numFmtId="0" fontId="12" fillId="3" borderId="0" xfId="0" applyFont="1" applyFill="1"/>
    <xf numFmtId="3" fontId="13" fillId="0" borderId="0" xfId="0" applyNumberFormat="1" applyFont="1"/>
    <xf numFmtId="164" fontId="12" fillId="0" borderId="0" xfId="1" quotePrefix="1" applyNumberFormat="1" applyFont="1"/>
    <xf numFmtId="3" fontId="12" fillId="0" borderId="0" xfId="0" quotePrefix="1" applyNumberFormat="1" applyFont="1" applyBorder="1" applyAlignment="1" applyProtection="1"/>
    <xf numFmtId="10" fontId="12" fillId="0" borderId="0" xfId="0" applyNumberFormat="1" applyFont="1" applyBorder="1" applyAlignment="1">
      <alignment horizontal="right"/>
    </xf>
    <xf numFmtId="3" fontId="10" fillId="0" borderId="0" xfId="0" applyNumberFormat="1" applyFont="1" applyAlignment="1">
      <alignment horizontal="left"/>
    </xf>
    <xf numFmtId="3" fontId="13" fillId="0" borderId="0" xfId="0" applyNumberFormat="1" applyFont="1" applyAlignment="1">
      <alignment vertical="center"/>
    </xf>
    <xf numFmtId="43" fontId="11" fillId="3" borderId="0" xfId="1" applyFont="1" applyFill="1" applyAlignment="1">
      <alignment horizontal="left" vertical="center"/>
    </xf>
    <xf numFmtId="165" fontId="11" fillId="3" borderId="0" xfId="1" applyNumberFormat="1" applyFont="1" applyFill="1" applyAlignment="1">
      <alignment horizontal="right" vertical="center"/>
    </xf>
    <xf numFmtId="166" fontId="11" fillId="3" borderId="0" xfId="2" applyNumberFormat="1" applyFont="1" applyFill="1" applyAlignment="1">
      <alignment horizontal="right" vertical="center"/>
    </xf>
    <xf numFmtId="3" fontId="12" fillId="0" borderId="0" xfId="0" quotePrefix="1" applyNumberFormat="1" applyFont="1" applyBorder="1" applyAlignment="1" applyProtection="1">
      <alignment vertical="center"/>
    </xf>
    <xf numFmtId="166" fontId="12" fillId="0" borderId="0" xfId="2" applyNumberFormat="1" applyFont="1" applyFill="1"/>
    <xf numFmtId="0" fontId="12" fillId="0" borderId="0" xfId="0" applyFont="1" applyFill="1"/>
    <xf numFmtId="10" fontId="10" fillId="0" borderId="0" xfId="0" applyNumberFormat="1" applyFont="1" applyAlignment="1">
      <alignment horizontal="left"/>
    </xf>
    <xf numFmtId="0" fontId="14" fillId="0" borderId="3" xfId="0" applyFont="1" applyFill="1" applyBorder="1"/>
    <xf numFmtId="3" fontId="14" fillId="0" borderId="3" xfId="0" applyNumberFormat="1" applyFont="1" applyFill="1" applyBorder="1"/>
    <xf numFmtId="10" fontId="14" fillId="0" borderId="3" xfId="0" applyNumberFormat="1" applyFont="1" applyFill="1" applyBorder="1"/>
    <xf numFmtId="0" fontId="0" fillId="0" borderId="0" xfId="0" applyFill="1"/>
    <xf numFmtId="49" fontId="14" fillId="0" borderId="0" xfId="0" applyNumberFormat="1" applyFont="1" applyBorder="1"/>
    <xf numFmtId="0" fontId="14" fillId="0" borderId="0" xfId="0" applyFont="1"/>
    <xf numFmtId="3" fontId="14" fillId="0" borderId="0" xfId="0" applyNumberFormat="1" applyFont="1" applyAlignment="1">
      <alignment horizontal="right"/>
    </xf>
    <xf numFmtId="37" fontId="16" fillId="0" borderId="0" xfId="0" quotePrefix="1" applyNumberFormat="1" applyFont="1" applyBorder="1" applyAlignment="1" applyProtection="1">
      <alignment horizontal="left"/>
    </xf>
    <xf numFmtId="0" fontId="17" fillId="0" borderId="0" xfId="0" applyFont="1"/>
    <xf numFmtId="0" fontId="19" fillId="2" borderId="0" xfId="3" applyFont="1" applyFill="1" applyAlignment="1">
      <alignment horizontal="center"/>
    </xf>
    <xf numFmtId="3" fontId="19" fillId="2" borderId="0" xfId="3" applyNumberFormat="1" applyFont="1" applyFill="1" applyAlignment="1">
      <alignment horizontal="center"/>
    </xf>
    <xf numFmtId="10" fontId="19" fillId="2" borderId="0" xfId="3" applyNumberFormat="1" applyFont="1" applyFill="1" applyAlignment="1">
      <alignment horizontal="center"/>
    </xf>
    <xf numFmtId="0" fontId="11" fillId="0" borderId="0" xfId="3" applyFont="1" applyAlignment="1">
      <alignment horizontal="center"/>
    </xf>
    <xf numFmtId="0" fontId="18" fillId="0" borderId="0" xfId="3"/>
    <xf numFmtId="0" fontId="20" fillId="0" borderId="0" xfId="3" applyFont="1" applyAlignment="1">
      <alignment horizontal="center"/>
    </xf>
    <xf numFmtId="0" fontId="7" fillId="0" borderId="0" xfId="3" applyFont="1"/>
    <xf numFmtId="0" fontId="20" fillId="0" borderId="0" xfId="3" applyFont="1" applyAlignment="1">
      <alignment horizontal="center" vertical="top"/>
    </xf>
    <xf numFmtId="0" fontId="18" fillId="0" borderId="0" xfId="3" applyAlignment="1">
      <alignment vertical="top"/>
    </xf>
    <xf numFmtId="0" fontId="7" fillId="0" borderId="0" xfId="3" applyFont="1" applyAlignment="1">
      <alignment vertical="top"/>
    </xf>
    <xf numFmtId="10" fontId="9" fillId="3" borderId="0" xfId="3" applyNumberFormat="1" applyFont="1" applyFill="1" applyAlignment="1">
      <alignment horizontal="center" vertical="center" wrapText="1"/>
    </xf>
    <xf numFmtId="0" fontId="9" fillId="0" borderId="0" xfId="3" applyFont="1" applyAlignment="1">
      <alignment horizontal="center"/>
    </xf>
    <xf numFmtId="0" fontId="22" fillId="0" borderId="0" xfId="3" applyFont="1"/>
    <xf numFmtId="3" fontId="9" fillId="3" borderId="0" xfId="3" applyNumberFormat="1" applyFont="1" applyFill="1"/>
    <xf numFmtId="10" fontId="9" fillId="3" borderId="0" xfId="3" applyNumberFormat="1" applyFont="1" applyFill="1" applyAlignment="1">
      <alignment horizontal="center"/>
    </xf>
    <xf numFmtId="37" fontId="9" fillId="3" borderId="0" xfId="3" applyNumberFormat="1" applyFont="1" applyFill="1" applyBorder="1" applyAlignment="1" applyProtection="1">
      <alignment horizontal="left"/>
    </xf>
    <xf numFmtId="3" fontId="22" fillId="3" borderId="0" xfId="3" applyNumberFormat="1" applyFont="1" applyFill="1"/>
    <xf numFmtId="10" fontId="22" fillId="3" borderId="0" xfId="3" applyNumberFormat="1" applyFont="1" applyFill="1"/>
    <xf numFmtId="37" fontId="22" fillId="0" borderId="0" xfId="3" applyNumberFormat="1" applyFont="1" applyBorder="1" applyAlignment="1" applyProtection="1">
      <alignment horizontal="left"/>
    </xf>
    <xf numFmtId="3" fontId="22" fillId="0" borderId="0" xfId="3" applyNumberFormat="1" applyFont="1"/>
    <xf numFmtId="10" fontId="22" fillId="0" borderId="0" xfId="3" applyNumberFormat="1" applyFont="1" applyFill="1"/>
    <xf numFmtId="3" fontId="22" fillId="0" borderId="0" xfId="3" applyNumberFormat="1" applyFont="1" applyBorder="1"/>
    <xf numFmtId="0" fontId="22" fillId="0" borderId="0" xfId="3" applyFont="1" applyBorder="1" applyAlignment="1">
      <alignment vertical="top"/>
    </xf>
    <xf numFmtId="3" fontId="22" fillId="0" borderId="0" xfId="3" applyNumberFormat="1" applyFont="1" applyBorder="1" applyAlignment="1">
      <alignment vertical="top"/>
    </xf>
    <xf numFmtId="0" fontId="15" fillId="0" borderId="0" xfId="3" applyFont="1"/>
    <xf numFmtId="10" fontId="22" fillId="0" borderId="0" xfId="3" applyNumberFormat="1" applyFont="1"/>
    <xf numFmtId="37" fontId="22" fillId="0" borderId="0" xfId="3" quotePrefix="1" applyNumberFormat="1" applyFont="1" applyBorder="1" applyAlignment="1" applyProtection="1">
      <alignment horizontal="left"/>
    </xf>
    <xf numFmtId="37" fontId="16" fillId="0" borderId="0" xfId="3" quotePrefix="1" applyNumberFormat="1" applyFont="1" applyBorder="1" applyAlignment="1" applyProtection="1">
      <alignment horizontal="left"/>
    </xf>
    <xf numFmtId="3" fontId="18" fillId="0" borderId="0" xfId="3" applyNumberFormat="1"/>
    <xf numFmtId="10" fontId="18" fillId="0" borderId="0" xfId="3" applyNumberFormat="1" applyFill="1"/>
    <xf numFmtId="0" fontId="17" fillId="0" borderId="0" xfId="3" applyFont="1"/>
    <xf numFmtId="10" fontId="18" fillId="0" borderId="0" xfId="3" applyNumberFormat="1"/>
    <xf numFmtId="3" fontId="5" fillId="2" borderId="0" xfId="0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7" fillId="0" borderId="0" xfId="0" applyFont="1" applyAlignment="1">
      <alignment vertical="top"/>
    </xf>
    <xf numFmtId="37" fontId="9" fillId="3" borderId="2" xfId="0" applyNumberFormat="1" applyFont="1" applyFill="1" applyBorder="1" applyAlignment="1">
      <alignment horizontal="right" vertical="top"/>
    </xf>
    <xf numFmtId="0" fontId="12" fillId="0" borderId="0" xfId="0" applyFont="1"/>
    <xf numFmtId="37" fontId="12" fillId="0" borderId="0" xfId="0" applyNumberFormat="1" applyFont="1" applyBorder="1" applyAlignment="1" applyProtection="1">
      <alignment horizontal="left"/>
    </xf>
    <xf numFmtId="3" fontId="12" fillId="0" borderId="0" xfId="0" applyNumberFormat="1" applyFont="1"/>
    <xf numFmtId="37" fontId="11" fillId="3" borderId="0" xfId="0" applyNumberFormat="1" applyFont="1" applyFill="1" applyBorder="1" applyAlignment="1" applyProtection="1">
      <alignment horizontal="left"/>
    </xf>
    <xf numFmtId="3" fontId="11" fillId="3" borderId="0" xfId="0" applyNumberFormat="1" applyFont="1" applyFill="1"/>
    <xf numFmtId="37" fontId="12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9" fillId="3" borderId="2" xfId="0" applyNumberFormat="1" applyFont="1" applyFill="1" applyBorder="1" applyAlignment="1">
      <alignment horizontal="right"/>
    </xf>
    <xf numFmtId="3" fontId="12" fillId="0" borderId="0" xfId="0" applyNumberFormat="1" applyFont="1" applyBorder="1" applyAlignment="1" applyProtection="1">
      <alignment horizontal="right"/>
    </xf>
    <xf numFmtId="0" fontId="5" fillId="2" borderId="0" xfId="3" applyFont="1" applyFill="1" applyAlignment="1">
      <alignment horizontal="center"/>
    </xf>
    <xf numFmtId="3" fontId="5" fillId="2" borderId="0" xfId="3" applyNumberFormat="1" applyFont="1" applyFill="1" applyAlignment="1">
      <alignment horizontal="center"/>
    </xf>
    <xf numFmtId="37" fontId="23" fillId="3" borderId="2" xfId="3" applyNumberFormat="1" applyFont="1" applyFill="1" applyBorder="1" applyAlignment="1">
      <alignment vertical="center"/>
    </xf>
    <xf numFmtId="37" fontId="23" fillId="3" borderId="2" xfId="3" applyNumberFormat="1" applyFont="1" applyFill="1" applyBorder="1" applyAlignment="1">
      <alignment horizontal="right" vertical="top" wrapText="1"/>
    </xf>
    <xf numFmtId="37" fontId="23" fillId="3" borderId="2" xfId="3" applyNumberFormat="1" applyFont="1" applyFill="1" applyBorder="1" applyAlignment="1">
      <alignment horizontal="right" vertical="top"/>
    </xf>
    <xf numFmtId="0" fontId="12" fillId="0" borderId="0" xfId="3" applyFont="1"/>
    <xf numFmtId="0" fontId="11" fillId="3" borderId="0" xfId="3" applyFont="1" applyFill="1"/>
    <xf numFmtId="37" fontId="12" fillId="0" borderId="0" xfId="3" applyNumberFormat="1" applyFont="1" applyBorder="1" applyAlignment="1" applyProtection="1">
      <alignment horizontal="left"/>
    </xf>
    <xf numFmtId="3" fontId="12" fillId="0" borderId="0" xfId="3" applyNumberFormat="1" applyFont="1"/>
    <xf numFmtId="37" fontId="11" fillId="3" borderId="0" xfId="3" applyNumberFormat="1" applyFont="1" applyFill="1" applyBorder="1" applyAlignment="1" applyProtection="1">
      <alignment horizontal="left"/>
    </xf>
    <xf numFmtId="3" fontId="11" fillId="3" borderId="0" xfId="3" applyNumberFormat="1" applyFont="1" applyFill="1"/>
    <xf numFmtId="37" fontId="12" fillId="0" borderId="0" xfId="3" quotePrefix="1" applyNumberFormat="1" applyFont="1" applyBorder="1" applyAlignment="1" applyProtection="1">
      <alignment horizontal="left"/>
    </xf>
    <xf numFmtId="37" fontId="9" fillId="3" borderId="2" xfId="3" applyNumberFormat="1" applyFont="1" applyFill="1" applyBorder="1" applyAlignment="1" applyProtection="1">
      <alignment horizontal="left" vertical="center"/>
      <protection locked="0"/>
    </xf>
    <xf numFmtId="3" fontId="9" fillId="3" borderId="2" xfId="3" applyNumberFormat="1" applyFont="1" applyFill="1" applyBorder="1" applyAlignment="1">
      <alignment horizontal="right" vertical="center"/>
    </xf>
    <xf numFmtId="3" fontId="9" fillId="3" borderId="2" xfId="3" applyNumberFormat="1" applyFont="1" applyFill="1" applyBorder="1" applyAlignment="1">
      <alignment horizontal="center" vertical="center" wrapText="1"/>
    </xf>
    <xf numFmtId="37" fontId="11" fillId="0" borderId="0" xfId="3" applyNumberFormat="1" applyFont="1" applyAlignment="1">
      <alignment horizontal="center"/>
    </xf>
    <xf numFmtId="37" fontId="18" fillId="0" borderId="0" xfId="3" applyNumberFormat="1" applyAlignment="1">
      <alignment horizontal="center"/>
    </xf>
    <xf numFmtId="0" fontId="18" fillId="0" borderId="0" xfId="3" applyAlignment="1">
      <alignment horizontal="center"/>
    </xf>
    <xf numFmtId="0" fontId="24" fillId="4" borderId="0" xfId="3" applyFont="1" applyFill="1" applyAlignment="1"/>
    <xf numFmtId="0" fontId="7" fillId="4" borderId="0" xfId="3" applyFont="1" applyFill="1" applyAlignment="1"/>
    <xf numFmtId="0" fontId="7" fillId="0" borderId="0" xfId="3" applyFont="1" applyAlignment="1">
      <alignment horizontal="left"/>
    </xf>
    <xf numFmtId="0" fontId="26" fillId="4" borderId="0" xfId="3" applyFont="1" applyFill="1" applyAlignment="1">
      <alignment horizontal="center"/>
    </xf>
    <xf numFmtId="0" fontId="28" fillId="4" borderId="0" xfId="3" applyFont="1" applyFill="1" applyAlignment="1">
      <alignment horizontal="center" vertical="top"/>
    </xf>
    <xf numFmtId="0" fontId="7" fillId="0" borderId="0" xfId="3" applyFont="1" applyAlignment="1">
      <alignment horizontal="left" vertical="top"/>
    </xf>
    <xf numFmtId="0" fontId="7" fillId="0" borderId="0" xfId="3" applyFont="1" applyFill="1"/>
    <xf numFmtId="0" fontId="24" fillId="0" borderId="0" xfId="3" applyFont="1" applyFill="1" applyAlignment="1">
      <alignment horizontal="center"/>
    </xf>
    <xf numFmtId="0" fontId="7" fillId="0" borderId="0" xfId="3" applyFont="1" applyFill="1" applyAlignment="1">
      <alignment horizontal="left"/>
    </xf>
    <xf numFmtId="0" fontId="14" fillId="0" borderId="0" xfId="3" applyFont="1"/>
    <xf numFmtId="0" fontId="14" fillId="3" borderId="0" xfId="3" applyFont="1" applyFill="1"/>
    <xf numFmtId="3" fontId="29" fillId="3" borderId="0" xfId="3" quotePrefix="1" applyNumberFormat="1" applyFont="1" applyFill="1" applyAlignment="1">
      <alignment horizontal="center"/>
    </xf>
    <xf numFmtId="3" fontId="9" fillId="0" borderId="0" xfId="3" applyNumberFormat="1" applyFont="1" applyAlignment="1">
      <alignment horizontal="left"/>
    </xf>
    <xf numFmtId="3" fontId="30" fillId="3" borderId="0" xfId="3" applyNumberFormat="1" applyFont="1" applyFill="1" applyAlignment="1">
      <alignment horizontal="center"/>
    </xf>
    <xf numFmtId="3" fontId="29" fillId="3" borderId="0" xfId="3" applyNumberFormat="1" applyFont="1" applyFill="1" applyAlignment="1">
      <alignment horizontal="center"/>
    </xf>
    <xf numFmtId="3" fontId="30" fillId="0" borderId="0" xfId="3" applyNumberFormat="1" applyFont="1" applyAlignment="1">
      <alignment horizontal="center"/>
    </xf>
    <xf numFmtId="3" fontId="29" fillId="0" borderId="0" xfId="3" applyNumberFormat="1" applyFont="1" applyAlignment="1">
      <alignment horizontal="left"/>
    </xf>
    <xf numFmtId="0" fontId="29" fillId="0" borderId="0" xfId="3" applyFont="1"/>
    <xf numFmtId="37" fontId="22" fillId="0" borderId="0" xfId="3" applyNumberFormat="1" applyFont="1" applyAlignment="1">
      <alignment horizontal="right"/>
    </xf>
    <xf numFmtId="0" fontId="18" fillId="0" borderId="0" xfId="3" quotePrefix="1"/>
    <xf numFmtId="0" fontId="31" fillId="0" borderId="0" xfId="3" applyFont="1"/>
    <xf numFmtId="0" fontId="31" fillId="0" borderId="0" xfId="3" quotePrefix="1" applyFont="1" applyAlignment="1">
      <alignment horizontal="left"/>
    </xf>
    <xf numFmtId="0" fontId="29" fillId="0" borderId="0" xfId="3" quotePrefix="1" applyFont="1" applyAlignment="1" applyProtection="1">
      <alignment horizontal="left"/>
    </xf>
    <xf numFmtId="0" fontId="30" fillId="0" borderId="3" xfId="3" quotePrefix="1" applyFont="1" applyBorder="1" applyAlignment="1" applyProtection="1">
      <alignment horizontal="left"/>
    </xf>
    <xf numFmtId="37" fontId="14" fillId="0" borderId="3" xfId="3" applyNumberFormat="1" applyFont="1" applyBorder="1"/>
    <xf numFmtId="37" fontId="14" fillId="0" borderId="3" xfId="3" applyNumberFormat="1" applyFont="1" applyBorder="1" applyAlignment="1">
      <alignment horizontal="right"/>
    </xf>
    <xf numFmtId="37" fontId="14" fillId="0" borderId="0" xfId="3" applyNumberFormat="1" applyFont="1" applyBorder="1" applyAlignment="1">
      <alignment horizontal="right"/>
    </xf>
    <xf numFmtId="0" fontId="14" fillId="0" borderId="0" xfId="3" applyFont="1" applyAlignment="1">
      <alignment horizontal="left"/>
    </xf>
    <xf numFmtId="0" fontId="32" fillId="0" borderId="0" xfId="3" applyFont="1"/>
    <xf numFmtId="3" fontId="14" fillId="0" borderId="0" xfId="3" applyNumberFormat="1" applyFont="1"/>
    <xf numFmtId="3" fontId="14" fillId="0" borderId="0" xfId="3" applyNumberFormat="1" applyFont="1" applyAlignment="1">
      <alignment horizontal="right"/>
    </xf>
    <xf numFmtId="0" fontId="18" fillId="0" borderId="0" xfId="3" applyAlignment="1">
      <alignment horizontal="left"/>
    </xf>
    <xf numFmtId="0" fontId="24" fillId="2" borderId="0" xfId="3" applyFont="1" applyFill="1" applyAlignment="1"/>
    <xf numFmtId="0" fontId="7" fillId="2" borderId="0" xfId="3" applyFont="1" applyFill="1" applyAlignment="1"/>
    <xf numFmtId="49" fontId="17" fillId="0" borderId="0" xfId="3" applyNumberFormat="1" applyFont="1"/>
    <xf numFmtId="49" fontId="33" fillId="0" borderId="0" xfId="3" applyNumberFormat="1" applyFont="1"/>
    <xf numFmtId="3" fontId="34" fillId="0" borderId="0" xfId="3" applyNumberFormat="1" applyFont="1" applyAlignment="1">
      <alignment horizontal="right"/>
    </xf>
    <xf numFmtId="0" fontId="34" fillId="0" borderId="0" xfId="3" applyFont="1"/>
    <xf numFmtId="3" fontId="35" fillId="0" borderId="0" xfId="3" applyNumberFormat="1" applyFont="1" applyAlignment="1">
      <alignment horizontal="center"/>
    </xf>
    <xf numFmtId="3" fontId="35" fillId="3" borderId="2" xfId="3" applyNumberFormat="1" applyFont="1" applyFill="1" applyBorder="1" applyAlignment="1">
      <alignment horizontal="center"/>
    </xf>
    <xf numFmtId="3" fontId="35" fillId="3" borderId="2" xfId="3" applyNumberFormat="1" applyFont="1" applyFill="1" applyBorder="1" applyAlignment="1">
      <alignment horizontal="center" wrapText="1"/>
    </xf>
    <xf numFmtId="10" fontId="35" fillId="3" borderId="2" xfId="3" applyNumberFormat="1" applyFont="1" applyFill="1" applyBorder="1" applyAlignment="1">
      <alignment horizontal="center"/>
    </xf>
    <xf numFmtId="3" fontId="33" fillId="0" borderId="0" xfId="3" applyNumberFormat="1" applyFont="1"/>
    <xf numFmtId="3" fontId="33" fillId="0" borderId="0" xfId="3" applyNumberFormat="1" applyFont="1" applyAlignment="1">
      <alignment horizontal="right"/>
    </xf>
    <xf numFmtId="10" fontId="33" fillId="0" borderId="0" xfId="3" applyNumberFormat="1" applyFont="1" applyAlignment="1">
      <alignment horizontal="right"/>
    </xf>
    <xf numFmtId="3" fontId="36" fillId="3" borderId="2" xfId="3" applyNumberFormat="1" applyFont="1" applyFill="1" applyBorder="1" applyAlignment="1">
      <alignment vertical="center"/>
    </xf>
    <xf numFmtId="3" fontId="33" fillId="3" borderId="2" xfId="3" applyNumberFormat="1" applyFont="1" applyFill="1" applyBorder="1" applyAlignment="1">
      <alignment vertical="center"/>
    </xf>
    <xf numFmtId="10" fontId="33" fillId="3" borderId="2" xfId="3" applyNumberFormat="1" applyFont="1" applyFill="1" applyBorder="1" applyAlignment="1">
      <alignment horizontal="right" vertical="center"/>
    </xf>
    <xf numFmtId="3" fontId="36" fillId="0" borderId="0" xfId="3" applyNumberFormat="1" applyFont="1" applyAlignment="1">
      <alignment vertical="center"/>
    </xf>
    <xf numFmtId="3" fontId="33" fillId="0" borderId="0" xfId="3" applyNumberFormat="1" applyFont="1" applyAlignment="1">
      <alignment vertical="center"/>
    </xf>
    <xf numFmtId="10" fontId="33" fillId="0" borderId="0" xfId="3" applyNumberFormat="1" applyFont="1" applyAlignment="1">
      <alignment vertical="center"/>
    </xf>
    <xf numFmtId="10" fontId="36" fillId="0" borderId="3" xfId="3" applyNumberFormat="1" applyFont="1" applyBorder="1" applyAlignment="1">
      <alignment vertical="center"/>
    </xf>
    <xf numFmtId="10" fontId="33" fillId="0" borderId="3" xfId="3" applyNumberFormat="1" applyFont="1" applyBorder="1" applyAlignment="1">
      <alignment horizontal="right" vertical="center"/>
    </xf>
    <xf numFmtId="10" fontId="33" fillId="0" borderId="3" xfId="3" applyNumberFormat="1" applyFont="1" applyBorder="1" applyAlignment="1">
      <alignment vertical="center"/>
    </xf>
    <xf numFmtId="0" fontId="37" fillId="0" borderId="0" xfId="3" applyFont="1" applyFill="1"/>
    <xf numFmtId="10" fontId="14" fillId="0" borderId="0" xfId="3" applyNumberFormat="1" applyFont="1" applyFill="1" applyAlignment="1">
      <alignment horizontal="right"/>
    </xf>
    <xf numFmtId="10" fontId="14" fillId="0" borderId="0" xfId="3" applyNumberFormat="1" applyFont="1" applyFill="1"/>
    <xf numFmtId="3" fontId="14" fillId="0" borderId="0" xfId="3" applyNumberFormat="1" applyFont="1" applyFill="1" applyAlignment="1">
      <alignment horizontal="right"/>
    </xf>
    <xf numFmtId="0" fontId="14" fillId="0" borderId="0" xfId="3" applyFont="1" applyFill="1"/>
    <xf numFmtId="49" fontId="14" fillId="0" borderId="0" xfId="3" applyNumberFormat="1" applyFont="1" applyBorder="1"/>
    <xf numFmtId="49" fontId="30" fillId="0" borderId="0" xfId="3" quotePrefix="1" applyNumberFormat="1" applyFont="1" applyBorder="1" applyAlignment="1">
      <alignment horizontal="left"/>
    </xf>
    <xf numFmtId="49" fontId="14" fillId="0" borderId="0" xfId="3" quotePrefix="1" applyNumberFormat="1" applyFont="1" applyBorder="1"/>
    <xf numFmtId="49" fontId="14" fillId="0" borderId="0" xfId="3" applyNumberFormat="1" applyFont="1"/>
    <xf numFmtId="49" fontId="30" fillId="0" borderId="0" xfId="3" applyNumberFormat="1" applyFont="1" applyBorder="1"/>
    <xf numFmtId="49" fontId="15" fillId="0" borderId="0" xfId="3" applyNumberFormat="1" applyFont="1"/>
    <xf numFmtId="49" fontId="16" fillId="0" borderId="0" xfId="3" quotePrefix="1" applyNumberFormat="1" applyFont="1" applyBorder="1" applyAlignment="1" applyProtection="1">
      <alignment horizontal="left"/>
    </xf>
    <xf numFmtId="0" fontId="11" fillId="0" borderId="0" xfId="3" applyFont="1" applyAlignment="1">
      <alignment horizontal="left"/>
    </xf>
    <xf numFmtId="0" fontId="40" fillId="2" borderId="0" xfId="3" applyFont="1" applyFill="1"/>
    <xf numFmtId="0" fontId="22" fillId="2" borderId="0" xfId="3" applyFont="1" applyFill="1"/>
    <xf numFmtId="0" fontId="33" fillId="0" borderId="0" xfId="3" applyFont="1"/>
    <xf numFmtId="3" fontId="35" fillId="3" borderId="0" xfId="3" applyNumberFormat="1" applyFont="1" applyFill="1" applyAlignment="1">
      <alignment horizontal="center"/>
    </xf>
    <xf numFmtId="3" fontId="35" fillId="3" borderId="0" xfId="3" applyNumberFormat="1" applyFont="1" applyFill="1" applyAlignment="1">
      <alignment horizontal="center" wrapText="1"/>
    </xf>
    <xf numFmtId="0" fontId="35" fillId="3" borderId="0" xfId="3" applyFont="1" applyFill="1" applyAlignment="1">
      <alignment horizontal="center"/>
    </xf>
    <xf numFmtId="10" fontId="33" fillId="0" borderId="0" xfId="3" applyNumberFormat="1" applyFont="1"/>
    <xf numFmtId="3" fontId="33" fillId="0" borderId="0" xfId="3" applyNumberFormat="1" applyFont="1" applyAlignment="1">
      <alignment horizontal="right" vertical="center"/>
    </xf>
    <xf numFmtId="0" fontId="18" fillId="0" borderId="0" xfId="3" applyAlignment="1">
      <alignment vertical="center"/>
    </xf>
    <xf numFmtId="3" fontId="36" fillId="3" borderId="0" xfId="3" applyNumberFormat="1" applyFont="1" applyFill="1"/>
    <xf numFmtId="3" fontId="33" fillId="3" borderId="0" xfId="3" applyNumberFormat="1" applyFont="1" applyFill="1"/>
    <xf numFmtId="10" fontId="33" fillId="3" borderId="0" xfId="3" applyNumberFormat="1" applyFont="1" applyFill="1"/>
    <xf numFmtId="3" fontId="36" fillId="0" borderId="0" xfId="3" applyNumberFormat="1" applyFont="1" applyFill="1" applyBorder="1"/>
    <xf numFmtId="49" fontId="14" fillId="0" borderId="3" xfId="3" applyNumberFormat="1" applyFont="1" applyBorder="1"/>
    <xf numFmtId="0" fontId="18" fillId="0" borderId="3" xfId="3" applyBorder="1"/>
    <xf numFmtId="3" fontId="14" fillId="0" borderId="3" xfId="3" applyNumberFormat="1" applyFont="1" applyBorder="1" applyAlignment="1">
      <alignment horizontal="right"/>
    </xf>
    <xf numFmtId="0" fontId="14" fillId="0" borderId="3" xfId="3" applyFont="1" applyBorder="1"/>
    <xf numFmtId="10" fontId="14" fillId="0" borderId="3" xfId="3" applyNumberFormat="1" applyFont="1" applyBorder="1"/>
    <xf numFmtId="0" fontId="37" fillId="0" borderId="0" xfId="3" applyFont="1"/>
    <xf numFmtId="10" fontId="14" fillId="0" borderId="0" xfId="3" applyNumberFormat="1" applyFont="1" applyAlignment="1">
      <alignment horizontal="right"/>
    </xf>
    <xf numFmtId="10" fontId="14" fillId="0" borderId="0" xfId="3" applyNumberFormat="1" applyFont="1"/>
    <xf numFmtId="49" fontId="43" fillId="0" borderId="0" xfId="3" applyNumberFormat="1" applyFont="1" applyBorder="1"/>
    <xf numFmtId="0" fontId="11" fillId="0" borderId="0" xfId="3" applyFont="1"/>
    <xf numFmtId="0" fontId="43" fillId="0" borderId="0" xfId="3" applyFont="1"/>
    <xf numFmtId="0" fontId="20" fillId="0" borderId="0" xfId="3" applyFont="1" applyAlignment="1">
      <alignment horizontal="left"/>
    </xf>
    <xf numFmtId="0" fontId="44" fillId="0" borderId="0" xfId="3" applyFont="1" applyAlignment="1">
      <alignment horizontal="left"/>
    </xf>
    <xf numFmtId="3" fontId="36" fillId="3" borderId="0" xfId="3" applyNumberFormat="1" applyFont="1" applyFill="1" applyAlignment="1">
      <alignment horizontal="center"/>
    </xf>
    <xf numFmtId="3" fontId="36" fillId="3" borderId="0" xfId="3" applyNumberFormat="1" applyFont="1" applyFill="1" applyAlignment="1">
      <alignment horizontal="center" wrapText="1"/>
    </xf>
    <xf numFmtId="0" fontId="5" fillId="2" borderId="0" xfId="3" applyFont="1" applyFill="1" applyAlignment="1"/>
    <xf numFmtId="0" fontId="45" fillId="2" borderId="0" xfId="3" applyFont="1" applyFill="1" applyAlignment="1"/>
    <xf numFmtId="0" fontId="47" fillId="0" borderId="0" xfId="3" applyFont="1" applyAlignment="1">
      <alignment horizontal="left"/>
    </xf>
    <xf numFmtId="0" fontId="8" fillId="0" borderId="0" xfId="3" applyFont="1"/>
    <xf numFmtId="0" fontId="47" fillId="0" borderId="0" xfId="3" applyFont="1" applyAlignment="1">
      <alignment horizontal="left" vertical="top"/>
    </xf>
    <xf numFmtId="0" fontId="8" fillId="0" borderId="0" xfId="3" applyFont="1" applyAlignment="1">
      <alignment vertical="top"/>
    </xf>
    <xf numFmtId="49" fontId="13" fillId="0" borderId="0" xfId="3" applyNumberFormat="1" applyFont="1"/>
    <xf numFmtId="3" fontId="49" fillId="0" borderId="0" xfId="3" applyNumberFormat="1" applyFont="1" applyAlignment="1">
      <alignment horizontal="center"/>
    </xf>
    <xf numFmtId="0" fontId="13" fillId="0" borderId="0" xfId="3" applyFont="1"/>
    <xf numFmtId="0" fontId="49" fillId="0" borderId="0" xfId="3" applyFont="1" applyAlignment="1">
      <alignment horizontal="left"/>
    </xf>
    <xf numFmtId="0" fontId="50" fillId="3" borderId="0" xfId="3" applyFont="1" applyFill="1" applyAlignment="1"/>
    <xf numFmtId="0" fontId="50" fillId="0" borderId="0" xfId="3" applyFont="1" applyAlignment="1">
      <alignment horizontal="left"/>
    </xf>
    <xf numFmtId="0" fontId="50" fillId="0" borderId="0" xfId="3" applyFont="1" applyAlignment="1"/>
    <xf numFmtId="0" fontId="50" fillId="3" borderId="0" xfId="3" applyFont="1" applyFill="1" applyAlignment="1">
      <alignment horizontal="center" vertical="center" wrapText="1"/>
    </xf>
    <xf numFmtId="3" fontId="50" fillId="3" borderId="0" xfId="3" applyNumberFormat="1" applyFont="1" applyFill="1" applyAlignment="1">
      <alignment horizontal="center" vertical="center" wrapText="1"/>
    </xf>
    <xf numFmtId="0" fontId="50" fillId="0" borderId="0" xfId="3" applyFont="1" applyAlignment="1">
      <alignment horizontal="left" vertical="center" wrapText="1"/>
    </xf>
    <xf numFmtId="0" fontId="50" fillId="0" borderId="0" xfId="3" applyFont="1" applyAlignment="1">
      <alignment horizontal="center" vertical="center" wrapText="1"/>
    </xf>
    <xf numFmtId="3" fontId="51" fillId="0" borderId="0" xfId="3" applyNumberFormat="1" applyFont="1"/>
    <xf numFmtId="3" fontId="51" fillId="0" borderId="0" xfId="3" applyNumberFormat="1" applyFont="1" applyAlignment="1">
      <alignment horizontal="right"/>
    </xf>
    <xf numFmtId="0" fontId="51" fillId="0" borderId="0" xfId="3" applyFont="1"/>
    <xf numFmtId="3" fontId="51" fillId="0" borderId="0" xfId="3" applyNumberFormat="1" applyFont="1" applyFill="1" applyAlignment="1">
      <alignment horizontal="right"/>
    </xf>
    <xf numFmtId="3" fontId="51" fillId="0" borderId="0" xfId="3" applyNumberFormat="1" applyFont="1" applyAlignment="1">
      <alignment vertical="center"/>
    </xf>
    <xf numFmtId="3" fontId="51" fillId="0" borderId="0" xfId="3" applyNumberFormat="1" applyFont="1" applyAlignment="1">
      <alignment horizontal="right" vertical="center"/>
    </xf>
    <xf numFmtId="0" fontId="50" fillId="0" borderId="0" xfId="3" applyFont="1" applyAlignment="1">
      <alignment horizontal="left" vertical="center"/>
    </xf>
    <xf numFmtId="0" fontId="51" fillId="0" borderId="0" xfId="3" applyFont="1" applyAlignment="1">
      <alignment vertical="center"/>
    </xf>
    <xf numFmtId="3" fontId="50" fillId="3" borderId="0" xfId="3" applyNumberFormat="1" applyFont="1" applyFill="1" applyBorder="1" applyAlignment="1">
      <alignment vertical="center"/>
    </xf>
    <xf numFmtId="3" fontId="51" fillId="3" borderId="0" xfId="3" applyNumberFormat="1" applyFont="1" applyFill="1" applyAlignment="1">
      <alignment horizontal="right" vertical="center"/>
    </xf>
    <xf numFmtId="49" fontId="52" fillId="0" borderId="3" xfId="3" applyNumberFormat="1" applyFont="1" applyBorder="1"/>
    <xf numFmtId="0" fontId="52" fillId="0" borderId="3" xfId="3" applyFont="1" applyBorder="1" applyAlignment="1">
      <alignment horizontal="right"/>
    </xf>
    <xf numFmtId="3" fontId="52" fillId="0" borderId="3" xfId="3" applyNumberFormat="1" applyFont="1" applyBorder="1" applyAlignment="1">
      <alignment horizontal="right"/>
    </xf>
    <xf numFmtId="0" fontId="53" fillId="0" borderId="0" xfId="3" applyFont="1"/>
    <xf numFmtId="10" fontId="54" fillId="0" borderId="0" xfId="3" applyNumberFormat="1" applyFont="1"/>
    <xf numFmtId="10" fontId="54" fillId="0" borderId="0" xfId="3" applyNumberFormat="1" applyFont="1" applyAlignment="1">
      <alignment horizontal="right"/>
    </xf>
    <xf numFmtId="0" fontId="54" fillId="0" borderId="0" xfId="3" applyFont="1"/>
    <xf numFmtId="0" fontId="55" fillId="0" borderId="0" xfId="3" applyFont="1" applyAlignment="1">
      <alignment horizontal="left"/>
    </xf>
    <xf numFmtId="3" fontId="15" fillId="0" borderId="0" xfId="3" applyNumberFormat="1" applyFont="1"/>
    <xf numFmtId="0" fontId="56" fillId="4" borderId="0" xfId="3" applyFont="1" applyFill="1" applyAlignment="1"/>
    <xf numFmtId="0" fontId="57" fillId="0" borderId="0" xfId="3" applyFont="1" applyAlignment="1">
      <alignment horizontal="left"/>
    </xf>
    <xf numFmtId="0" fontId="57" fillId="0" borderId="0" xfId="3" applyFont="1" applyAlignment="1">
      <alignment horizontal="left" vertical="top"/>
    </xf>
    <xf numFmtId="0" fontId="60" fillId="0" borderId="0" xfId="3" applyFont="1"/>
    <xf numFmtId="0" fontId="61" fillId="0" borderId="0" xfId="3" applyFont="1" applyAlignment="1">
      <alignment horizontal="left"/>
    </xf>
    <xf numFmtId="3" fontId="62" fillId="0" borderId="0" xfId="3" applyNumberFormat="1" applyFont="1" applyAlignment="1">
      <alignment horizontal="center"/>
    </xf>
    <xf numFmtId="0" fontId="63" fillId="0" borderId="0" xfId="3" applyFont="1" applyAlignment="1">
      <alignment horizontal="left"/>
    </xf>
    <xf numFmtId="0" fontId="64" fillId="3" borderId="0" xfId="3" applyFont="1" applyFill="1" applyAlignment="1"/>
    <xf numFmtId="0" fontId="9" fillId="0" borderId="0" xfId="3" applyFont="1" applyAlignment="1"/>
    <xf numFmtId="0" fontId="64" fillId="3" borderId="0" xfId="3" applyFont="1" applyFill="1" applyAlignment="1">
      <alignment horizontal="center" vertical="center" wrapText="1"/>
    </xf>
    <xf numFmtId="3" fontId="66" fillId="3" borderId="0" xfId="3" applyNumberFormat="1" applyFont="1" applyFill="1" applyAlignment="1">
      <alignment horizontal="center" vertical="center" wrapText="1"/>
    </xf>
    <xf numFmtId="0" fontId="66" fillId="3" borderId="0" xfId="3" applyFont="1" applyFill="1" applyAlignment="1">
      <alignment horizontal="center" vertical="center" wrapText="1"/>
    </xf>
    <xf numFmtId="3" fontId="64" fillId="3" borderId="0" xfId="3" applyNumberFormat="1" applyFont="1" applyFill="1" applyAlignment="1">
      <alignment horizontal="center" vertical="center" wrapText="1"/>
    </xf>
    <xf numFmtId="3" fontId="64" fillId="0" borderId="0" xfId="3" applyNumberFormat="1" applyFont="1" applyAlignment="1">
      <alignment horizontal="center" vertical="center" wrapText="1"/>
    </xf>
    <xf numFmtId="0" fontId="64" fillId="0" borderId="0" xfId="3" applyFont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3" fontId="67" fillId="0" borderId="0" xfId="3" applyNumberFormat="1" applyFont="1"/>
    <xf numFmtId="3" fontId="67" fillId="0" borderId="0" xfId="3" applyNumberFormat="1" applyFont="1" applyAlignment="1">
      <alignment horizontal="right"/>
    </xf>
    <xf numFmtId="3" fontId="67" fillId="0" borderId="0" xfId="3" applyNumberFormat="1" applyFont="1" applyFill="1" applyAlignment="1">
      <alignment horizontal="right"/>
    </xf>
    <xf numFmtId="3" fontId="67" fillId="0" borderId="0" xfId="3" applyNumberFormat="1" applyFont="1" applyAlignment="1">
      <alignment vertical="center"/>
    </xf>
    <xf numFmtId="3" fontId="67" fillId="0" borderId="0" xfId="3" applyNumberFormat="1" applyFont="1" applyAlignment="1">
      <alignment horizontal="right" vertical="center"/>
    </xf>
    <xf numFmtId="0" fontId="63" fillId="0" borderId="0" xfId="3" applyFont="1" applyAlignment="1">
      <alignment horizontal="left" vertical="center"/>
    </xf>
    <xf numFmtId="3" fontId="68" fillId="3" borderId="2" xfId="3" applyNumberFormat="1" applyFont="1" applyFill="1" applyBorder="1" applyAlignment="1">
      <alignment vertical="center"/>
    </xf>
    <xf numFmtId="3" fontId="67" fillId="3" borderId="2" xfId="3" applyNumberFormat="1" applyFont="1" applyFill="1" applyBorder="1" applyAlignment="1">
      <alignment horizontal="right" vertical="center"/>
    </xf>
    <xf numFmtId="49" fontId="52" fillId="0" borderId="6" xfId="3" applyNumberFormat="1" applyFont="1" applyBorder="1"/>
    <xf numFmtId="0" fontId="52" fillId="0" borderId="6" xfId="3" applyFont="1" applyBorder="1" applyAlignment="1">
      <alignment horizontal="right"/>
    </xf>
    <xf numFmtId="3" fontId="69" fillId="0" borderId="6" xfId="3" applyNumberFormat="1" applyFont="1" applyBorder="1" applyAlignment="1">
      <alignment horizontal="right"/>
    </xf>
    <xf numFmtId="3" fontId="52" fillId="0" borderId="6" xfId="3" applyNumberFormat="1" applyFont="1" applyBorder="1" applyAlignment="1">
      <alignment horizontal="right"/>
    </xf>
    <xf numFmtId="10" fontId="60" fillId="0" borderId="0" xfId="3" applyNumberFormat="1" applyFont="1" applyAlignment="1">
      <alignment horizontal="right"/>
    </xf>
    <xf numFmtId="3" fontId="60" fillId="0" borderId="0" xfId="3" applyNumberFormat="1" applyFont="1" applyAlignment="1">
      <alignment horizontal="right"/>
    </xf>
    <xf numFmtId="3" fontId="60" fillId="0" borderId="0" xfId="3" applyNumberFormat="1" applyFont="1"/>
    <xf numFmtId="0" fontId="40" fillId="2" borderId="0" xfId="3" applyFont="1" applyFill="1" applyAlignment="1"/>
    <xf numFmtId="0" fontId="22" fillId="2" borderId="0" xfId="3" applyFont="1" applyFill="1" applyAlignment="1"/>
    <xf numFmtId="0" fontId="20" fillId="0" borderId="0" xfId="3" applyFont="1" applyAlignment="1"/>
    <xf numFmtId="0" fontId="47" fillId="0" borderId="0" xfId="3" applyFont="1" applyAlignment="1"/>
    <xf numFmtId="0" fontId="47" fillId="0" borderId="0" xfId="3" applyFont="1" applyAlignment="1">
      <alignment vertical="top"/>
    </xf>
    <xf numFmtId="0" fontId="11" fillId="0" borderId="0" xfId="3" applyFont="1" applyAlignment="1"/>
    <xf numFmtId="0" fontId="49" fillId="0" borderId="0" xfId="3" applyFont="1" applyAlignment="1"/>
    <xf numFmtId="0" fontId="70" fillId="0" borderId="0" xfId="3" applyFont="1" applyAlignment="1"/>
    <xf numFmtId="0" fontId="70" fillId="0" borderId="0" xfId="3" applyFont="1" applyAlignment="1">
      <alignment vertical="center" wrapText="1"/>
    </xf>
    <xf numFmtId="0" fontId="70" fillId="0" borderId="0" xfId="3" applyFont="1" applyAlignment="1">
      <alignment horizontal="center" vertical="center" wrapText="1"/>
    </xf>
    <xf numFmtId="0" fontId="71" fillId="0" borderId="0" xfId="3" applyFont="1"/>
    <xf numFmtId="0" fontId="70" fillId="0" borderId="0" xfId="3" applyFont="1" applyAlignment="1">
      <alignment vertical="center"/>
    </xf>
    <xf numFmtId="0" fontId="71" fillId="0" borderId="0" xfId="3" applyFont="1" applyAlignment="1">
      <alignment vertical="center"/>
    </xf>
    <xf numFmtId="3" fontId="50" fillId="3" borderId="2" xfId="3" applyNumberFormat="1" applyFont="1" applyFill="1" applyBorder="1" applyAlignment="1">
      <alignment vertical="center"/>
    </xf>
    <xf numFmtId="3" fontId="51" fillId="3" borderId="2" xfId="3" applyNumberFormat="1" applyFont="1" applyFill="1" applyBorder="1" applyAlignment="1">
      <alignment horizontal="right" vertical="center"/>
    </xf>
    <xf numFmtId="0" fontId="56" fillId="2" borderId="0" xfId="3" applyFont="1" applyFill="1" applyAlignment="1"/>
    <xf numFmtId="0" fontId="65" fillId="3" borderId="0" xfId="3" applyFont="1" applyFill="1" applyAlignment="1"/>
    <xf numFmtId="3" fontId="68" fillId="3" borderId="7" xfId="3" applyNumberFormat="1" applyFont="1" applyFill="1" applyBorder="1" applyAlignment="1">
      <alignment vertical="center"/>
    </xf>
    <xf numFmtId="3" fontId="67" fillId="3" borderId="7" xfId="3" applyNumberFormat="1" applyFont="1" applyFill="1" applyBorder="1" applyAlignment="1">
      <alignment horizontal="right" vertical="center"/>
    </xf>
    <xf numFmtId="49" fontId="52" fillId="0" borderId="8" xfId="3" applyNumberFormat="1" applyFont="1" applyBorder="1"/>
    <xf numFmtId="0" fontId="52" fillId="0" borderId="8" xfId="3" applyFont="1" applyBorder="1" applyAlignment="1">
      <alignment horizontal="right"/>
    </xf>
    <xf numFmtId="3" fontId="69" fillId="0" borderId="8" xfId="3" applyNumberFormat="1" applyFont="1" applyBorder="1" applyAlignment="1">
      <alignment horizontal="right"/>
    </xf>
    <xf numFmtId="3" fontId="52" fillId="0" borderId="8" xfId="3" applyNumberFormat="1" applyFont="1" applyBorder="1" applyAlignment="1">
      <alignment horizontal="right"/>
    </xf>
    <xf numFmtId="49" fontId="72" fillId="0" borderId="0" xfId="3" applyNumberFormat="1" applyFont="1"/>
    <xf numFmtId="0" fontId="72" fillId="0" borderId="0" xfId="3" applyFont="1"/>
    <xf numFmtId="3" fontId="72" fillId="0" borderId="0" xfId="3" applyNumberFormat="1" applyFont="1" applyAlignment="1">
      <alignment horizontal="right"/>
    </xf>
    <xf numFmtId="3" fontId="72" fillId="0" borderId="0" xfId="3" applyNumberFormat="1" applyFont="1" applyAlignment="1">
      <alignment horizontal="center"/>
    </xf>
    <xf numFmtId="3" fontId="72" fillId="3" borderId="0" xfId="3" applyNumberFormat="1" applyFont="1" applyFill="1"/>
    <xf numFmtId="3" fontId="72" fillId="3" borderId="0" xfId="3" applyNumberFormat="1" applyFont="1" applyFill="1" applyAlignment="1">
      <alignment horizontal="center"/>
    </xf>
    <xf numFmtId="3" fontId="72" fillId="3" borderId="0" xfId="3" applyNumberFormat="1" applyFont="1" applyFill="1" applyAlignment="1">
      <alignment horizontal="center" wrapText="1"/>
    </xf>
    <xf numFmtId="0" fontId="72" fillId="3" borderId="0" xfId="3" applyFont="1" applyFill="1" applyAlignment="1">
      <alignment horizontal="center"/>
    </xf>
    <xf numFmtId="3" fontId="52" fillId="0" borderId="0" xfId="3" applyNumberFormat="1" applyFont="1"/>
    <xf numFmtId="3" fontId="52" fillId="0" borderId="0" xfId="3" applyNumberFormat="1" applyFont="1" applyAlignment="1">
      <alignment wrapText="1"/>
    </xf>
    <xf numFmtId="3" fontId="52" fillId="0" borderId="0" xfId="3" applyNumberFormat="1" applyFont="1" applyAlignment="1">
      <alignment vertical="center"/>
    </xf>
    <xf numFmtId="0" fontId="11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54" fillId="3" borderId="7" xfId="3" applyFont="1" applyFill="1" applyBorder="1" applyAlignment="1">
      <alignment vertical="center"/>
    </xf>
    <xf numFmtId="3" fontId="33" fillId="3" borderId="7" xfId="3" applyNumberFormat="1" applyFont="1" applyFill="1" applyBorder="1" applyAlignment="1">
      <alignment vertical="center"/>
    </xf>
    <xf numFmtId="10" fontId="33" fillId="3" borderId="7" xfId="3" applyNumberFormat="1" applyFont="1" applyFill="1" applyBorder="1" applyAlignment="1">
      <alignment vertical="center"/>
    </xf>
    <xf numFmtId="3" fontId="73" fillId="0" borderId="0" xfId="3" applyNumberFormat="1" applyFont="1" applyFill="1" applyBorder="1"/>
    <xf numFmtId="0" fontId="74" fillId="0" borderId="0" xfId="3" applyFont="1"/>
    <xf numFmtId="3" fontId="14" fillId="0" borderId="0" xfId="3" applyNumberFormat="1" applyFont="1" applyFill="1" applyBorder="1"/>
    <xf numFmtId="0" fontId="75" fillId="3" borderId="7" xfId="3" applyFont="1" applyFill="1" applyBorder="1" applyAlignment="1">
      <alignment vertical="center"/>
    </xf>
    <xf numFmtId="0" fontId="17" fillId="0" borderId="0" xfId="3" applyFont="1" applyFill="1"/>
    <xf numFmtId="0" fontId="18" fillId="0" borderId="0" xfId="3" applyFill="1"/>
    <xf numFmtId="0" fontId="60" fillId="0" borderId="0" xfId="3" applyFont="1" applyFill="1"/>
    <xf numFmtId="49" fontId="13" fillId="0" borderId="0" xfId="3" applyNumberFormat="1" applyFont="1" applyFill="1"/>
    <xf numFmtId="3" fontId="49" fillId="0" borderId="0" xfId="3" applyNumberFormat="1" applyFont="1" applyFill="1" applyAlignment="1">
      <alignment horizontal="center"/>
    </xf>
    <xf numFmtId="3" fontId="62" fillId="0" borderId="0" xfId="3" applyNumberFormat="1" applyFont="1" applyFill="1" applyAlignment="1">
      <alignment horizontal="center"/>
    </xf>
    <xf numFmtId="0" fontId="13" fillId="0" borderId="0" xfId="3" applyFont="1" applyFill="1"/>
    <xf numFmtId="3" fontId="67" fillId="0" borderId="0" xfId="3" applyNumberFormat="1" applyFont="1" applyAlignment="1">
      <alignment wrapText="1"/>
    </xf>
    <xf numFmtId="3" fontId="68" fillId="3" borderId="0" xfId="3" applyNumberFormat="1" applyFont="1" applyFill="1" applyBorder="1" applyAlignment="1">
      <alignment vertical="center"/>
    </xf>
    <xf numFmtId="3" fontId="67" fillId="3" borderId="0" xfId="3" applyNumberFormat="1" applyFont="1" applyFill="1" applyAlignment="1">
      <alignment horizontal="right" vertical="center"/>
    </xf>
    <xf numFmtId="3" fontId="69" fillId="0" borderId="3" xfId="3" applyNumberFormat="1" applyFont="1" applyBorder="1" applyAlignment="1">
      <alignment horizontal="right"/>
    </xf>
    <xf numFmtId="10" fontId="22" fillId="2" borderId="0" xfId="3" applyNumberFormat="1" applyFont="1" applyFill="1"/>
    <xf numFmtId="10" fontId="35" fillId="0" borderId="0" xfId="3" applyNumberFormat="1" applyFont="1" applyAlignment="1">
      <alignment horizontal="center"/>
    </xf>
    <xf numFmtId="10" fontId="35" fillId="3" borderId="0" xfId="3" applyNumberFormat="1" applyFont="1" applyFill="1" applyAlignment="1">
      <alignment horizontal="center"/>
    </xf>
    <xf numFmtId="3" fontId="36" fillId="0" borderId="0" xfId="3" applyNumberFormat="1" applyFont="1"/>
    <xf numFmtId="3" fontId="18" fillId="3" borderId="2" xfId="3" applyNumberFormat="1" applyFill="1" applyBorder="1" applyAlignment="1">
      <alignment vertical="center"/>
    </xf>
    <xf numFmtId="10" fontId="33" fillId="3" borderId="2" xfId="3" applyNumberFormat="1" applyFont="1" applyFill="1" applyBorder="1" applyAlignment="1">
      <alignment vertical="center"/>
    </xf>
    <xf numFmtId="10" fontId="11" fillId="0" borderId="0" xfId="3" applyNumberFormat="1" applyFont="1"/>
    <xf numFmtId="49" fontId="30" fillId="0" borderId="3" xfId="3" applyNumberFormat="1" applyFont="1" applyBorder="1"/>
    <xf numFmtId="49" fontId="76" fillId="0" borderId="0" xfId="3" applyNumberFormat="1" applyFont="1" applyBorder="1"/>
    <xf numFmtId="3" fontId="35" fillId="5" borderId="0" xfId="3" applyNumberFormat="1" applyFont="1" applyFill="1" applyAlignment="1">
      <alignment horizontal="center"/>
    </xf>
    <xf numFmtId="3" fontId="35" fillId="5" borderId="0" xfId="3" applyNumberFormat="1" applyFont="1" applyFill="1" applyAlignment="1">
      <alignment horizontal="center" wrapText="1"/>
    </xf>
    <xf numFmtId="3" fontId="33" fillId="6" borderId="0" xfId="3" applyNumberFormat="1" applyFont="1" applyFill="1"/>
    <xf numFmtId="3" fontId="33" fillId="6" borderId="0" xfId="3" applyNumberFormat="1" applyFont="1" applyFill="1" applyAlignment="1">
      <alignment horizontal="right"/>
    </xf>
    <xf numFmtId="3" fontId="33" fillId="0" borderId="0" xfId="3" applyNumberFormat="1" applyFont="1" applyAlignment="1">
      <alignment wrapText="1"/>
    </xf>
    <xf numFmtId="0" fontId="77" fillId="2" borderId="0" xfId="3" applyFont="1" applyFill="1" applyAlignment="1"/>
    <xf numFmtId="0" fontId="71" fillId="2" borderId="0" xfId="3" applyFont="1" applyFill="1" applyAlignment="1"/>
    <xf numFmtId="0" fontId="7" fillId="0" borderId="0" xfId="3" applyFont="1" applyFill="1" applyAlignment="1"/>
    <xf numFmtId="0" fontId="79" fillId="0" borderId="0" xfId="3" applyFont="1" applyBorder="1"/>
    <xf numFmtId="37" fontId="72" fillId="0" borderId="0" xfId="3" applyNumberFormat="1" applyFont="1" applyBorder="1" applyProtection="1"/>
    <xf numFmtId="0" fontId="72" fillId="0" borderId="0" xfId="3" applyFont="1" applyBorder="1"/>
    <xf numFmtId="37" fontId="72" fillId="0" borderId="0" xfId="3" applyNumberFormat="1" applyFont="1" applyBorder="1" applyAlignment="1" applyProtection="1">
      <alignment horizontal="center"/>
    </xf>
    <xf numFmtId="0" fontId="10" fillId="0" borderId="0" xfId="3" applyFont="1" applyAlignment="1">
      <alignment horizontal="left"/>
    </xf>
    <xf numFmtId="37" fontId="9" fillId="3" borderId="0" xfId="3" quotePrefix="1" applyNumberFormat="1" applyFont="1" applyFill="1" applyBorder="1" applyAlignment="1" applyProtection="1">
      <alignment horizontal="center"/>
    </xf>
    <xf numFmtId="37" fontId="9" fillId="3" borderId="0" xfId="3" applyNumberFormat="1" applyFont="1" applyFill="1" applyBorder="1" applyAlignment="1" applyProtection="1">
      <alignment horizontal="right"/>
    </xf>
    <xf numFmtId="37" fontId="9" fillId="3" borderId="0" xfId="3" applyNumberFormat="1" applyFont="1" applyFill="1" applyBorder="1" applyAlignment="1" applyProtection="1">
      <alignment horizontal="center" wrapText="1"/>
    </xf>
    <xf numFmtId="37" fontId="9" fillId="3" borderId="0" xfId="3" applyNumberFormat="1" applyFont="1" applyFill="1" applyBorder="1" applyAlignment="1" applyProtection="1">
      <alignment horizontal="center"/>
    </xf>
    <xf numFmtId="37" fontId="22" fillId="0" borderId="0" xfId="3" applyNumberFormat="1" applyFont="1" applyAlignment="1" applyProtection="1">
      <alignment horizontal="left"/>
    </xf>
    <xf numFmtId="3" fontId="22" fillId="0" borderId="0" xfId="3" applyNumberFormat="1" applyFont="1" applyAlignment="1">
      <alignment horizontal="right"/>
    </xf>
    <xf numFmtId="10" fontId="22" fillId="0" borderId="0" xfId="3" applyNumberFormat="1" applyFont="1" applyAlignment="1">
      <alignment horizontal="right"/>
    </xf>
    <xf numFmtId="3" fontId="10" fillId="0" borderId="0" xfId="3" applyNumberFormat="1" applyFont="1" applyAlignment="1">
      <alignment horizontal="left"/>
    </xf>
    <xf numFmtId="3" fontId="22" fillId="3" borderId="0" xfId="3" applyNumberFormat="1" applyFont="1" applyFill="1" applyAlignment="1">
      <alignment horizontal="right"/>
    </xf>
    <xf numFmtId="10" fontId="22" fillId="3" borderId="0" xfId="3" applyNumberFormat="1" applyFont="1" applyFill="1" applyAlignment="1">
      <alignment horizontal="right"/>
    </xf>
    <xf numFmtId="10" fontId="9" fillId="0" borderId="0" xfId="3" applyNumberFormat="1" applyFont="1" applyBorder="1" applyAlignment="1" applyProtection="1">
      <alignment horizontal="left" vertical="center"/>
    </xf>
    <xf numFmtId="37" fontId="9" fillId="3" borderId="0" xfId="3" quotePrefix="1" applyNumberFormat="1" applyFont="1" applyFill="1" applyBorder="1" applyAlignment="1" applyProtection="1">
      <alignment horizontal="center" wrapText="1"/>
    </xf>
    <xf numFmtId="10" fontId="10" fillId="0" borderId="0" xfId="3" applyNumberFormat="1" applyFont="1" applyAlignment="1">
      <alignment horizontal="left"/>
    </xf>
    <xf numFmtId="49" fontId="9" fillId="0" borderId="3" xfId="3" quotePrefix="1" applyNumberFormat="1" applyFont="1" applyBorder="1" applyAlignment="1">
      <alignment horizontal="left"/>
    </xf>
    <xf numFmtId="0" fontId="22" fillId="0" borderId="3" xfId="3" applyFont="1" applyBorder="1"/>
    <xf numFmtId="3" fontId="22" fillId="0" borderId="3" xfId="3" applyNumberFormat="1" applyFont="1" applyBorder="1" applyAlignment="1">
      <alignment horizontal="right"/>
    </xf>
    <xf numFmtId="10" fontId="22" fillId="0" borderId="3" xfId="3" applyNumberFormat="1" applyFont="1" applyBorder="1"/>
    <xf numFmtId="0" fontId="30" fillId="0" borderId="0" xfId="3" applyFont="1" applyAlignment="1">
      <alignment horizontal="left"/>
    </xf>
    <xf numFmtId="49" fontId="32" fillId="0" borderId="0" xfId="3" applyNumberFormat="1" applyFont="1" applyBorder="1"/>
    <xf numFmtId="0" fontId="64" fillId="3" borderId="0" xfId="3" applyFont="1" applyFill="1" applyAlignment="1">
      <alignment horizontal="center" vertical="center"/>
    </xf>
    <xf numFmtId="0" fontId="63" fillId="0" borderId="0" xfId="3" applyFont="1" applyAlignment="1">
      <alignment horizontal="center" vertical="center"/>
    </xf>
    <xf numFmtId="0" fontId="9" fillId="0" borderId="0" xfId="3" applyFont="1" applyAlignment="1">
      <alignment horizontal="center" vertical="center"/>
    </xf>
    <xf numFmtId="0" fontId="24" fillId="2" borderId="0" xfId="3" applyFont="1" applyFill="1"/>
    <xf numFmtId="0" fontId="7" fillId="2" borderId="0" xfId="3" applyFont="1" applyFill="1"/>
    <xf numFmtId="3" fontId="44" fillId="3" borderId="0" xfId="3" applyNumberFormat="1" applyFont="1" applyFill="1" applyAlignment="1">
      <alignment horizontal="center"/>
    </xf>
    <xf numFmtId="3" fontId="44" fillId="3" borderId="0" xfId="3" applyNumberFormat="1" applyFont="1" applyFill="1" applyAlignment="1">
      <alignment horizontal="center" wrapText="1"/>
    </xf>
    <xf numFmtId="3" fontId="44" fillId="0" borderId="0" xfId="3" applyNumberFormat="1" applyFont="1" applyAlignment="1">
      <alignment horizontal="center"/>
    </xf>
    <xf numFmtId="3" fontId="44" fillId="0" borderId="0" xfId="3" applyNumberFormat="1" applyFont="1" applyAlignment="1">
      <alignment horizontal="center" wrapText="1"/>
    </xf>
    <xf numFmtId="3" fontId="9" fillId="3" borderId="0" xfId="3" applyNumberFormat="1" applyFont="1" applyFill="1" applyAlignment="1">
      <alignment vertical="center"/>
    </xf>
    <xf numFmtId="3" fontId="22" fillId="3" borderId="0" xfId="3" applyNumberFormat="1" applyFont="1" applyFill="1" applyAlignment="1">
      <alignment vertical="center"/>
    </xf>
    <xf numFmtId="10" fontId="22" fillId="3" borderId="0" xfId="3" applyNumberFormat="1" applyFont="1" applyFill="1" applyAlignment="1">
      <alignment horizontal="right" vertical="center"/>
    </xf>
    <xf numFmtId="3" fontId="9" fillId="0" borderId="0" xfId="3" applyNumberFormat="1" applyFont="1" applyAlignment="1">
      <alignment vertical="center"/>
    </xf>
    <xf numFmtId="3" fontId="22" fillId="0" borderId="0" xfId="3" applyNumberFormat="1" applyFont="1" applyAlignment="1">
      <alignment vertical="center"/>
    </xf>
    <xf numFmtId="10" fontId="9" fillId="0" borderId="9" xfId="3" applyNumberFormat="1" applyFont="1" applyBorder="1" applyAlignment="1">
      <alignment vertical="center"/>
    </xf>
    <xf numFmtId="10" fontId="22" fillId="0" borderId="9" xfId="3" applyNumberFormat="1" applyFont="1" applyBorder="1" applyAlignment="1">
      <alignment horizontal="right" vertical="center"/>
    </xf>
    <xf numFmtId="10" fontId="22" fillId="0" borderId="9" xfId="3" applyNumberFormat="1" applyFont="1" applyBorder="1" applyAlignment="1">
      <alignment vertical="center"/>
    </xf>
    <xf numFmtId="10" fontId="22" fillId="0" borderId="8" xfId="3" applyNumberFormat="1" applyFont="1" applyBorder="1"/>
    <xf numFmtId="10" fontId="12" fillId="0" borderId="0" xfId="3" applyNumberFormat="1" applyFont="1"/>
    <xf numFmtId="0" fontId="9" fillId="0" borderId="0" xfId="3" applyFont="1" applyAlignment="1">
      <alignment horizontal="left"/>
    </xf>
    <xf numFmtId="0" fontId="9" fillId="0" borderId="0" xfId="3" applyFont="1" applyAlignment="1">
      <alignment horizontal="left" vertical="center"/>
    </xf>
    <xf numFmtId="3" fontId="36" fillId="3" borderId="0" xfId="3" applyNumberFormat="1" applyFont="1" applyFill="1" applyAlignment="1">
      <alignment vertical="center"/>
    </xf>
    <xf numFmtId="3" fontId="33" fillId="3" borderId="0" xfId="3" applyNumberFormat="1" applyFont="1" applyFill="1" applyAlignment="1">
      <alignment vertical="center"/>
    </xf>
    <xf numFmtId="10" fontId="33" fillId="3" borderId="0" xfId="3" applyNumberFormat="1" applyFont="1" applyFill="1" applyAlignment="1">
      <alignment vertical="center"/>
    </xf>
    <xf numFmtId="10" fontId="30" fillId="0" borderId="0" xfId="3" applyNumberFormat="1" applyFont="1" applyAlignment="1">
      <alignment horizontal="left"/>
    </xf>
    <xf numFmtId="0" fontId="20" fillId="0" borderId="0" xfId="3" applyFont="1" applyAlignment="1">
      <alignment horizontal="left" vertical="top"/>
    </xf>
    <xf numFmtId="3" fontId="35" fillId="7" borderId="0" xfId="3" applyNumberFormat="1" applyFont="1" applyFill="1" applyAlignment="1">
      <alignment horizontal="center"/>
    </xf>
    <xf numFmtId="3" fontId="35" fillId="7" borderId="0" xfId="3" applyNumberFormat="1" applyFont="1" applyFill="1" applyAlignment="1">
      <alignment horizontal="center" wrapText="1"/>
    </xf>
    <xf numFmtId="0" fontId="35" fillId="7" borderId="0" xfId="3" applyFont="1" applyFill="1" applyAlignment="1">
      <alignment horizontal="center"/>
    </xf>
    <xf numFmtId="3" fontId="36" fillId="7" borderId="0" xfId="3" applyNumberFormat="1" applyFont="1" applyFill="1" applyAlignment="1">
      <alignment vertical="center"/>
    </xf>
    <xf numFmtId="3" fontId="33" fillId="7" borderId="0" xfId="3" applyNumberFormat="1" applyFont="1" applyFill="1" applyAlignment="1">
      <alignment vertical="center"/>
    </xf>
    <xf numFmtId="10" fontId="33" fillId="7" borderId="0" xfId="3" applyNumberFormat="1" applyFont="1" applyFill="1" applyAlignment="1">
      <alignment vertical="center"/>
    </xf>
    <xf numFmtId="3" fontId="72" fillId="7" borderId="0" xfId="3" applyNumberFormat="1" applyFont="1" applyFill="1"/>
    <xf numFmtId="3" fontId="72" fillId="7" borderId="0" xfId="3" applyNumberFormat="1" applyFont="1" applyFill="1" applyAlignment="1">
      <alignment horizontal="center"/>
    </xf>
    <xf numFmtId="3" fontId="72" fillId="7" borderId="0" xfId="3" applyNumberFormat="1" applyFont="1" applyFill="1" applyAlignment="1">
      <alignment horizontal="center" wrapText="1"/>
    </xf>
    <xf numFmtId="0" fontId="72" fillId="7" borderId="0" xfId="3" applyFont="1" applyFill="1" applyAlignment="1">
      <alignment horizontal="center"/>
    </xf>
    <xf numFmtId="0" fontId="80" fillId="7" borderId="0" xfId="3" applyFont="1" applyFill="1" applyAlignment="1">
      <alignment vertical="center"/>
    </xf>
    <xf numFmtId="49" fontId="14" fillId="0" borderId="8" xfId="3" applyNumberFormat="1" applyFont="1" applyBorder="1"/>
    <xf numFmtId="0" fontId="18" fillId="0" borderId="8" xfId="3" applyBorder="1"/>
    <xf numFmtId="3" fontId="14" fillId="0" borderId="8" xfId="3" applyNumberFormat="1" applyFont="1" applyBorder="1" applyAlignment="1">
      <alignment horizontal="right"/>
    </xf>
    <xf numFmtId="0" fontId="14" fillId="0" borderId="8" xfId="3" applyFont="1" applyBorder="1"/>
    <xf numFmtId="10" fontId="14" fillId="0" borderId="8" xfId="3" applyNumberFormat="1" applyFont="1" applyBorder="1"/>
    <xf numFmtId="3" fontId="9" fillId="0" borderId="0" xfId="3" applyNumberFormat="1" applyFont="1"/>
    <xf numFmtId="3" fontId="22" fillId="0" borderId="0" xfId="3" applyNumberFormat="1" applyFont="1" applyFill="1" applyBorder="1"/>
    <xf numFmtId="0" fontId="9" fillId="0" borderId="0" xfId="3" applyFont="1" applyBorder="1"/>
    <xf numFmtId="0" fontId="30" fillId="0" borderId="0" xfId="3" applyFont="1" applyBorder="1" applyAlignment="1">
      <alignment horizontal="left"/>
    </xf>
    <xf numFmtId="0" fontId="14" fillId="0" borderId="0" xfId="3" applyFont="1" applyBorder="1"/>
    <xf numFmtId="0" fontId="18" fillId="0" borderId="0" xfId="3" applyBorder="1"/>
    <xf numFmtId="0" fontId="22" fillId="0" borderId="0" xfId="3" applyFont="1" applyBorder="1" applyAlignment="1">
      <alignment vertical="center"/>
    </xf>
    <xf numFmtId="10" fontId="30" fillId="0" borderId="0" xfId="3" applyNumberFormat="1" applyFont="1" applyBorder="1" applyAlignment="1">
      <alignment horizontal="left" vertical="center"/>
    </xf>
    <xf numFmtId="10" fontId="14" fillId="0" borderId="0" xfId="3" applyNumberFormat="1" applyFont="1" applyBorder="1" applyAlignment="1">
      <alignment vertical="center"/>
    </xf>
    <xf numFmtId="0" fontId="14" fillId="0" borderId="0" xfId="3" applyFont="1" applyBorder="1" applyAlignment="1">
      <alignment vertical="center"/>
    </xf>
    <xf numFmtId="0" fontId="18" fillId="0" borderId="0" xfId="3" applyBorder="1" applyAlignment="1">
      <alignment vertical="center"/>
    </xf>
    <xf numFmtId="0" fontId="9" fillId="3" borderId="0" xfId="3" applyFont="1" applyFill="1" applyBorder="1" applyAlignment="1">
      <alignment vertical="center"/>
    </xf>
    <xf numFmtId="0" fontId="30" fillId="0" borderId="0" xfId="3" applyFont="1" applyAlignment="1">
      <alignment horizontal="left" vertical="center"/>
    </xf>
    <xf numFmtId="3" fontId="35" fillId="7" borderId="0" xfId="3" applyNumberFormat="1" applyFont="1" applyFill="1" applyAlignment="1">
      <alignment horizontal="center" vertical="center" wrapText="1"/>
    </xf>
    <xf numFmtId="3" fontId="44" fillId="3" borderId="0" xfId="3" applyNumberFormat="1" applyFont="1" applyFill="1" applyAlignment="1">
      <alignment horizontal="right"/>
    </xf>
    <xf numFmtId="3" fontId="44" fillId="3" borderId="0" xfId="3" applyNumberFormat="1" applyFont="1" applyFill="1" applyAlignment="1">
      <alignment horizontal="center" vertical="center" wrapText="1"/>
    </xf>
    <xf numFmtId="0" fontId="44" fillId="3" borderId="0" xfId="3" applyFont="1" applyFill="1" applyAlignment="1">
      <alignment horizontal="center"/>
    </xf>
    <xf numFmtId="3" fontId="22" fillId="0" borderId="0" xfId="3" applyNumberFormat="1" applyFont="1" applyAlignment="1">
      <alignment horizontal="right" vertical="center"/>
    </xf>
    <xf numFmtId="10" fontId="22" fillId="0" borderId="0" xfId="3" applyNumberFormat="1" applyFont="1" applyAlignment="1">
      <alignment vertical="center"/>
    </xf>
    <xf numFmtId="3" fontId="9" fillId="3" borderId="1" xfId="3" applyNumberFormat="1" applyFont="1" applyFill="1" applyBorder="1" applyAlignment="1">
      <alignment vertical="center"/>
    </xf>
    <xf numFmtId="3" fontId="22" fillId="3" borderId="1" xfId="3" applyNumberFormat="1" applyFont="1" applyFill="1" applyBorder="1" applyAlignment="1">
      <alignment vertical="center"/>
    </xf>
    <xf numFmtId="10" fontId="22" fillId="3" borderId="1" xfId="3" applyNumberFormat="1" applyFont="1" applyFill="1" applyBorder="1" applyAlignment="1">
      <alignment vertical="center"/>
    </xf>
    <xf numFmtId="0" fontId="11" fillId="0" borderId="1" xfId="3" applyFont="1" applyBorder="1" applyAlignment="1">
      <alignment vertical="center"/>
    </xf>
    <xf numFmtId="0" fontId="14" fillId="0" borderId="1" xfId="3" applyFont="1" applyBorder="1" applyAlignment="1">
      <alignment vertical="center"/>
    </xf>
    <xf numFmtId="0" fontId="18" fillId="0" borderId="1" xfId="3" applyBorder="1" applyAlignment="1">
      <alignment vertical="center"/>
    </xf>
    <xf numFmtId="3" fontId="9" fillId="0" borderId="5" xfId="3" applyNumberFormat="1" applyFont="1" applyBorder="1" applyAlignment="1">
      <alignment vertical="top"/>
    </xf>
    <xf numFmtId="10" fontId="22" fillId="0" borderId="5" xfId="3" applyNumberFormat="1" applyFont="1" applyBorder="1" applyAlignment="1">
      <alignment vertical="top"/>
    </xf>
    <xf numFmtId="0" fontId="11" fillId="0" borderId="5" xfId="3" applyFont="1" applyBorder="1" applyAlignment="1">
      <alignment vertical="top"/>
    </xf>
    <xf numFmtId="0" fontId="14" fillId="0" borderId="5" xfId="3" applyFont="1" applyBorder="1" applyAlignment="1">
      <alignment vertical="top"/>
    </xf>
    <xf numFmtId="0" fontId="18" fillId="0" borderId="5" xfId="3" applyBorder="1" applyAlignment="1">
      <alignment vertical="top"/>
    </xf>
    <xf numFmtId="3" fontId="44" fillId="3" borderId="0" xfId="3" applyNumberFormat="1" applyFont="1" applyFill="1" applyAlignment="1">
      <alignment horizontal="right" wrapText="1"/>
    </xf>
    <xf numFmtId="10" fontId="22" fillId="3" borderId="0" xfId="3" applyNumberFormat="1" applyFont="1" applyFill="1" applyAlignment="1">
      <alignment vertical="center"/>
    </xf>
    <xf numFmtId="0" fontId="12" fillId="0" borderId="3" xfId="3" applyFont="1" applyBorder="1"/>
    <xf numFmtId="10" fontId="36" fillId="0" borderId="9" xfId="3" applyNumberFormat="1" applyFont="1" applyFill="1" applyBorder="1" applyAlignment="1">
      <alignment vertical="center"/>
    </xf>
    <xf numFmtId="10" fontId="33" fillId="0" borderId="9" xfId="3" applyNumberFormat="1" applyFont="1" applyFill="1" applyBorder="1" applyAlignment="1">
      <alignment horizontal="right" vertical="center"/>
    </xf>
    <xf numFmtId="10" fontId="9" fillId="0" borderId="0" xfId="3" applyNumberFormat="1" applyFont="1" applyAlignment="1">
      <alignment horizontal="left"/>
    </xf>
    <xf numFmtId="3" fontId="34" fillId="0" borderId="0" xfId="3" applyNumberFormat="1" applyFont="1" applyAlignment="1">
      <alignment horizontal="center" wrapText="1"/>
    </xf>
    <xf numFmtId="10" fontId="7" fillId="2" borderId="0" xfId="3" applyNumberFormat="1" applyFont="1" applyFill="1"/>
    <xf numFmtId="10" fontId="34" fillId="0" borderId="0" xfId="3" applyNumberFormat="1" applyFont="1"/>
    <xf numFmtId="3" fontId="35" fillId="3" borderId="0" xfId="3" applyNumberFormat="1" applyFont="1" applyFill="1" applyAlignment="1">
      <alignment horizontal="right"/>
    </xf>
    <xf numFmtId="3" fontId="35" fillId="3" borderId="0" xfId="3" applyNumberFormat="1" applyFont="1" applyFill="1" applyAlignment="1">
      <alignment horizontal="right" wrapText="1"/>
    </xf>
    <xf numFmtId="10" fontId="35" fillId="3" borderId="0" xfId="3" applyNumberFormat="1" applyFont="1" applyFill="1" applyAlignment="1">
      <alignment horizontal="right"/>
    </xf>
    <xf numFmtId="10" fontId="33" fillId="3" borderId="0" xfId="3" applyNumberFormat="1" applyFont="1" applyFill="1" applyAlignment="1">
      <alignment horizontal="right"/>
    </xf>
    <xf numFmtId="10" fontId="36" fillId="0" borderId="9" xfId="3" applyNumberFormat="1" applyFont="1" applyBorder="1"/>
    <xf numFmtId="10" fontId="33" fillId="0" borderId="9" xfId="3" applyNumberFormat="1" applyFont="1" applyBorder="1" applyAlignment="1">
      <alignment horizontal="right"/>
    </xf>
    <xf numFmtId="10" fontId="33" fillId="0" borderId="9" xfId="3" applyNumberFormat="1" applyFont="1" applyBorder="1"/>
    <xf numFmtId="0" fontId="40" fillId="4" borderId="0" xfId="3" applyFont="1" applyFill="1"/>
    <xf numFmtId="0" fontId="22" fillId="4" borderId="0" xfId="3" applyFont="1" applyFill="1"/>
    <xf numFmtId="3" fontId="35" fillId="3" borderId="0" xfId="3" applyNumberFormat="1" applyFont="1" applyFill="1" applyAlignment="1">
      <alignment horizontal="center" vertical="center"/>
    </xf>
    <xf numFmtId="3" fontId="35" fillId="3" borderId="0" xfId="3" applyNumberFormat="1" applyFont="1" applyFill="1" applyAlignment="1">
      <alignment horizontal="center" vertical="center" wrapText="1"/>
    </xf>
    <xf numFmtId="0" fontId="18" fillId="0" borderId="0" xfId="3" applyFill="1" applyAlignment="1">
      <alignment vertical="center"/>
    </xf>
    <xf numFmtId="3" fontId="36" fillId="3" borderId="0" xfId="3" applyNumberFormat="1" applyFont="1" applyFill="1" applyBorder="1" applyAlignment="1">
      <alignment vertical="center"/>
    </xf>
    <xf numFmtId="3" fontId="33" fillId="3" borderId="0" xfId="3" applyNumberFormat="1" applyFont="1" applyFill="1" applyBorder="1" applyAlignment="1">
      <alignment vertical="center"/>
    </xf>
    <xf numFmtId="0" fontId="18" fillId="0" borderId="0" xfId="3" applyFill="1" applyBorder="1" applyAlignment="1">
      <alignment vertical="center"/>
    </xf>
    <xf numFmtId="3" fontId="33" fillId="0" borderId="0" xfId="3" applyNumberFormat="1" applyFont="1" applyFill="1" applyAlignment="1">
      <alignment vertical="center"/>
    </xf>
    <xf numFmtId="3" fontId="52" fillId="0" borderId="0" xfId="3" applyNumberFormat="1" applyFont="1" applyAlignment="1">
      <alignment horizontal="right"/>
    </xf>
    <xf numFmtId="3" fontId="52" fillId="0" borderId="0" xfId="3" applyNumberFormat="1" applyFont="1" applyAlignment="1">
      <alignment horizontal="right" vertical="center"/>
    </xf>
    <xf numFmtId="3" fontId="73" fillId="3" borderId="0" xfId="3" applyNumberFormat="1" applyFont="1" applyFill="1" applyAlignment="1">
      <alignment vertical="center"/>
    </xf>
    <xf numFmtId="3" fontId="52" fillId="3" borderId="0" xfId="3" applyNumberFormat="1" applyFont="1" applyFill="1" applyAlignment="1">
      <alignment vertical="center"/>
    </xf>
    <xf numFmtId="10" fontId="73" fillId="0" borderId="0" xfId="3" applyNumberFormat="1" applyFont="1"/>
    <xf numFmtId="10" fontId="52" fillId="0" borderId="0" xfId="3" applyNumberFormat="1" applyFont="1"/>
    <xf numFmtId="3" fontId="35" fillId="3" borderId="10" xfId="3" applyNumberFormat="1" applyFont="1" applyFill="1" applyBorder="1" applyAlignment="1">
      <alignment horizontal="center"/>
    </xf>
    <xf numFmtId="3" fontId="35" fillId="3" borderId="10" xfId="3" applyNumberFormat="1" applyFont="1" applyFill="1" applyBorder="1" applyAlignment="1">
      <alignment horizontal="center" wrapText="1"/>
    </xf>
    <xf numFmtId="3" fontId="35" fillId="3" borderId="10" xfId="3" applyNumberFormat="1" applyFont="1" applyFill="1" applyBorder="1" applyAlignment="1">
      <alignment horizontal="center" vertical="center"/>
    </xf>
    <xf numFmtId="0" fontId="5" fillId="0" borderId="0" xfId="3" applyFont="1" applyFill="1" applyAlignment="1">
      <alignment horizontal="center"/>
    </xf>
    <xf numFmtId="0" fontId="21" fillId="0" borderId="0" xfId="3" applyFont="1" applyFill="1" applyAlignment="1">
      <alignment horizontal="center"/>
    </xf>
    <xf numFmtId="3" fontId="35" fillId="0" borderId="0" xfId="3" applyNumberFormat="1" applyFont="1" applyFill="1" applyAlignment="1">
      <alignment horizontal="center"/>
    </xf>
    <xf numFmtId="0" fontId="35" fillId="0" borderId="0" xfId="3" applyFont="1" applyFill="1" applyAlignment="1">
      <alignment horizontal="center"/>
    </xf>
    <xf numFmtId="10" fontId="33" fillId="0" borderId="0" xfId="3" applyNumberFormat="1" applyFont="1" applyFill="1" applyAlignment="1">
      <alignment vertical="center"/>
    </xf>
    <xf numFmtId="10" fontId="14" fillId="0" borderId="0" xfId="3" applyNumberFormat="1" applyFont="1" applyFill="1" applyBorder="1"/>
    <xf numFmtId="0" fontId="81" fillId="4" borderId="0" xfId="3" applyFont="1" applyFill="1"/>
    <xf numFmtId="0" fontId="82" fillId="4" borderId="0" xfId="3" applyFont="1" applyFill="1"/>
    <xf numFmtId="3" fontId="29" fillId="3" borderId="0" xfId="3" applyNumberFormat="1" applyFont="1" applyFill="1" applyAlignment="1">
      <alignment horizontal="center" vertical="center"/>
    </xf>
    <xf numFmtId="3" fontId="29" fillId="3" borderId="0" xfId="3" applyNumberFormat="1" applyFont="1" applyFill="1" applyAlignment="1">
      <alignment horizontal="right" vertical="center"/>
    </xf>
    <xf numFmtId="3" fontId="29" fillId="3" borderId="0" xfId="3" applyNumberFormat="1" applyFont="1" applyFill="1" applyAlignment="1">
      <alignment horizontal="right" vertical="center" wrapText="1"/>
    </xf>
    <xf numFmtId="3" fontId="31" fillId="0" borderId="0" xfId="3" applyNumberFormat="1" applyFont="1" applyAlignment="1">
      <alignment vertical="center"/>
    </xf>
    <xf numFmtId="3" fontId="31" fillId="0" borderId="0" xfId="3" applyNumberFormat="1" applyFont="1" applyAlignment="1">
      <alignment horizontal="right" vertical="center"/>
    </xf>
    <xf numFmtId="3" fontId="31" fillId="0" borderId="0" xfId="3" applyNumberFormat="1" applyFont="1" applyAlignment="1">
      <alignment vertical="top"/>
    </xf>
    <xf numFmtId="3" fontId="31" fillId="0" borderId="0" xfId="3" applyNumberFormat="1" applyFont="1" applyAlignment="1">
      <alignment horizontal="right" vertical="top"/>
    </xf>
    <xf numFmtId="10" fontId="31" fillId="0" borderId="0" xfId="3" applyNumberFormat="1" applyFont="1" applyAlignment="1">
      <alignment vertical="top"/>
    </xf>
    <xf numFmtId="3" fontId="29" fillId="3" borderId="0" xfId="3" applyNumberFormat="1" applyFont="1" applyFill="1" applyAlignment="1">
      <alignment vertical="center"/>
    </xf>
    <xf numFmtId="3" fontId="31" fillId="0" borderId="0" xfId="3" applyNumberFormat="1" applyFont="1"/>
    <xf numFmtId="3" fontId="31" fillId="0" borderId="0" xfId="3" applyNumberFormat="1" applyFont="1" applyAlignment="1">
      <alignment horizontal="right"/>
    </xf>
    <xf numFmtId="10" fontId="31" fillId="0" borderId="0" xfId="3" applyNumberFormat="1" applyFont="1"/>
    <xf numFmtId="49" fontId="31" fillId="0" borderId="3" xfId="3" applyNumberFormat="1" applyFont="1" applyBorder="1"/>
    <xf numFmtId="0" fontId="31" fillId="0" borderId="3" xfId="3" applyFont="1" applyBorder="1"/>
    <xf numFmtId="3" fontId="31" fillId="0" borderId="3" xfId="3" applyNumberFormat="1" applyFont="1" applyBorder="1" applyAlignment="1">
      <alignment horizontal="right"/>
    </xf>
    <xf numFmtId="3" fontId="29" fillId="3" borderId="10" xfId="3" applyNumberFormat="1" applyFont="1" applyFill="1" applyBorder="1" applyAlignment="1">
      <alignment horizontal="center"/>
    </xf>
    <xf numFmtId="3" fontId="29" fillId="3" borderId="10" xfId="3" applyNumberFormat="1" applyFont="1" applyFill="1" applyBorder="1" applyAlignment="1">
      <alignment horizontal="right"/>
    </xf>
    <xf numFmtId="3" fontId="29" fillId="3" borderId="10" xfId="3" applyNumberFormat="1" applyFont="1" applyFill="1" applyBorder="1" applyAlignment="1">
      <alignment horizontal="center" vertical="center" wrapText="1"/>
    </xf>
    <xf numFmtId="3" fontId="44" fillId="3" borderId="2" xfId="3" applyNumberFormat="1" applyFont="1" applyFill="1" applyBorder="1" applyAlignment="1">
      <alignment horizontal="center"/>
    </xf>
    <xf numFmtId="3" fontId="44" fillId="3" borderId="2" xfId="3" applyNumberFormat="1" applyFont="1" applyFill="1" applyBorder="1" applyAlignment="1">
      <alignment horizontal="right"/>
    </xf>
    <xf numFmtId="3" fontId="44" fillId="3" borderId="2" xfId="3" applyNumberFormat="1" applyFont="1" applyFill="1" applyBorder="1" applyAlignment="1">
      <alignment horizontal="right" wrapText="1"/>
    </xf>
    <xf numFmtId="10" fontId="31" fillId="0" borderId="0" xfId="3" applyNumberFormat="1" applyFont="1" applyAlignment="1">
      <alignment horizontal="right"/>
    </xf>
    <xf numFmtId="3" fontId="29" fillId="3" borderId="2" xfId="3" applyNumberFormat="1" applyFont="1" applyFill="1" applyBorder="1" applyAlignment="1">
      <alignment vertical="center"/>
    </xf>
    <xf numFmtId="3" fontId="31" fillId="3" borderId="2" xfId="3" applyNumberFormat="1" applyFont="1" applyFill="1" applyBorder="1" applyAlignment="1">
      <alignment vertical="center"/>
    </xf>
    <xf numFmtId="10" fontId="31" fillId="3" borderId="2" xfId="3" applyNumberFormat="1" applyFont="1" applyFill="1" applyBorder="1" applyAlignment="1">
      <alignment horizontal="right" vertical="center"/>
    </xf>
    <xf numFmtId="3" fontId="29" fillId="0" borderId="0" xfId="3" applyNumberFormat="1" applyFont="1" applyAlignment="1">
      <alignment vertical="center"/>
    </xf>
    <xf numFmtId="10" fontId="29" fillId="0" borderId="9" xfId="3" applyNumberFormat="1" applyFont="1" applyBorder="1" applyAlignment="1">
      <alignment vertical="center"/>
    </xf>
    <xf numFmtId="10" fontId="31" fillId="0" borderId="9" xfId="3" applyNumberFormat="1" applyFont="1" applyBorder="1" applyAlignment="1">
      <alignment horizontal="right" vertical="center"/>
    </xf>
    <xf numFmtId="0" fontId="83" fillId="0" borderId="0" xfId="3" applyFont="1" applyFill="1"/>
    <xf numFmtId="3" fontId="35" fillId="3" borderId="10" xfId="3" applyNumberFormat="1" applyFont="1" applyFill="1" applyBorder="1" applyAlignment="1">
      <alignment horizontal="right"/>
    </xf>
    <xf numFmtId="10" fontId="35" fillId="3" borderId="10" xfId="3" applyNumberFormat="1" applyFont="1" applyFill="1" applyBorder="1" applyAlignment="1">
      <alignment horizontal="center"/>
    </xf>
    <xf numFmtId="10" fontId="52" fillId="0" borderId="0" xfId="3" applyNumberFormat="1" applyFont="1" applyAlignment="1">
      <alignment vertical="center"/>
    </xf>
    <xf numFmtId="10" fontId="52" fillId="3" borderId="0" xfId="3" applyNumberFormat="1" applyFont="1" applyFill="1" applyAlignment="1">
      <alignment vertical="center"/>
    </xf>
    <xf numFmtId="0" fontId="84" fillId="0" borderId="0" xfId="3" applyFont="1" applyFill="1"/>
    <xf numFmtId="0" fontId="24" fillId="4" borderId="0" xfId="3" applyFont="1" applyFill="1"/>
    <xf numFmtId="3" fontId="73" fillId="3" borderId="0" xfId="3" applyNumberFormat="1" applyFont="1" applyFill="1" applyAlignment="1">
      <alignment horizontal="center"/>
    </xf>
    <xf numFmtId="3" fontId="73" fillId="3" borderId="0" xfId="3" applyNumberFormat="1" applyFont="1" applyFill="1" applyAlignment="1">
      <alignment horizontal="center" wrapText="1"/>
    </xf>
    <xf numFmtId="3" fontId="52" fillId="0" borderId="0" xfId="3" applyNumberFormat="1" applyFont="1" applyAlignment="1"/>
    <xf numFmtId="3" fontId="33" fillId="0" borderId="0" xfId="3" applyNumberFormat="1" applyFont="1" applyAlignment="1"/>
    <xf numFmtId="10" fontId="33" fillId="0" borderId="0" xfId="3" applyNumberFormat="1" applyFont="1" applyAlignment="1"/>
    <xf numFmtId="0" fontId="14" fillId="0" borderId="0" xfId="3" applyFont="1" applyAlignment="1"/>
    <xf numFmtId="0" fontId="18" fillId="0" borderId="0" xfId="3" applyAlignment="1"/>
    <xf numFmtId="0" fontId="80" fillId="3" borderId="0" xfId="3" applyFont="1" applyFill="1" applyAlignment="1">
      <alignment vertical="center"/>
    </xf>
    <xf numFmtId="0" fontId="85" fillId="0" borderId="0" xfId="3" applyFont="1" applyFill="1"/>
    <xf numFmtId="3" fontId="52" fillId="0" borderId="0" xfId="3" applyNumberFormat="1" applyFont="1" applyAlignment="1">
      <alignment vertical="top"/>
    </xf>
    <xf numFmtId="3" fontId="52" fillId="0" borderId="0" xfId="3" applyNumberFormat="1" applyFont="1" applyAlignment="1">
      <alignment horizontal="right" vertical="top"/>
    </xf>
    <xf numFmtId="10" fontId="52" fillId="0" borderId="0" xfId="3" applyNumberFormat="1" applyFont="1" applyAlignment="1">
      <alignment vertical="top"/>
    </xf>
    <xf numFmtId="0" fontId="9" fillId="0" borderId="0" xfId="3" applyFont="1" applyAlignment="1">
      <alignment horizontal="left" vertical="top"/>
    </xf>
    <xf numFmtId="0" fontId="14" fillId="0" borderId="0" xfId="3" applyFont="1" applyAlignment="1">
      <alignment vertical="top"/>
    </xf>
    <xf numFmtId="3" fontId="73" fillId="0" borderId="0" xfId="3" applyNumberFormat="1" applyFont="1" applyAlignment="1">
      <alignment vertical="top"/>
    </xf>
    <xf numFmtId="0" fontId="11" fillId="0" borderId="0" xfId="3" applyFont="1" applyAlignment="1">
      <alignment horizontal="left" vertical="top"/>
    </xf>
    <xf numFmtId="0" fontId="30" fillId="0" borderId="0" xfId="3" applyFont="1" applyBorder="1" applyAlignment="1">
      <alignment horizontal="left" vertical="top"/>
    </xf>
    <xf numFmtId="0" fontId="14" fillId="0" borderId="0" xfId="3" applyFont="1" applyBorder="1" applyAlignment="1">
      <alignment vertical="top"/>
    </xf>
    <xf numFmtId="0" fontId="18" fillId="0" borderId="0" xfId="3" applyBorder="1" applyAlignment="1">
      <alignment vertical="top"/>
    </xf>
    <xf numFmtId="10" fontId="30" fillId="0" borderId="0" xfId="3" applyNumberFormat="1" applyFont="1" applyBorder="1" applyAlignment="1">
      <alignment horizontal="left" vertical="top"/>
    </xf>
    <xf numFmtId="10" fontId="14" fillId="0" borderId="0" xfId="3" applyNumberFormat="1" applyFont="1" applyBorder="1" applyAlignment="1">
      <alignment vertical="top"/>
    </xf>
    <xf numFmtId="3" fontId="73" fillId="0" borderId="0" xfId="3" applyNumberFormat="1" applyFont="1"/>
    <xf numFmtId="3" fontId="29" fillId="3" borderId="10" xfId="3" applyNumberFormat="1" applyFont="1" applyFill="1" applyBorder="1" applyAlignment="1">
      <alignment horizontal="left"/>
    </xf>
    <xf numFmtId="3" fontId="29" fillId="3" borderId="10" xfId="3" applyNumberFormat="1" applyFont="1" applyFill="1" applyBorder="1" applyAlignment="1">
      <alignment horizontal="right" wrapText="1"/>
    </xf>
    <xf numFmtId="0" fontId="29" fillId="3" borderId="10" xfId="3" applyFont="1" applyFill="1" applyBorder="1" applyAlignment="1">
      <alignment horizontal="right"/>
    </xf>
    <xf numFmtId="10" fontId="31" fillId="0" borderId="0" xfId="3" applyNumberFormat="1" applyFont="1" applyAlignment="1">
      <alignment vertical="center"/>
    </xf>
    <xf numFmtId="0" fontId="11" fillId="0" borderId="0" xfId="3" applyFont="1" applyAlignment="1">
      <alignment vertical="top"/>
    </xf>
    <xf numFmtId="3" fontId="29" fillId="3" borderId="1" xfId="3" applyNumberFormat="1" applyFont="1" applyFill="1" applyBorder="1" applyAlignment="1">
      <alignment vertical="center"/>
    </xf>
    <xf numFmtId="3" fontId="31" fillId="3" borderId="1" xfId="3" applyNumberFormat="1" applyFont="1" applyFill="1" applyBorder="1" applyAlignment="1">
      <alignment vertical="center"/>
    </xf>
    <xf numFmtId="10" fontId="31" fillId="3" borderId="1" xfId="3" applyNumberFormat="1" applyFont="1" applyFill="1" applyBorder="1" applyAlignment="1">
      <alignment vertical="center"/>
    </xf>
    <xf numFmtId="3" fontId="29" fillId="0" borderId="5" xfId="3" applyNumberFormat="1" applyFont="1" applyBorder="1" applyAlignment="1">
      <alignment vertical="top"/>
    </xf>
    <xf numFmtId="10" fontId="31" fillId="0" borderId="5" xfId="3" applyNumberFormat="1" applyFont="1" applyBorder="1" applyAlignment="1">
      <alignment vertical="top"/>
    </xf>
    <xf numFmtId="3" fontId="29" fillId="3" borderId="10" xfId="3" applyNumberFormat="1" applyFont="1" applyFill="1" applyBorder="1" applyAlignment="1"/>
    <xf numFmtId="3" fontId="31" fillId="3" borderId="0" xfId="3" applyNumberFormat="1" applyFont="1" applyFill="1" applyAlignment="1">
      <alignment vertical="center"/>
    </xf>
    <xf numFmtId="10" fontId="31" fillId="3" borderId="0" xfId="3" applyNumberFormat="1" applyFont="1" applyFill="1" applyAlignment="1">
      <alignment vertical="center"/>
    </xf>
    <xf numFmtId="3" fontId="29" fillId="0" borderId="0" xfId="3" applyNumberFormat="1" applyFont="1"/>
    <xf numFmtId="0" fontId="86" fillId="2" borderId="0" xfId="4" applyFont="1" applyFill="1"/>
    <xf numFmtId="0" fontId="14" fillId="2" borderId="0" xfId="4" applyFont="1" applyFill="1"/>
    <xf numFmtId="0" fontId="87" fillId="0" borderId="0" xfId="4" applyFont="1" applyAlignment="1">
      <alignment horizontal="left"/>
    </xf>
    <xf numFmtId="0" fontId="88" fillId="0" borderId="0" xfId="4" applyFont="1"/>
    <xf numFmtId="49" fontId="90" fillId="0" borderId="0" xfId="4" applyNumberFormat="1" applyFont="1"/>
    <xf numFmtId="0" fontId="14" fillId="0" borderId="0" xfId="4" applyFont="1"/>
    <xf numFmtId="0" fontId="30" fillId="0" borderId="0" xfId="4" applyFont="1" applyAlignment="1">
      <alignment horizontal="left"/>
    </xf>
    <xf numFmtId="49" fontId="91" fillId="0" borderId="0" xfId="4" applyNumberFormat="1" applyFont="1"/>
    <xf numFmtId="0" fontId="91" fillId="0" borderId="0" xfId="4" applyFont="1"/>
    <xf numFmtId="3" fontId="91" fillId="0" borderId="0" xfId="4" applyNumberFormat="1" applyFont="1" applyAlignment="1">
      <alignment horizontal="right"/>
    </xf>
    <xf numFmtId="3" fontId="92" fillId="5" borderId="0" xfId="4" applyNumberFormat="1" applyFont="1" applyFill="1" applyAlignment="1">
      <alignment horizontal="center"/>
    </xf>
    <xf numFmtId="3" fontId="92" fillId="5" borderId="0" xfId="4" quotePrefix="1" applyNumberFormat="1" applyFont="1" applyFill="1" applyAlignment="1">
      <alignment horizontal="right"/>
    </xf>
    <xf numFmtId="0" fontId="30" fillId="0" borderId="0" xfId="4" applyFont="1"/>
    <xf numFmtId="3" fontId="93" fillId="8" borderId="0" xfId="4" applyNumberFormat="1" applyFont="1" applyFill="1" applyBorder="1"/>
    <xf numFmtId="3" fontId="92" fillId="8" borderId="0" xfId="4" applyNumberFormat="1" applyFont="1" applyFill="1" applyBorder="1"/>
    <xf numFmtId="3" fontId="93" fillId="6" borderId="0" xfId="4" applyNumberFormat="1" applyFont="1" applyFill="1" applyBorder="1"/>
    <xf numFmtId="3" fontId="92" fillId="6" borderId="0" xfId="4" applyNumberFormat="1" applyFont="1" applyFill="1" applyBorder="1"/>
    <xf numFmtId="0" fontId="94" fillId="0" borderId="0" xfId="0" applyFont="1" applyBorder="1"/>
    <xf numFmtId="0" fontId="14" fillId="0" borderId="0" xfId="0" applyFont="1" applyBorder="1"/>
    <xf numFmtId="0" fontId="30" fillId="0" borderId="0" xfId="4" applyFont="1" applyFill="1"/>
    <xf numFmtId="0" fontId="14" fillId="0" borderId="0" xfId="4" applyFont="1" applyFill="1"/>
    <xf numFmtId="3" fontId="93" fillId="3" borderId="0" xfId="4" applyNumberFormat="1" applyFont="1" applyFill="1"/>
    <xf numFmtId="3" fontId="92" fillId="3" borderId="0" xfId="4" applyNumberFormat="1" applyFont="1" applyFill="1"/>
    <xf numFmtId="49" fontId="14" fillId="0" borderId="3" xfId="4" applyNumberFormat="1" applyFont="1" applyBorder="1"/>
    <xf numFmtId="0" fontId="14" fillId="0" borderId="3" xfId="4" applyFont="1" applyBorder="1"/>
    <xf numFmtId="3" fontId="14" fillId="0" borderId="3" xfId="4" applyNumberFormat="1" applyFont="1" applyBorder="1" applyAlignment="1">
      <alignment horizontal="right"/>
    </xf>
    <xf numFmtId="0" fontId="95" fillId="0" borderId="0" xfId="4" applyFont="1"/>
    <xf numFmtId="10" fontId="14" fillId="0" borderId="0" xfId="4" applyNumberFormat="1" applyFont="1"/>
    <xf numFmtId="10" fontId="14" fillId="0" borderId="0" xfId="4" applyNumberFormat="1" applyFont="1" applyAlignment="1">
      <alignment horizontal="right"/>
    </xf>
    <xf numFmtId="3" fontId="14" fillId="0" borderId="0" xfId="4" applyNumberFormat="1" applyFont="1" applyAlignment="1">
      <alignment horizontal="right"/>
    </xf>
    <xf numFmtId="49" fontId="95" fillId="0" borderId="0" xfId="4" applyNumberFormat="1" applyFont="1" applyBorder="1"/>
    <xf numFmtId="49" fontId="30" fillId="0" borderId="0" xfId="4" applyNumberFormat="1" applyFont="1" applyBorder="1"/>
    <xf numFmtId="49" fontId="14" fillId="0" borderId="0" xfId="4" applyNumberFormat="1" applyFont="1" applyBorder="1"/>
    <xf numFmtId="49" fontId="30" fillId="0" borderId="0" xfId="4" quotePrefix="1" applyNumberFormat="1" applyFont="1" applyBorder="1" applyAlignment="1">
      <alignment horizontal="left"/>
    </xf>
    <xf numFmtId="49" fontId="14" fillId="0" borderId="0" xfId="4" quotePrefix="1" applyNumberFormat="1" applyFont="1" applyBorder="1"/>
    <xf numFmtId="49" fontId="14" fillId="0" borderId="0" xfId="4" applyNumberFormat="1" applyFont="1"/>
    <xf numFmtId="3" fontId="14" fillId="0" borderId="0" xfId="4" applyNumberFormat="1" applyFont="1"/>
    <xf numFmtId="49" fontId="96" fillId="0" borderId="0" xfId="4" quotePrefix="1" applyNumberFormat="1" applyFont="1" applyBorder="1" applyAlignment="1" applyProtection="1">
      <alignment horizontal="left"/>
    </xf>
    <xf numFmtId="37" fontId="96" fillId="0" borderId="0" xfId="4" quotePrefix="1" applyNumberFormat="1" applyFont="1" applyBorder="1" applyAlignment="1" applyProtection="1">
      <alignment horizontal="left"/>
    </xf>
    <xf numFmtId="0" fontId="90" fillId="0" borderId="0" xfId="4" applyFont="1"/>
    <xf numFmtId="0" fontId="98" fillId="0" borderId="0" xfId="3" applyFont="1" applyFill="1" applyAlignment="1">
      <alignment horizontal="right"/>
    </xf>
    <xf numFmtId="0" fontId="18" fillId="0" borderId="0" xfId="3" applyProtection="1">
      <protection hidden="1"/>
    </xf>
    <xf numFmtId="0" fontId="98" fillId="0" borderId="0" xfId="3" applyFont="1" applyFill="1" applyAlignment="1">
      <alignment horizontal="center"/>
    </xf>
    <xf numFmtId="0" fontId="11" fillId="0" borderId="0" xfId="3" applyFont="1" applyProtection="1">
      <protection hidden="1"/>
    </xf>
    <xf numFmtId="0" fontId="18" fillId="0" borderId="0" xfId="3" applyAlignment="1" applyProtection="1">
      <alignment horizontal="right"/>
      <protection hidden="1"/>
    </xf>
    <xf numFmtId="0" fontId="30" fillId="0" borderId="0" xfId="3" applyFont="1"/>
    <xf numFmtId="0" fontId="30" fillId="0" borderId="0" xfId="3" applyFont="1" applyAlignment="1">
      <alignment horizontal="center"/>
    </xf>
    <xf numFmtId="0" fontId="100" fillId="3" borderId="11" xfId="3" applyFont="1" applyFill="1" applyBorder="1" applyAlignment="1">
      <alignment vertical="center"/>
    </xf>
    <xf numFmtId="0" fontId="30" fillId="3" borderId="11" xfId="3" applyFont="1" applyFill="1" applyBorder="1" applyAlignment="1">
      <alignment horizontal="center" vertical="center"/>
    </xf>
    <xf numFmtId="0" fontId="94" fillId="0" borderId="12" xfId="3" applyFont="1" applyBorder="1" applyAlignment="1">
      <alignment vertical="center"/>
    </xf>
    <xf numFmtId="0" fontId="14" fillId="0" borderId="12" xfId="3" applyFont="1" applyBorder="1" applyAlignment="1">
      <alignment horizontal="center" vertical="center"/>
    </xf>
    <xf numFmtId="0" fontId="100" fillId="3" borderId="12" xfId="3" applyFont="1" applyFill="1" applyBorder="1" applyAlignment="1">
      <alignment vertical="center"/>
    </xf>
    <xf numFmtId="0" fontId="30" fillId="3" borderId="12" xfId="3" applyFont="1" applyFill="1" applyBorder="1" applyAlignment="1">
      <alignment horizontal="center" vertical="center"/>
    </xf>
    <xf numFmtId="0" fontId="32" fillId="0" borderId="0" xfId="3" applyFont="1" applyAlignment="1"/>
    <xf numFmtId="0" fontId="94" fillId="9" borderId="12" xfId="3" applyFont="1" applyFill="1" applyBorder="1" applyAlignment="1">
      <alignment vertical="center"/>
    </xf>
    <xf numFmtId="0" fontId="14" fillId="9" borderId="12" xfId="3" applyFont="1" applyFill="1" applyBorder="1" applyAlignment="1">
      <alignment horizontal="center" vertical="center"/>
    </xf>
    <xf numFmtId="0" fontId="100" fillId="0" borderId="12" xfId="3" applyFont="1" applyBorder="1" applyAlignment="1">
      <alignment wrapText="1"/>
    </xf>
    <xf numFmtId="0" fontId="30" fillId="0" borderId="12" xfId="3" applyFont="1" applyBorder="1" applyAlignment="1">
      <alignment horizontal="center" vertical="center"/>
    </xf>
    <xf numFmtId="0" fontId="100" fillId="0" borderId="12" xfId="3" applyFont="1" applyBorder="1" applyAlignment="1">
      <alignment vertical="center"/>
    </xf>
    <xf numFmtId="165" fontId="30" fillId="0" borderId="12" xfId="5" applyNumberFormat="1" applyFont="1" applyBorder="1" applyAlignment="1">
      <alignment horizontal="center" vertical="center"/>
    </xf>
    <xf numFmtId="0" fontId="18" fillId="2" borderId="0" xfId="3" applyFill="1"/>
    <xf numFmtId="0" fontId="30" fillId="0" borderId="0" xfId="3" applyFont="1" applyAlignment="1">
      <alignment horizontal="center" wrapText="1"/>
    </xf>
    <xf numFmtId="0" fontId="30" fillId="3" borderId="13" xfId="3" applyFont="1" applyFill="1" applyBorder="1" applyAlignment="1">
      <alignment horizontal="center" vertical="center"/>
    </xf>
    <xf numFmtId="0" fontId="30" fillId="0" borderId="14" xfId="3" applyFont="1" applyBorder="1" applyAlignment="1">
      <alignment horizontal="center" vertical="center"/>
    </xf>
    <xf numFmtId="0" fontId="14" fillId="0" borderId="15" xfId="3" applyFont="1" applyBorder="1" applyAlignment="1">
      <alignment horizontal="center" vertical="center"/>
    </xf>
    <xf numFmtId="0" fontId="14" fillId="0" borderId="14" xfId="3" applyFont="1" applyBorder="1" applyAlignment="1">
      <alignment horizontal="center" vertical="center"/>
    </xf>
    <xf numFmtId="0" fontId="30" fillId="3" borderId="15" xfId="3" applyFont="1" applyFill="1" applyBorder="1" applyAlignment="1">
      <alignment horizontal="center" vertical="center"/>
    </xf>
    <xf numFmtId="0" fontId="30" fillId="0" borderId="16" xfId="3" applyFont="1" applyBorder="1" applyAlignment="1">
      <alignment horizontal="center" vertical="center"/>
    </xf>
    <xf numFmtId="0" fontId="14" fillId="9" borderId="15" xfId="3" applyFont="1" applyFill="1" applyBorder="1" applyAlignment="1">
      <alignment horizontal="center" vertical="center"/>
    </xf>
    <xf numFmtId="0" fontId="30" fillId="0" borderId="15" xfId="3" applyFont="1" applyBorder="1" applyAlignment="1">
      <alignment horizontal="center" vertical="center"/>
    </xf>
    <xf numFmtId="165" fontId="30" fillId="0" borderId="15" xfId="5" applyNumberFormat="1" applyFont="1" applyBorder="1" applyAlignment="1">
      <alignment horizontal="left" vertical="center"/>
    </xf>
    <xf numFmtId="0" fontId="30" fillId="0" borderId="13" xfId="3" applyFont="1" applyBorder="1" applyAlignment="1">
      <alignment horizontal="center" vertical="center"/>
    </xf>
    <xf numFmtId="0" fontId="100" fillId="0" borderId="0" xfId="3" applyFont="1" applyBorder="1" applyAlignment="1">
      <alignment vertical="center"/>
    </xf>
    <xf numFmtId="0" fontId="30" fillId="0" borderId="0" xfId="3" applyFont="1" applyBorder="1" applyAlignment="1">
      <alignment horizontal="center" vertical="center"/>
    </xf>
    <xf numFmtId="0" fontId="101" fillId="2" borderId="0" xfId="3" applyFont="1" applyFill="1" applyBorder="1" applyAlignment="1">
      <alignment horizontal="centerContinuous" vertical="center"/>
    </xf>
    <xf numFmtId="0" fontId="102" fillId="2" borderId="0" xfId="3" applyFont="1" applyFill="1" applyBorder="1" applyAlignment="1">
      <alignment horizontal="centerContinuous" vertical="center"/>
    </xf>
    <xf numFmtId="0" fontId="86" fillId="2" borderId="0" xfId="3" applyFont="1" applyFill="1" applyBorder="1" applyAlignment="1">
      <alignment horizontal="centerContinuous" vertical="center"/>
    </xf>
    <xf numFmtId="0" fontId="99" fillId="2" borderId="0" xfId="3" applyFont="1" applyFill="1" applyAlignment="1">
      <alignment horizontal="centerContinuous"/>
    </xf>
    <xf numFmtId="0" fontId="100" fillId="0" borderId="0" xfId="3" applyFont="1" applyBorder="1" applyAlignment="1">
      <alignment horizontal="center" vertical="center"/>
    </xf>
    <xf numFmtId="0" fontId="103" fillId="0" borderId="0" xfId="3" applyFont="1" applyBorder="1" applyAlignment="1">
      <alignment horizontal="center" vertical="center"/>
    </xf>
    <xf numFmtId="0" fontId="104" fillId="0" borderId="0" xfId="3" applyFont="1" applyAlignment="1"/>
    <xf numFmtId="0" fontId="14" fillId="0" borderId="0" xfId="3" applyFont="1" applyBorder="1" applyAlignment="1">
      <alignment horizontal="center" vertical="center"/>
    </xf>
    <xf numFmtId="0" fontId="18" fillId="4" borderId="0" xfId="3" applyFill="1"/>
    <xf numFmtId="0" fontId="100" fillId="0" borderId="0" xfId="3" applyFont="1"/>
    <xf numFmtId="0" fontId="100" fillId="0" borderId="0" xfId="3" applyFont="1" applyAlignment="1">
      <alignment horizontal="center"/>
    </xf>
    <xf numFmtId="0" fontId="100" fillId="3" borderId="12" xfId="3" applyFont="1" applyFill="1" applyBorder="1" applyAlignment="1">
      <alignment horizontal="left" vertical="center" wrapText="1"/>
    </xf>
    <xf numFmtId="0" fontId="100" fillId="3" borderId="12" xfId="3" applyFont="1" applyFill="1" applyBorder="1" applyAlignment="1">
      <alignment horizontal="left" vertical="center"/>
    </xf>
    <xf numFmtId="0" fontId="100" fillId="0" borderId="12" xfId="3" applyFont="1" applyBorder="1" applyAlignment="1">
      <alignment horizontal="left" wrapText="1"/>
    </xf>
    <xf numFmtId="0" fontId="100" fillId="0" borderId="12" xfId="3" applyFont="1" applyBorder="1" applyAlignment="1">
      <alignment horizontal="left" vertical="center" wrapText="1"/>
    </xf>
    <xf numFmtId="0" fontId="10" fillId="3" borderId="0" xfId="0" applyFont="1" applyFill="1" applyAlignment="1">
      <alignment horizontal="center" vertical="center"/>
    </xf>
    <xf numFmtId="3" fontId="107" fillId="3" borderId="0" xfId="0" applyNumberFormat="1" applyFont="1" applyFill="1" applyBorder="1" applyAlignment="1">
      <alignment horizontal="center" vertical="center" wrapText="1"/>
    </xf>
    <xf numFmtId="4" fontId="107" fillId="3" borderId="0" xfId="0" applyNumberFormat="1" applyFont="1" applyFill="1" applyBorder="1" applyAlignment="1">
      <alignment horizontal="center" vertical="center" wrapText="1"/>
    </xf>
    <xf numFmtId="166" fontId="1" fillId="0" borderId="0" xfId="2" applyNumberFormat="1" applyFont="1"/>
    <xf numFmtId="0" fontId="3" fillId="3" borderId="0" xfId="0" applyFont="1" applyFill="1"/>
    <xf numFmtId="3" fontId="3" fillId="3" borderId="0" xfId="0" applyNumberFormat="1" applyFont="1" applyFill="1"/>
    <xf numFmtId="166" fontId="3" fillId="3" borderId="0" xfId="2" applyNumberFormat="1" applyFont="1" applyFill="1"/>
    <xf numFmtId="0" fontId="107" fillId="3" borderId="0" xfId="0" applyFont="1" applyFill="1" applyBorder="1" applyAlignment="1">
      <alignment horizontal="center" vertical="center"/>
    </xf>
    <xf numFmtId="4" fontId="0" fillId="0" borderId="0" xfId="0" applyNumberFormat="1"/>
    <xf numFmtId="0" fontId="109" fillId="10" borderId="0" xfId="6" applyFont="1" applyFill="1"/>
    <xf numFmtId="0" fontId="8" fillId="0" borderId="0" xfId="6" applyFont="1"/>
    <xf numFmtId="0" fontId="109" fillId="10" borderId="0" xfId="6" applyFont="1" applyFill="1" applyAlignment="1">
      <alignment vertical="center"/>
    </xf>
    <xf numFmtId="0" fontId="8" fillId="0" borderId="0" xfId="6" applyFont="1" applyAlignment="1">
      <alignment vertical="center"/>
    </xf>
    <xf numFmtId="0" fontId="8" fillId="12" borderId="0" xfId="6" applyFont="1" applyFill="1" applyAlignment="1">
      <alignment vertical="center"/>
    </xf>
    <xf numFmtId="0" fontId="111" fillId="12" borderId="0" xfId="6" applyFont="1" applyFill="1" applyAlignment="1">
      <alignment horizontal="center" vertical="center"/>
    </xf>
    <xf numFmtId="0" fontId="1" fillId="13" borderId="0" xfId="6" applyFill="1"/>
    <xf numFmtId="0" fontId="17" fillId="13" borderId="0" xfId="6" applyFont="1" applyFill="1"/>
    <xf numFmtId="0" fontId="11" fillId="13" borderId="0" xfId="6" applyFont="1" applyFill="1" applyBorder="1" applyAlignment="1">
      <alignment horizontal="left"/>
    </xf>
    <xf numFmtId="0" fontId="1" fillId="14" borderId="0" xfId="6" applyFill="1"/>
    <xf numFmtId="0" fontId="112" fillId="14" borderId="0" xfId="6" applyFont="1" applyFill="1"/>
    <xf numFmtId="0" fontId="113" fillId="14" borderId="0" xfId="6" applyFont="1" applyFill="1"/>
    <xf numFmtId="0" fontId="1" fillId="0" borderId="0" xfId="6" applyFill="1"/>
    <xf numFmtId="0" fontId="112" fillId="0" borderId="0" xfId="6" applyFont="1" applyFill="1"/>
    <xf numFmtId="0" fontId="113" fillId="0" borderId="0" xfId="6" applyFont="1" applyFill="1"/>
    <xf numFmtId="0" fontId="4" fillId="14" borderId="0" xfId="6" applyFont="1" applyFill="1"/>
    <xf numFmtId="0" fontId="114" fillId="14" borderId="0" xfId="6" applyFont="1" applyFill="1"/>
    <xf numFmtId="0" fontId="115" fillId="14" borderId="0" xfId="6" applyFont="1" applyFill="1" applyAlignment="1">
      <alignment horizontal="right"/>
    </xf>
    <xf numFmtId="0" fontId="117" fillId="13" borderId="0" xfId="7" applyFont="1" applyFill="1" applyAlignment="1" applyProtection="1"/>
    <xf numFmtId="0" fontId="113" fillId="13" borderId="0" xfId="6" applyFont="1" applyFill="1" applyAlignment="1">
      <alignment horizontal="right"/>
    </xf>
    <xf numFmtId="0" fontId="113" fillId="13" borderId="0" xfId="6" applyFont="1" applyFill="1"/>
    <xf numFmtId="0" fontId="113" fillId="13" borderId="0" xfId="6" quotePrefix="1" applyFont="1" applyFill="1" applyAlignment="1">
      <alignment horizontal="right"/>
    </xf>
    <xf numFmtId="0" fontId="118" fillId="13" borderId="0" xfId="6" applyFont="1" applyFill="1"/>
    <xf numFmtId="0" fontId="119" fillId="13" borderId="0" xfId="6" applyFont="1" applyFill="1"/>
    <xf numFmtId="0" fontId="120" fillId="13" borderId="0" xfId="7" applyFont="1" applyFill="1" applyAlignment="1" applyProtection="1"/>
    <xf numFmtId="1" fontId="113" fillId="13" borderId="0" xfId="6" applyNumberFormat="1" applyFont="1" applyFill="1" applyAlignment="1">
      <alignment horizontal="right"/>
    </xf>
    <xf numFmtId="1" fontId="113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2" fillId="0" borderId="0" xfId="41"/>
    <xf numFmtId="0" fontId="3" fillId="0" borderId="0" xfId="41" applyFont="1"/>
    <xf numFmtId="0" fontId="127" fillId="0" borderId="0" xfId="41" applyFont="1"/>
    <xf numFmtId="0" fontId="110" fillId="11" borderId="0" xfId="6" applyFont="1" applyFill="1" applyAlignment="1">
      <alignment horizontal="center"/>
    </xf>
    <xf numFmtId="0" fontId="110" fillId="11" borderId="0" xfId="6" applyFont="1" applyFill="1" applyAlignment="1">
      <alignment horizontal="center" vertical="center"/>
    </xf>
    <xf numFmtId="0" fontId="55" fillId="13" borderId="0" xfId="6" applyFont="1" applyFill="1" applyAlignment="1">
      <alignment horizontal="center"/>
    </xf>
    <xf numFmtId="0" fontId="15" fillId="0" borderId="4" xfId="0" applyFont="1" applyBorder="1" applyAlignment="1">
      <alignment horizontal="left" vertical="top" wrapText="1"/>
    </xf>
    <xf numFmtId="0" fontId="5" fillId="2" borderId="0" xfId="0" applyFont="1" applyFill="1" applyAlignment="1">
      <alignment horizontal="center"/>
    </xf>
    <xf numFmtId="0" fontId="5" fillId="2" borderId="0" xfId="0" applyFont="1" applyFill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15" fillId="0" borderId="4" xfId="3" applyFont="1" applyBorder="1" applyAlignment="1">
      <alignment horizontal="left" vertical="top" wrapText="1"/>
    </xf>
    <xf numFmtId="3" fontId="5" fillId="2" borderId="0" xfId="3" applyNumberFormat="1" applyFont="1" applyFill="1" applyAlignment="1">
      <alignment horizontal="center"/>
    </xf>
    <xf numFmtId="0" fontId="5" fillId="2" borderId="0" xfId="3" applyFont="1" applyFill="1" applyAlignment="1">
      <alignment horizontal="center"/>
    </xf>
    <xf numFmtId="0" fontId="21" fillId="2" borderId="0" xfId="3" applyFont="1" applyFill="1" applyAlignment="1">
      <alignment horizontal="center" vertical="top"/>
    </xf>
    <xf numFmtId="37" fontId="9" fillId="3" borderId="0" xfId="3" applyNumberFormat="1" applyFont="1" applyFill="1" applyBorder="1" applyAlignment="1" applyProtection="1">
      <alignment horizontal="center" vertical="center"/>
    </xf>
    <xf numFmtId="3" fontId="9" fillId="3" borderId="0" xfId="3" applyNumberFormat="1" applyFont="1" applyFill="1" applyAlignment="1">
      <alignment horizontal="center"/>
    </xf>
    <xf numFmtId="3" fontId="22" fillId="3" borderId="0" xfId="3" applyNumberFormat="1" applyFont="1" applyFill="1" applyAlignment="1">
      <alignment horizontal="center"/>
    </xf>
    <xf numFmtId="0" fontId="21" fillId="2" borderId="0" xfId="0" applyFont="1" applyFill="1" applyAlignment="1">
      <alignment horizontal="center" vertical="top"/>
    </xf>
    <xf numFmtId="0" fontId="15" fillId="0" borderId="4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21" fillId="2" borderId="1" xfId="3" applyFont="1" applyFill="1" applyBorder="1" applyAlignment="1">
      <alignment horizontal="center" vertical="top"/>
    </xf>
    <xf numFmtId="0" fontId="15" fillId="0" borderId="4" xfId="3" applyFont="1" applyBorder="1" applyAlignment="1">
      <alignment vertical="top" wrapText="1"/>
    </xf>
    <xf numFmtId="0" fontId="12" fillId="0" borderId="4" xfId="3" applyFont="1" applyBorder="1" applyAlignment="1">
      <alignment horizontal="left"/>
    </xf>
    <xf numFmtId="3" fontId="9" fillId="3" borderId="2" xfId="3" applyNumberFormat="1" applyFont="1" applyFill="1" applyBorder="1" applyAlignment="1">
      <alignment horizontal="center" vertical="center" wrapText="1"/>
    </xf>
    <xf numFmtId="3" fontId="9" fillId="3" borderId="5" xfId="3" applyNumberFormat="1" applyFont="1" applyFill="1" applyBorder="1" applyAlignment="1">
      <alignment horizontal="center" vertical="center" wrapText="1"/>
    </xf>
    <xf numFmtId="3" fontId="9" fillId="3" borderId="1" xfId="3" applyNumberFormat="1" applyFont="1" applyFill="1" applyBorder="1" applyAlignment="1">
      <alignment horizontal="center" vertical="center" wrapText="1"/>
    </xf>
    <xf numFmtId="0" fontId="25" fillId="2" borderId="0" xfId="3" applyFont="1" applyFill="1" applyAlignment="1">
      <alignment horizontal="center"/>
    </xf>
    <xf numFmtId="0" fontId="27" fillId="2" borderId="0" xfId="3" applyFont="1" applyFill="1" applyAlignment="1">
      <alignment horizontal="center" vertical="center"/>
    </xf>
    <xf numFmtId="10" fontId="38" fillId="0" borderId="0" xfId="3" applyNumberFormat="1" applyFont="1" applyAlignment="1">
      <alignment horizontal="left" wrapText="1"/>
    </xf>
    <xf numFmtId="0" fontId="39" fillId="0" borderId="0" xfId="3" applyFont="1" applyAlignment="1">
      <alignment wrapText="1"/>
    </xf>
    <xf numFmtId="0" fontId="26" fillId="2" borderId="0" xfId="3" applyFont="1" applyFill="1" applyAlignment="1">
      <alignment horizontal="center"/>
    </xf>
    <xf numFmtId="0" fontId="28" fillId="2" borderId="0" xfId="3" applyFont="1" applyFill="1" applyAlignment="1">
      <alignment horizontal="center" vertical="top"/>
    </xf>
    <xf numFmtId="0" fontId="39" fillId="0" borderId="0" xfId="3" applyFont="1" applyAlignment="1"/>
    <xf numFmtId="0" fontId="41" fillId="2" borderId="0" xfId="3" applyFont="1" applyFill="1" applyAlignment="1">
      <alignment horizontal="center"/>
    </xf>
    <xf numFmtId="0" fontId="42" fillId="2" borderId="0" xfId="3" applyFont="1" applyFill="1" applyAlignment="1">
      <alignment horizontal="center" vertical="top"/>
    </xf>
    <xf numFmtId="0" fontId="42" fillId="2" borderId="0" xfId="3" applyFont="1" applyFill="1" applyAlignment="1">
      <alignment horizontal="center"/>
    </xf>
    <xf numFmtId="0" fontId="46" fillId="2" borderId="0" xfId="3" applyFont="1" applyFill="1" applyAlignment="1">
      <alignment horizontal="center"/>
    </xf>
    <xf numFmtId="0" fontId="48" fillId="2" borderId="0" xfId="3" applyFont="1" applyFill="1" applyAlignment="1">
      <alignment horizontal="center" vertical="top"/>
    </xf>
    <xf numFmtId="3" fontId="50" fillId="3" borderId="0" xfId="3" applyNumberFormat="1" applyFont="1" applyFill="1" applyAlignment="1">
      <alignment horizontal="center" vertical="center"/>
    </xf>
    <xf numFmtId="0" fontId="58" fillId="2" borderId="0" xfId="3" applyFont="1" applyFill="1" applyAlignment="1">
      <alignment horizontal="center"/>
    </xf>
    <xf numFmtId="0" fontId="59" fillId="2" borderId="0" xfId="3" applyFont="1" applyFill="1" applyAlignment="1">
      <alignment horizontal="center" vertical="center"/>
    </xf>
    <xf numFmtId="3" fontId="65" fillId="3" borderId="0" xfId="3" applyNumberFormat="1" applyFont="1" applyFill="1" applyAlignment="1">
      <alignment horizontal="center"/>
    </xf>
    <xf numFmtId="3" fontId="50" fillId="3" borderId="0" xfId="3" applyNumberFormat="1" applyFont="1" applyFill="1" applyAlignment="1">
      <alignment horizontal="center"/>
    </xf>
    <xf numFmtId="0" fontId="59" fillId="2" borderId="0" xfId="3" applyFont="1" applyFill="1" applyAlignment="1">
      <alignment horizontal="center" vertical="top"/>
    </xf>
    <xf numFmtId="3" fontId="65" fillId="3" borderId="0" xfId="3" applyNumberFormat="1" applyFont="1" applyFill="1" applyAlignment="1">
      <alignment horizontal="center" vertical="center"/>
    </xf>
    <xf numFmtId="0" fontId="77" fillId="2" borderId="0" xfId="3" applyFont="1" applyFill="1" applyAlignment="1">
      <alignment horizontal="center"/>
    </xf>
    <xf numFmtId="0" fontId="78" fillId="2" borderId="0" xfId="3" applyFont="1" applyFill="1" applyAlignment="1">
      <alignment horizontal="center" vertical="top"/>
    </xf>
    <xf numFmtId="0" fontId="18" fillId="0" borderId="0" xfId="3" applyAlignment="1">
      <alignment wrapText="1"/>
    </xf>
    <xf numFmtId="0" fontId="42" fillId="2" borderId="0" xfId="3" applyFont="1" applyFill="1" applyAlignment="1">
      <alignment horizontal="center" vertical="center"/>
    </xf>
    <xf numFmtId="0" fontId="21" fillId="2" borderId="0" xfId="3" applyFont="1" applyFill="1" applyAlignment="1">
      <alignment horizontal="center"/>
    </xf>
    <xf numFmtId="0" fontId="21" fillId="2" borderId="0" xfId="3" applyFont="1" applyFill="1" applyAlignment="1">
      <alignment horizontal="center" vertical="center"/>
    </xf>
    <xf numFmtId="0" fontId="18" fillId="0" borderId="0" xfId="3" applyAlignment="1"/>
    <xf numFmtId="37" fontId="43" fillId="0" borderId="0" xfId="3" applyNumberFormat="1" applyFont="1" applyBorder="1" applyAlignment="1">
      <alignment horizontal="justify" vertical="center" wrapText="1"/>
    </xf>
    <xf numFmtId="0" fontId="86" fillId="2" borderId="0" xfId="4" applyFont="1" applyFill="1" applyAlignment="1">
      <alignment horizontal="center"/>
    </xf>
    <xf numFmtId="0" fontId="89" fillId="2" borderId="0" xfId="4" applyFont="1" applyFill="1" applyAlignment="1">
      <alignment horizontal="center"/>
    </xf>
    <xf numFmtId="0" fontId="30" fillId="0" borderId="0" xfId="3" applyFont="1" applyAlignment="1">
      <alignment horizontal="center" wrapText="1"/>
    </xf>
    <xf numFmtId="0" fontId="97" fillId="2" borderId="0" xfId="3" applyFont="1" applyFill="1" applyAlignment="1">
      <alignment horizontal="right"/>
    </xf>
    <xf numFmtId="0" fontId="97" fillId="2" borderId="0" xfId="3" applyFont="1" applyFill="1" applyAlignment="1">
      <alignment horizontal="center"/>
    </xf>
    <xf numFmtId="0" fontId="99" fillId="2" borderId="0" xfId="3" applyFont="1" applyFill="1" applyAlignment="1">
      <alignment horizontal="center"/>
    </xf>
    <xf numFmtId="0" fontId="12" fillId="2" borderId="0" xfId="3" applyFont="1" applyFill="1" applyAlignment="1">
      <alignment horizontal="right"/>
    </xf>
    <xf numFmtId="0" fontId="12" fillId="2" borderId="0" xfId="3" applyFont="1" applyFill="1" applyAlignment="1">
      <alignment horizontal="center"/>
    </xf>
    <xf numFmtId="0" fontId="100" fillId="0" borderId="0" xfId="3" applyFont="1" applyAlignment="1">
      <alignment horizontal="center" wrapText="1"/>
    </xf>
    <xf numFmtId="0" fontId="2" fillId="2" borderId="0" xfId="0" applyFont="1" applyFill="1" applyBorder="1" applyAlignment="1">
      <alignment horizontal="center"/>
    </xf>
    <xf numFmtId="0" fontId="105" fillId="2" borderId="0" xfId="0" applyFont="1" applyFill="1" applyBorder="1" applyAlignment="1">
      <alignment horizontal="center"/>
    </xf>
    <xf numFmtId="0" fontId="106" fillId="2" borderId="0" xfId="0" applyFont="1" applyFill="1" applyBorder="1" applyAlignment="1">
      <alignment horizontal="center"/>
    </xf>
    <xf numFmtId="17" fontId="105" fillId="2" borderId="0" xfId="0" quotePrefix="1" applyNumberFormat="1" applyFont="1" applyFill="1" applyBorder="1" applyAlignment="1">
      <alignment horizontal="center"/>
    </xf>
    <xf numFmtId="0" fontId="108" fillId="2" borderId="0" xfId="0" applyFont="1" applyFill="1" applyBorder="1" applyAlignment="1">
      <alignment horizontal="center"/>
    </xf>
    <xf numFmtId="0" fontId="41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1">
    <dxf>
      <fill>
        <patternFill>
          <bgColor rgb="FFCDCEC2"/>
        </patternFill>
      </fill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40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44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209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boletin%20asfi/nuevos/612-carteraProd-prueb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"/>
      <sheetName val="cuadro"/>
      <sheetName val="prueba"/>
    </sheetNames>
    <sheetDataSet>
      <sheetData sheetId="0">
        <row r="8">
          <cell r="O8" t="str">
            <v>BCR</v>
          </cell>
          <cell r="P8">
            <v>27984908.390000001</v>
          </cell>
          <cell r="Q8">
            <v>326813386.06999999</v>
          </cell>
          <cell r="R8">
            <v>238489821.22999999</v>
          </cell>
          <cell r="S8">
            <v>17224752.649999999</v>
          </cell>
          <cell r="T8">
            <v>2869808.69</v>
          </cell>
          <cell r="U8">
            <v>32735537.420000002</v>
          </cell>
          <cell r="V8">
            <v>1114132150.2</v>
          </cell>
          <cell r="W8">
            <v>95407.06</v>
          </cell>
          <cell r="X8">
            <v>0</v>
          </cell>
          <cell r="Y8">
            <v>1760345771.71</v>
          </cell>
        </row>
        <row r="9">
          <cell r="O9" t="str">
            <v>BDB</v>
          </cell>
          <cell r="P9">
            <v>0</v>
          </cell>
          <cell r="Q9">
            <v>85782800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85782800</v>
          </cell>
        </row>
        <row r="10">
          <cell r="O10" t="str">
            <v>BEC</v>
          </cell>
          <cell r="P10">
            <v>0</v>
          </cell>
          <cell r="Q10">
            <v>143072448.33000001</v>
          </cell>
          <cell r="R10">
            <v>130573862.61</v>
          </cell>
          <cell r="S10">
            <v>0</v>
          </cell>
          <cell r="T10">
            <v>0</v>
          </cell>
          <cell r="U10">
            <v>0</v>
          </cell>
          <cell r="V10">
            <v>890685261.69000006</v>
          </cell>
          <cell r="W10">
            <v>0</v>
          </cell>
          <cell r="X10">
            <v>0</v>
          </cell>
          <cell r="Y10">
            <v>1164331572.6300001</v>
          </cell>
        </row>
        <row r="11">
          <cell r="O11" t="str">
            <v>BFO</v>
          </cell>
          <cell r="P11">
            <v>0</v>
          </cell>
          <cell r="Q11">
            <v>232525928.52000001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232525928.52000001</v>
          </cell>
        </row>
        <row r="12">
          <cell r="O12" t="str">
            <v>BGA</v>
          </cell>
          <cell r="P12">
            <v>958232.58</v>
          </cell>
          <cell r="Q12">
            <v>68360629.450000003</v>
          </cell>
          <cell r="R12">
            <v>21699727.190000001</v>
          </cell>
          <cell r="S12">
            <v>7702520.8300000001</v>
          </cell>
          <cell r="T12">
            <v>0</v>
          </cell>
          <cell r="U12">
            <v>37687891.119999997</v>
          </cell>
          <cell r="V12">
            <v>978287424.55999994</v>
          </cell>
          <cell r="W12">
            <v>62595951.079999998</v>
          </cell>
          <cell r="X12">
            <v>0</v>
          </cell>
          <cell r="Y12">
            <v>1177292376.8099999</v>
          </cell>
        </row>
        <row r="13">
          <cell r="O13" t="str">
            <v>BIE</v>
          </cell>
          <cell r="P13">
            <v>92567972.120000005</v>
          </cell>
          <cell r="Q13">
            <v>933692776.58000004</v>
          </cell>
          <cell r="R13">
            <v>239318740.34</v>
          </cell>
          <cell r="S13">
            <v>44668969.369999997</v>
          </cell>
          <cell r="T13">
            <v>87269446.879999995</v>
          </cell>
          <cell r="U13">
            <v>122459960.29000001</v>
          </cell>
          <cell r="V13">
            <v>361330603.43000001</v>
          </cell>
          <cell r="W13">
            <v>23906887.640000001</v>
          </cell>
          <cell r="X13">
            <v>90685808.439999998</v>
          </cell>
          <cell r="Y13">
            <v>1995901165.0900002</v>
          </cell>
        </row>
        <row r="14">
          <cell r="O14" t="str">
            <v>BIS</v>
          </cell>
          <cell r="P14">
            <v>82286689.760000005</v>
          </cell>
          <cell r="Q14">
            <v>585361912.79999995</v>
          </cell>
          <cell r="R14">
            <v>449802862.26999998</v>
          </cell>
          <cell r="S14">
            <v>14072912.869999999</v>
          </cell>
          <cell r="T14">
            <v>50540944.109999999</v>
          </cell>
          <cell r="U14">
            <v>118298582.45</v>
          </cell>
          <cell r="V14">
            <v>1348259816.4100001</v>
          </cell>
          <cell r="W14">
            <v>4378645.0999999996</v>
          </cell>
          <cell r="X14">
            <v>6912250.7400000002</v>
          </cell>
          <cell r="Y14">
            <v>2659914616.5099998</v>
          </cell>
        </row>
        <row r="15">
          <cell r="O15" t="str">
            <v>BLA</v>
          </cell>
          <cell r="P15">
            <v>108557546.92</v>
          </cell>
          <cell r="Q15">
            <v>260507240.00999999</v>
          </cell>
          <cell r="R15">
            <v>215304802.66</v>
          </cell>
          <cell r="S15">
            <v>4929112.1399999997</v>
          </cell>
          <cell r="T15">
            <v>25044762.18</v>
          </cell>
          <cell r="U15">
            <v>71065858.590000004</v>
          </cell>
          <cell r="V15">
            <v>346131067.17000002</v>
          </cell>
          <cell r="W15">
            <v>74001540.640000001</v>
          </cell>
          <cell r="X15">
            <v>15127485.51</v>
          </cell>
          <cell r="Y15">
            <v>1120669415.8200002</v>
          </cell>
        </row>
        <row r="16">
          <cell r="O16" t="str">
            <v>BME</v>
          </cell>
          <cell r="P16">
            <v>19855836.66</v>
          </cell>
          <cell r="Q16">
            <v>530923393.12</v>
          </cell>
          <cell r="R16">
            <v>437305387.01999998</v>
          </cell>
          <cell r="S16">
            <v>26719178.949999999</v>
          </cell>
          <cell r="T16">
            <v>16941635.140000001</v>
          </cell>
          <cell r="U16">
            <v>62499644.020000003</v>
          </cell>
          <cell r="V16">
            <v>1226957935.4200001</v>
          </cell>
          <cell r="W16">
            <v>8737862.0299999993</v>
          </cell>
          <cell r="X16">
            <v>2624654.11</v>
          </cell>
          <cell r="Y16">
            <v>2332565526.4700003</v>
          </cell>
        </row>
        <row r="17">
          <cell r="O17" t="str">
            <v>BNA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80596379.780000001</v>
          </cell>
          <cell r="W17">
            <v>0</v>
          </cell>
          <cell r="X17">
            <v>0</v>
          </cell>
          <cell r="Y17">
            <v>80596379.780000001</v>
          </cell>
        </row>
        <row r="18">
          <cell r="O18" t="str">
            <v>BNB</v>
          </cell>
          <cell r="P18">
            <v>41259959.509999998</v>
          </cell>
          <cell r="Q18">
            <v>571170926.58000004</v>
          </cell>
          <cell r="R18">
            <v>574035930.71000004</v>
          </cell>
          <cell r="S18">
            <v>108524438.93000001</v>
          </cell>
          <cell r="T18">
            <v>47741374.549999997</v>
          </cell>
          <cell r="U18">
            <v>90318905.340000004</v>
          </cell>
          <cell r="V18">
            <v>1287070600.5699999</v>
          </cell>
          <cell r="W18">
            <v>52789323.359999999</v>
          </cell>
          <cell r="X18">
            <v>0</v>
          </cell>
          <cell r="Y18">
            <v>2772911459.5500002</v>
          </cell>
        </row>
        <row r="19">
          <cell r="O19" t="str">
            <v>BSO</v>
          </cell>
          <cell r="P19">
            <v>67501998.459999993</v>
          </cell>
          <cell r="Q19">
            <v>556880429.09000003</v>
          </cell>
          <cell r="R19">
            <v>413298800.43000001</v>
          </cell>
          <cell r="S19">
            <v>17056148.010000002</v>
          </cell>
          <cell r="T19">
            <v>12050628.710000001</v>
          </cell>
          <cell r="U19">
            <v>55124835.770000003</v>
          </cell>
          <cell r="V19">
            <v>314261378.11000001</v>
          </cell>
          <cell r="W19">
            <v>7652279.6100000003</v>
          </cell>
          <cell r="X19">
            <v>5383380.5099999998</v>
          </cell>
          <cell r="Y19">
            <v>1449209878.6999998</v>
          </cell>
        </row>
        <row r="20">
          <cell r="O20" t="str">
            <v>BUN</v>
          </cell>
          <cell r="P20">
            <v>52225102.390000001</v>
          </cell>
          <cell r="Q20">
            <v>387714161.13999999</v>
          </cell>
          <cell r="R20">
            <v>314307543.10000002</v>
          </cell>
          <cell r="S20">
            <v>24553260.890000001</v>
          </cell>
          <cell r="T20">
            <v>11111590.949999999</v>
          </cell>
          <cell r="U20">
            <v>39460325.189999998</v>
          </cell>
          <cell r="V20">
            <v>1224075247.1600001</v>
          </cell>
          <cell r="W20">
            <v>36175812.909999996</v>
          </cell>
          <cell r="X20">
            <v>10452819.09</v>
          </cell>
          <cell r="Y20">
            <v>2100075862.8200002</v>
          </cell>
        </row>
        <row r="23">
          <cell r="O23" t="str">
            <v>ML1</v>
          </cell>
          <cell r="P23">
            <v>0</v>
          </cell>
          <cell r="Q23">
            <v>112688985.17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112688985.17</v>
          </cell>
        </row>
        <row r="24">
          <cell r="O24" t="str">
            <v>MLP</v>
          </cell>
          <cell r="P24">
            <v>0</v>
          </cell>
          <cell r="Q24">
            <v>25477350.109999999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25477350.109999999</v>
          </cell>
        </row>
        <row r="25">
          <cell r="O25" t="str">
            <v>MPD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909084.84</v>
          </cell>
          <cell r="Y25">
            <v>909084.84</v>
          </cell>
        </row>
        <row r="26">
          <cell r="O26" t="str">
            <v>MPG</v>
          </cell>
          <cell r="P26">
            <v>0</v>
          </cell>
          <cell r="Q26">
            <v>0</v>
          </cell>
          <cell r="R26">
            <v>0</v>
          </cell>
          <cell r="S26">
            <v>12699559.5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12699559.5</v>
          </cell>
        </row>
        <row r="27">
          <cell r="O27" t="str">
            <v>MPL</v>
          </cell>
          <cell r="P27">
            <v>10378895.119999999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10378895.119999999</v>
          </cell>
        </row>
        <row r="28">
          <cell r="O28" t="str">
            <v>MPR</v>
          </cell>
          <cell r="P28">
            <v>0</v>
          </cell>
          <cell r="Q28">
            <v>0</v>
          </cell>
          <cell r="R28">
            <v>19235578.079999998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19235578.079999998</v>
          </cell>
        </row>
        <row r="29">
          <cell r="O29" t="str">
            <v>MPT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1397384.63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1397384.63</v>
          </cell>
        </row>
        <row r="30">
          <cell r="O30" t="str">
            <v>MPY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121316.96</v>
          </cell>
          <cell r="X30">
            <v>0</v>
          </cell>
          <cell r="Y30">
            <v>121316.96</v>
          </cell>
        </row>
        <row r="33">
          <cell r="O33" t="str">
            <v>FCO</v>
          </cell>
          <cell r="P33">
            <v>0</v>
          </cell>
          <cell r="Q33">
            <v>0</v>
          </cell>
          <cell r="R33">
            <v>113482309.31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113482309.31</v>
          </cell>
        </row>
        <row r="34">
          <cell r="O34" t="str">
            <v>FEF</v>
          </cell>
          <cell r="P34">
            <v>23228624.960000001</v>
          </cell>
          <cell r="Q34">
            <v>155803129.16999999</v>
          </cell>
          <cell r="R34">
            <v>46679774.060000002</v>
          </cell>
          <cell r="S34">
            <v>23888962.25</v>
          </cell>
          <cell r="T34">
            <v>10440011.560000001</v>
          </cell>
          <cell r="U34">
            <v>40639119.439999998</v>
          </cell>
          <cell r="V34">
            <v>163781701.72999999</v>
          </cell>
          <cell r="W34">
            <v>31597343.579999998</v>
          </cell>
          <cell r="X34">
            <v>209072.29</v>
          </cell>
          <cell r="Y34">
            <v>496267739.03999996</v>
          </cell>
        </row>
        <row r="35">
          <cell r="O35" t="str">
            <v>FFO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</row>
        <row r="36">
          <cell r="O36" t="str">
            <v>FPR</v>
          </cell>
          <cell r="P36">
            <v>35262369.740000002</v>
          </cell>
          <cell r="Q36">
            <v>279123350.36000001</v>
          </cell>
          <cell r="R36">
            <v>202251489.53999999</v>
          </cell>
          <cell r="S36">
            <v>9475520.6699999999</v>
          </cell>
          <cell r="T36">
            <v>20211608.66</v>
          </cell>
          <cell r="U36">
            <v>26888535.800000001</v>
          </cell>
          <cell r="V36">
            <v>238300919.16</v>
          </cell>
          <cell r="W36">
            <v>52027546.039999999</v>
          </cell>
          <cell r="X36">
            <v>5987559.4199999999</v>
          </cell>
          <cell r="Y36">
            <v>869528899.38999987</v>
          </cell>
        </row>
        <row r="37">
          <cell r="O37" t="str">
            <v>FSL</v>
          </cell>
          <cell r="P37">
            <v>12258066.310000001</v>
          </cell>
          <cell r="Q37">
            <v>99274658.269999996</v>
          </cell>
          <cell r="R37">
            <v>153666050.74000001</v>
          </cell>
          <cell r="S37">
            <v>0</v>
          </cell>
          <cell r="T37">
            <v>0</v>
          </cell>
          <cell r="U37">
            <v>13836517.539999999</v>
          </cell>
          <cell r="V37">
            <v>498616915.67000002</v>
          </cell>
          <cell r="W37">
            <v>0</v>
          </cell>
          <cell r="X37">
            <v>0</v>
          </cell>
          <cell r="Y37">
            <v>777652208.52999997</v>
          </cell>
        </row>
        <row r="40">
          <cell r="O40" t="str">
            <v>CAS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4664780.05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4664780.05</v>
          </cell>
        </row>
        <row r="41">
          <cell r="O41" t="str">
            <v>CCA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4461870.28</v>
          </cell>
          <cell r="V41">
            <v>0</v>
          </cell>
          <cell r="W41">
            <v>0</v>
          </cell>
          <cell r="X41">
            <v>0</v>
          </cell>
          <cell r="Y41">
            <v>4461870.28</v>
          </cell>
        </row>
        <row r="42">
          <cell r="O42" t="str">
            <v>CCB</v>
          </cell>
          <cell r="P42">
            <v>0</v>
          </cell>
          <cell r="Q42">
            <v>0</v>
          </cell>
          <cell r="R42">
            <v>3386501.77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3386501.77</v>
          </cell>
        </row>
        <row r="43">
          <cell r="O43" t="str">
            <v>CCM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21226033.829999998</v>
          </cell>
          <cell r="W43">
            <v>0</v>
          </cell>
          <cell r="X43">
            <v>0</v>
          </cell>
          <cell r="Y43">
            <v>21226033.829999998</v>
          </cell>
        </row>
        <row r="44">
          <cell r="O44" t="str">
            <v>CCP</v>
          </cell>
          <cell r="P44">
            <v>763798.89</v>
          </cell>
          <cell r="Q44">
            <v>0</v>
          </cell>
          <cell r="R44">
            <v>0</v>
          </cell>
          <cell r="S44">
            <v>0</v>
          </cell>
          <cell r="T44">
            <v>2123307.5099999998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2887106.4</v>
          </cell>
        </row>
        <row r="45">
          <cell r="O45" t="str">
            <v>CCR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8484468.4399999995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8484468.4399999995</v>
          </cell>
        </row>
        <row r="46">
          <cell r="O46" t="str">
            <v>CEC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1085672.5</v>
          </cell>
          <cell r="V46">
            <v>0</v>
          </cell>
          <cell r="W46">
            <v>0</v>
          </cell>
          <cell r="X46">
            <v>0</v>
          </cell>
          <cell r="Y46">
            <v>1085672.5</v>
          </cell>
        </row>
        <row r="47">
          <cell r="O47" t="str">
            <v>CFA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45015781.07</v>
          </cell>
          <cell r="W47">
            <v>0</v>
          </cell>
          <cell r="X47">
            <v>0</v>
          </cell>
          <cell r="Y47">
            <v>45015781.07</v>
          </cell>
        </row>
        <row r="48">
          <cell r="O48" t="str">
            <v>CIH</v>
          </cell>
          <cell r="P48">
            <v>0</v>
          </cell>
          <cell r="Q48">
            <v>0</v>
          </cell>
          <cell r="R48">
            <v>12998037.27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12998037.27</v>
          </cell>
        </row>
        <row r="49">
          <cell r="O49" t="str">
            <v>CJB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5858826.7999999998</v>
          </cell>
          <cell r="V49">
            <v>0</v>
          </cell>
          <cell r="W49">
            <v>0</v>
          </cell>
          <cell r="X49">
            <v>0</v>
          </cell>
          <cell r="Y49">
            <v>5858826.7999999998</v>
          </cell>
        </row>
        <row r="50">
          <cell r="O50" t="str">
            <v>CJN</v>
          </cell>
          <cell r="P50">
            <v>0</v>
          </cell>
          <cell r="Q50">
            <v>0</v>
          </cell>
          <cell r="R50">
            <v>1324289.74</v>
          </cell>
          <cell r="S50">
            <v>0</v>
          </cell>
          <cell r="T50">
            <v>0</v>
          </cell>
          <cell r="U50">
            <v>0</v>
          </cell>
          <cell r="V50">
            <v>76275435.900000006</v>
          </cell>
          <cell r="W50">
            <v>18416404.73</v>
          </cell>
          <cell r="X50">
            <v>11580233.18</v>
          </cell>
          <cell r="Y50">
            <v>107596363.55000001</v>
          </cell>
        </row>
        <row r="51">
          <cell r="O51" t="str">
            <v>CJO</v>
          </cell>
          <cell r="P51">
            <v>0</v>
          </cell>
          <cell r="Q51">
            <v>0</v>
          </cell>
          <cell r="R51">
            <v>1722733.29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1722733.29</v>
          </cell>
        </row>
        <row r="52">
          <cell r="O52" t="str">
            <v>CJP</v>
          </cell>
          <cell r="P52">
            <v>0</v>
          </cell>
          <cell r="Q52">
            <v>0</v>
          </cell>
          <cell r="R52">
            <v>9389351.9600000009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9389351.9600000009</v>
          </cell>
        </row>
        <row r="53">
          <cell r="O53" t="str">
            <v>CLY</v>
          </cell>
          <cell r="P53">
            <v>0</v>
          </cell>
          <cell r="Q53">
            <v>0</v>
          </cell>
          <cell r="R53">
            <v>8014191.5599999996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8014191.5599999996</v>
          </cell>
        </row>
        <row r="54">
          <cell r="O54" t="str">
            <v>CME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43793760.5</v>
          </cell>
          <cell r="W54">
            <v>0</v>
          </cell>
          <cell r="X54">
            <v>0</v>
          </cell>
          <cell r="Y54">
            <v>43793760.5</v>
          </cell>
        </row>
        <row r="55">
          <cell r="O55" t="str">
            <v>CMG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4565538.51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4565538.51</v>
          </cell>
        </row>
        <row r="56">
          <cell r="O56" t="str">
            <v>CMM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3525496.21</v>
          </cell>
          <cell r="V56">
            <v>0</v>
          </cell>
          <cell r="W56">
            <v>0</v>
          </cell>
          <cell r="X56">
            <v>0</v>
          </cell>
          <cell r="Y56">
            <v>3525496.21</v>
          </cell>
        </row>
        <row r="57">
          <cell r="O57" t="str">
            <v>CMR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1246421.5</v>
          </cell>
          <cell r="V57">
            <v>0</v>
          </cell>
          <cell r="W57">
            <v>0</v>
          </cell>
          <cell r="X57">
            <v>0</v>
          </cell>
          <cell r="Y57">
            <v>1246421.5</v>
          </cell>
        </row>
        <row r="58">
          <cell r="O58" t="str">
            <v>CPX</v>
          </cell>
          <cell r="P58">
            <v>0</v>
          </cell>
          <cell r="Q58">
            <v>0</v>
          </cell>
          <cell r="R58">
            <v>11343092.99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11343092.99</v>
          </cell>
        </row>
        <row r="59">
          <cell r="O59" t="str">
            <v>CQC</v>
          </cell>
          <cell r="P59">
            <v>0</v>
          </cell>
          <cell r="Q59">
            <v>0</v>
          </cell>
          <cell r="R59">
            <v>23735412.850000001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23735412.850000001</v>
          </cell>
        </row>
        <row r="60">
          <cell r="O60" t="str">
            <v>CSA</v>
          </cell>
          <cell r="P60">
            <v>0</v>
          </cell>
          <cell r="Q60">
            <v>0</v>
          </cell>
          <cell r="R60">
            <v>13105011.119999999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13105011.119999999</v>
          </cell>
        </row>
        <row r="61">
          <cell r="O61" t="str">
            <v>CSM</v>
          </cell>
          <cell r="P61">
            <v>3397498.24</v>
          </cell>
          <cell r="Q61">
            <v>0</v>
          </cell>
          <cell r="R61">
            <v>3798054.88</v>
          </cell>
          <cell r="S61">
            <v>0</v>
          </cell>
          <cell r="T61">
            <v>0</v>
          </cell>
          <cell r="U61">
            <v>20977630.260000002</v>
          </cell>
          <cell r="V61">
            <v>64288371.799999997</v>
          </cell>
          <cell r="W61">
            <v>0</v>
          </cell>
          <cell r="X61">
            <v>0</v>
          </cell>
          <cell r="Y61">
            <v>92461555.180000007</v>
          </cell>
        </row>
        <row r="62">
          <cell r="O62" t="str">
            <v>CSP</v>
          </cell>
          <cell r="P62">
            <v>0</v>
          </cell>
          <cell r="Q62">
            <v>0</v>
          </cell>
          <cell r="R62">
            <v>699045.48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699045.48</v>
          </cell>
        </row>
        <row r="63">
          <cell r="O63" t="str">
            <v>CSR</v>
          </cell>
          <cell r="P63">
            <v>8087739.9299999997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8087739.9299999997</v>
          </cell>
        </row>
        <row r="64">
          <cell r="O64" t="str">
            <v>CST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21844805.390000001</v>
          </cell>
          <cell r="W64">
            <v>0</v>
          </cell>
          <cell r="X64">
            <v>0</v>
          </cell>
          <cell r="Y64">
            <v>21844805.390000001</v>
          </cell>
        </row>
        <row r="65">
          <cell r="O65" t="str">
            <v>CTR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3617534.35</v>
          </cell>
          <cell r="X65">
            <v>0</v>
          </cell>
          <cell r="Y65">
            <v>3617534.35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4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WVK278"/>
  <sheetViews>
    <sheetView showGridLines="0" tabSelected="1" workbookViewId="0">
      <selection activeCell="B4" sqref="B4:E4"/>
    </sheetView>
  </sheetViews>
  <sheetFormatPr defaultColWidth="0" defaultRowHeight="15" customHeight="1" zeroHeight="1"/>
  <cols>
    <col min="1" max="1" width="3.140625" style="650" customWidth="1"/>
    <col min="2" max="2" width="112.42578125" style="667" customWidth="1"/>
    <col min="3" max="3" width="21.42578125" style="671" customWidth="1"/>
    <col min="4" max="4" width="4.28515625" style="650" hidden="1" customWidth="1"/>
    <col min="5" max="5" width="9.140625" style="650" hidden="1" customWidth="1"/>
    <col min="6" max="256" width="0" style="650" hidden="1"/>
    <col min="257" max="257" width="10.140625" style="650" hidden="1" customWidth="1"/>
    <col min="258" max="258" width="112.42578125" style="650" hidden="1" customWidth="1"/>
    <col min="259" max="259" width="24.140625" style="650" hidden="1" customWidth="1"/>
    <col min="260" max="261" width="0" style="650" hidden="1" customWidth="1"/>
    <col min="262" max="512" width="0" style="650" hidden="1"/>
    <col min="513" max="513" width="10.140625" style="650" hidden="1" customWidth="1"/>
    <col min="514" max="514" width="112.42578125" style="650" hidden="1" customWidth="1"/>
    <col min="515" max="515" width="24.140625" style="650" hidden="1" customWidth="1"/>
    <col min="516" max="517" width="0" style="650" hidden="1" customWidth="1"/>
    <col min="518" max="768" width="0" style="650" hidden="1"/>
    <col min="769" max="769" width="10.140625" style="650" hidden="1" customWidth="1"/>
    <col min="770" max="770" width="112.42578125" style="650" hidden="1" customWidth="1"/>
    <col min="771" max="771" width="24.140625" style="650" hidden="1" customWidth="1"/>
    <col min="772" max="773" width="0" style="650" hidden="1" customWidth="1"/>
    <col min="774" max="1024" width="0" style="650" hidden="1"/>
    <col min="1025" max="1025" width="10.140625" style="650" hidden="1" customWidth="1"/>
    <col min="1026" max="1026" width="112.42578125" style="650" hidden="1" customWidth="1"/>
    <col min="1027" max="1027" width="24.140625" style="650" hidden="1" customWidth="1"/>
    <col min="1028" max="1029" width="0" style="650" hidden="1" customWidth="1"/>
    <col min="1030" max="1280" width="0" style="650" hidden="1"/>
    <col min="1281" max="1281" width="10.140625" style="650" hidden="1" customWidth="1"/>
    <col min="1282" max="1282" width="112.42578125" style="650" hidden="1" customWidth="1"/>
    <col min="1283" max="1283" width="24.140625" style="650" hidden="1" customWidth="1"/>
    <col min="1284" max="1285" width="0" style="650" hidden="1" customWidth="1"/>
    <col min="1286" max="1536" width="0" style="650" hidden="1"/>
    <col min="1537" max="1537" width="10.140625" style="650" hidden="1" customWidth="1"/>
    <col min="1538" max="1538" width="112.42578125" style="650" hidden="1" customWidth="1"/>
    <col min="1539" max="1539" width="24.140625" style="650" hidden="1" customWidth="1"/>
    <col min="1540" max="1541" width="0" style="650" hidden="1" customWidth="1"/>
    <col min="1542" max="1792" width="0" style="650" hidden="1"/>
    <col min="1793" max="1793" width="10.140625" style="650" hidden="1" customWidth="1"/>
    <col min="1794" max="1794" width="112.42578125" style="650" hidden="1" customWidth="1"/>
    <col min="1795" max="1795" width="24.140625" style="650" hidden="1" customWidth="1"/>
    <col min="1796" max="1797" width="0" style="650" hidden="1" customWidth="1"/>
    <col min="1798" max="2048" width="0" style="650" hidden="1"/>
    <col min="2049" max="2049" width="10.140625" style="650" hidden="1" customWidth="1"/>
    <col min="2050" max="2050" width="112.42578125" style="650" hidden="1" customWidth="1"/>
    <col min="2051" max="2051" width="24.140625" style="650" hidden="1" customWidth="1"/>
    <col min="2052" max="2053" width="0" style="650" hidden="1" customWidth="1"/>
    <col min="2054" max="2304" width="0" style="650" hidden="1"/>
    <col min="2305" max="2305" width="10.140625" style="650" hidden="1" customWidth="1"/>
    <col min="2306" max="2306" width="112.42578125" style="650" hidden="1" customWidth="1"/>
    <col min="2307" max="2307" width="24.140625" style="650" hidden="1" customWidth="1"/>
    <col min="2308" max="2309" width="0" style="650" hidden="1" customWidth="1"/>
    <col min="2310" max="2560" width="0" style="650" hidden="1"/>
    <col min="2561" max="2561" width="10.140625" style="650" hidden="1" customWidth="1"/>
    <col min="2562" max="2562" width="112.42578125" style="650" hidden="1" customWidth="1"/>
    <col min="2563" max="2563" width="24.140625" style="650" hidden="1" customWidth="1"/>
    <col min="2564" max="2565" width="0" style="650" hidden="1" customWidth="1"/>
    <col min="2566" max="2816" width="0" style="650" hidden="1"/>
    <col min="2817" max="2817" width="10.140625" style="650" hidden="1" customWidth="1"/>
    <col min="2818" max="2818" width="112.42578125" style="650" hidden="1" customWidth="1"/>
    <col min="2819" max="2819" width="24.140625" style="650" hidden="1" customWidth="1"/>
    <col min="2820" max="2821" width="0" style="650" hidden="1" customWidth="1"/>
    <col min="2822" max="3072" width="0" style="650" hidden="1"/>
    <col min="3073" max="3073" width="10.140625" style="650" hidden="1" customWidth="1"/>
    <col min="3074" max="3074" width="112.42578125" style="650" hidden="1" customWidth="1"/>
    <col min="3075" max="3075" width="24.140625" style="650" hidden="1" customWidth="1"/>
    <col min="3076" max="3077" width="0" style="650" hidden="1" customWidth="1"/>
    <col min="3078" max="3328" width="0" style="650" hidden="1"/>
    <col min="3329" max="3329" width="10.140625" style="650" hidden="1" customWidth="1"/>
    <col min="3330" max="3330" width="112.42578125" style="650" hidden="1" customWidth="1"/>
    <col min="3331" max="3331" width="24.140625" style="650" hidden="1" customWidth="1"/>
    <col min="3332" max="3333" width="0" style="650" hidden="1" customWidth="1"/>
    <col min="3334" max="3584" width="0" style="650" hidden="1"/>
    <col min="3585" max="3585" width="10.140625" style="650" hidden="1" customWidth="1"/>
    <col min="3586" max="3586" width="112.42578125" style="650" hidden="1" customWidth="1"/>
    <col min="3587" max="3587" width="24.140625" style="650" hidden="1" customWidth="1"/>
    <col min="3588" max="3589" width="0" style="650" hidden="1" customWidth="1"/>
    <col min="3590" max="3840" width="0" style="650" hidden="1"/>
    <col min="3841" max="3841" width="10.140625" style="650" hidden="1" customWidth="1"/>
    <col min="3842" max="3842" width="112.42578125" style="650" hidden="1" customWidth="1"/>
    <col min="3843" max="3843" width="24.140625" style="650" hidden="1" customWidth="1"/>
    <col min="3844" max="3845" width="0" style="650" hidden="1" customWidth="1"/>
    <col min="3846" max="4096" width="0" style="650" hidden="1"/>
    <col min="4097" max="4097" width="10.140625" style="650" hidden="1" customWidth="1"/>
    <col min="4098" max="4098" width="112.42578125" style="650" hidden="1" customWidth="1"/>
    <col min="4099" max="4099" width="24.140625" style="650" hidden="1" customWidth="1"/>
    <col min="4100" max="4101" width="0" style="650" hidden="1" customWidth="1"/>
    <col min="4102" max="4352" width="0" style="650" hidden="1"/>
    <col min="4353" max="4353" width="10.140625" style="650" hidden="1" customWidth="1"/>
    <col min="4354" max="4354" width="112.42578125" style="650" hidden="1" customWidth="1"/>
    <col min="4355" max="4355" width="24.140625" style="650" hidden="1" customWidth="1"/>
    <col min="4356" max="4357" width="0" style="650" hidden="1" customWidth="1"/>
    <col min="4358" max="4608" width="0" style="650" hidden="1"/>
    <col min="4609" max="4609" width="10.140625" style="650" hidden="1" customWidth="1"/>
    <col min="4610" max="4610" width="112.42578125" style="650" hidden="1" customWidth="1"/>
    <col min="4611" max="4611" width="24.140625" style="650" hidden="1" customWidth="1"/>
    <col min="4612" max="4613" width="0" style="650" hidden="1" customWidth="1"/>
    <col min="4614" max="4864" width="0" style="650" hidden="1"/>
    <col min="4865" max="4865" width="10.140625" style="650" hidden="1" customWidth="1"/>
    <col min="4866" max="4866" width="112.42578125" style="650" hidden="1" customWidth="1"/>
    <col min="4867" max="4867" width="24.140625" style="650" hidden="1" customWidth="1"/>
    <col min="4868" max="4869" width="0" style="650" hidden="1" customWidth="1"/>
    <col min="4870" max="5120" width="0" style="650" hidden="1"/>
    <col min="5121" max="5121" width="10.140625" style="650" hidden="1" customWidth="1"/>
    <col min="5122" max="5122" width="112.42578125" style="650" hidden="1" customWidth="1"/>
    <col min="5123" max="5123" width="24.140625" style="650" hidden="1" customWidth="1"/>
    <col min="5124" max="5125" width="0" style="650" hidden="1" customWidth="1"/>
    <col min="5126" max="5376" width="0" style="650" hidden="1"/>
    <col min="5377" max="5377" width="10.140625" style="650" hidden="1" customWidth="1"/>
    <col min="5378" max="5378" width="112.42578125" style="650" hidden="1" customWidth="1"/>
    <col min="5379" max="5379" width="24.140625" style="650" hidden="1" customWidth="1"/>
    <col min="5380" max="5381" width="0" style="650" hidden="1" customWidth="1"/>
    <col min="5382" max="5632" width="0" style="650" hidden="1"/>
    <col min="5633" max="5633" width="10.140625" style="650" hidden="1" customWidth="1"/>
    <col min="5634" max="5634" width="112.42578125" style="650" hidden="1" customWidth="1"/>
    <col min="5635" max="5635" width="24.140625" style="650" hidden="1" customWidth="1"/>
    <col min="5636" max="5637" width="0" style="650" hidden="1" customWidth="1"/>
    <col min="5638" max="5888" width="0" style="650" hidden="1"/>
    <col min="5889" max="5889" width="10.140625" style="650" hidden="1" customWidth="1"/>
    <col min="5890" max="5890" width="112.42578125" style="650" hidden="1" customWidth="1"/>
    <col min="5891" max="5891" width="24.140625" style="650" hidden="1" customWidth="1"/>
    <col min="5892" max="5893" width="0" style="650" hidden="1" customWidth="1"/>
    <col min="5894" max="6144" width="0" style="650" hidden="1"/>
    <col min="6145" max="6145" width="10.140625" style="650" hidden="1" customWidth="1"/>
    <col min="6146" max="6146" width="112.42578125" style="650" hidden="1" customWidth="1"/>
    <col min="6147" max="6147" width="24.140625" style="650" hidden="1" customWidth="1"/>
    <col min="6148" max="6149" width="0" style="650" hidden="1" customWidth="1"/>
    <col min="6150" max="6400" width="0" style="650" hidden="1"/>
    <col min="6401" max="6401" width="10.140625" style="650" hidden="1" customWidth="1"/>
    <col min="6402" max="6402" width="112.42578125" style="650" hidden="1" customWidth="1"/>
    <col min="6403" max="6403" width="24.140625" style="650" hidden="1" customWidth="1"/>
    <col min="6404" max="6405" width="0" style="650" hidden="1" customWidth="1"/>
    <col min="6406" max="6656" width="0" style="650" hidden="1"/>
    <col min="6657" max="6657" width="10.140625" style="650" hidden="1" customWidth="1"/>
    <col min="6658" max="6658" width="112.42578125" style="650" hidden="1" customWidth="1"/>
    <col min="6659" max="6659" width="24.140625" style="650" hidden="1" customWidth="1"/>
    <col min="6660" max="6661" width="0" style="650" hidden="1" customWidth="1"/>
    <col min="6662" max="6912" width="0" style="650" hidden="1"/>
    <col min="6913" max="6913" width="10.140625" style="650" hidden="1" customWidth="1"/>
    <col min="6914" max="6914" width="112.42578125" style="650" hidden="1" customWidth="1"/>
    <col min="6915" max="6915" width="24.140625" style="650" hidden="1" customWidth="1"/>
    <col min="6916" max="6917" width="0" style="650" hidden="1" customWidth="1"/>
    <col min="6918" max="7168" width="0" style="650" hidden="1"/>
    <col min="7169" max="7169" width="10.140625" style="650" hidden="1" customWidth="1"/>
    <col min="7170" max="7170" width="112.42578125" style="650" hidden="1" customWidth="1"/>
    <col min="7171" max="7171" width="24.140625" style="650" hidden="1" customWidth="1"/>
    <col min="7172" max="7173" width="0" style="650" hidden="1" customWidth="1"/>
    <col min="7174" max="7424" width="0" style="650" hidden="1"/>
    <col min="7425" max="7425" width="10.140625" style="650" hidden="1" customWidth="1"/>
    <col min="7426" max="7426" width="112.42578125" style="650" hidden="1" customWidth="1"/>
    <col min="7427" max="7427" width="24.140625" style="650" hidden="1" customWidth="1"/>
    <col min="7428" max="7429" width="0" style="650" hidden="1" customWidth="1"/>
    <col min="7430" max="7680" width="0" style="650" hidden="1"/>
    <col min="7681" max="7681" width="10.140625" style="650" hidden="1" customWidth="1"/>
    <col min="7682" max="7682" width="112.42578125" style="650" hidden="1" customWidth="1"/>
    <col min="7683" max="7683" width="24.140625" style="650" hidden="1" customWidth="1"/>
    <col min="7684" max="7685" width="0" style="650" hidden="1" customWidth="1"/>
    <col min="7686" max="7936" width="0" style="650" hidden="1"/>
    <col min="7937" max="7937" width="10.140625" style="650" hidden="1" customWidth="1"/>
    <col min="7938" max="7938" width="112.42578125" style="650" hidden="1" customWidth="1"/>
    <col min="7939" max="7939" width="24.140625" style="650" hidden="1" customWidth="1"/>
    <col min="7940" max="7941" width="0" style="650" hidden="1" customWidth="1"/>
    <col min="7942" max="8192" width="0" style="650" hidden="1"/>
    <col min="8193" max="8193" width="10.140625" style="650" hidden="1" customWidth="1"/>
    <col min="8194" max="8194" width="112.42578125" style="650" hidden="1" customWidth="1"/>
    <col min="8195" max="8195" width="24.140625" style="650" hidden="1" customWidth="1"/>
    <col min="8196" max="8197" width="0" style="650" hidden="1" customWidth="1"/>
    <col min="8198" max="8448" width="0" style="650" hidden="1"/>
    <col min="8449" max="8449" width="10.140625" style="650" hidden="1" customWidth="1"/>
    <col min="8450" max="8450" width="112.42578125" style="650" hidden="1" customWidth="1"/>
    <col min="8451" max="8451" width="24.140625" style="650" hidden="1" customWidth="1"/>
    <col min="8452" max="8453" width="0" style="650" hidden="1" customWidth="1"/>
    <col min="8454" max="8704" width="0" style="650" hidden="1"/>
    <col min="8705" max="8705" width="10.140625" style="650" hidden="1" customWidth="1"/>
    <col min="8706" max="8706" width="112.42578125" style="650" hidden="1" customWidth="1"/>
    <col min="8707" max="8707" width="24.140625" style="650" hidden="1" customWidth="1"/>
    <col min="8708" max="8709" width="0" style="650" hidden="1" customWidth="1"/>
    <col min="8710" max="8960" width="0" style="650" hidden="1"/>
    <col min="8961" max="8961" width="10.140625" style="650" hidden="1" customWidth="1"/>
    <col min="8962" max="8962" width="112.42578125" style="650" hidden="1" customWidth="1"/>
    <col min="8963" max="8963" width="24.140625" style="650" hidden="1" customWidth="1"/>
    <col min="8964" max="8965" width="0" style="650" hidden="1" customWidth="1"/>
    <col min="8966" max="9216" width="0" style="650" hidden="1"/>
    <col min="9217" max="9217" width="10.140625" style="650" hidden="1" customWidth="1"/>
    <col min="9218" max="9218" width="112.42578125" style="650" hidden="1" customWidth="1"/>
    <col min="9219" max="9219" width="24.140625" style="650" hidden="1" customWidth="1"/>
    <col min="9220" max="9221" width="0" style="650" hidden="1" customWidth="1"/>
    <col min="9222" max="9472" width="0" style="650" hidden="1"/>
    <col min="9473" max="9473" width="10.140625" style="650" hidden="1" customWidth="1"/>
    <col min="9474" max="9474" width="112.42578125" style="650" hidden="1" customWidth="1"/>
    <col min="9475" max="9475" width="24.140625" style="650" hidden="1" customWidth="1"/>
    <col min="9476" max="9477" width="0" style="650" hidden="1" customWidth="1"/>
    <col min="9478" max="9728" width="0" style="650" hidden="1"/>
    <col min="9729" max="9729" width="10.140625" style="650" hidden="1" customWidth="1"/>
    <col min="9730" max="9730" width="112.42578125" style="650" hidden="1" customWidth="1"/>
    <col min="9731" max="9731" width="24.140625" style="650" hidden="1" customWidth="1"/>
    <col min="9732" max="9733" width="0" style="650" hidden="1" customWidth="1"/>
    <col min="9734" max="9984" width="0" style="650" hidden="1"/>
    <col min="9985" max="9985" width="10.140625" style="650" hidden="1" customWidth="1"/>
    <col min="9986" max="9986" width="112.42578125" style="650" hidden="1" customWidth="1"/>
    <col min="9987" max="9987" width="24.140625" style="650" hidden="1" customWidth="1"/>
    <col min="9988" max="9989" width="0" style="650" hidden="1" customWidth="1"/>
    <col min="9990" max="10240" width="0" style="650" hidden="1"/>
    <col min="10241" max="10241" width="10.140625" style="650" hidden="1" customWidth="1"/>
    <col min="10242" max="10242" width="112.42578125" style="650" hidden="1" customWidth="1"/>
    <col min="10243" max="10243" width="24.140625" style="650" hidden="1" customWidth="1"/>
    <col min="10244" max="10245" width="0" style="650" hidden="1" customWidth="1"/>
    <col min="10246" max="10496" width="0" style="650" hidden="1"/>
    <col min="10497" max="10497" width="10.140625" style="650" hidden="1" customWidth="1"/>
    <col min="10498" max="10498" width="112.42578125" style="650" hidden="1" customWidth="1"/>
    <col min="10499" max="10499" width="24.140625" style="650" hidden="1" customWidth="1"/>
    <col min="10500" max="10501" width="0" style="650" hidden="1" customWidth="1"/>
    <col min="10502" max="10752" width="0" style="650" hidden="1"/>
    <col min="10753" max="10753" width="10.140625" style="650" hidden="1" customWidth="1"/>
    <col min="10754" max="10754" width="112.42578125" style="650" hidden="1" customWidth="1"/>
    <col min="10755" max="10755" width="24.140625" style="650" hidden="1" customWidth="1"/>
    <col min="10756" max="10757" width="0" style="650" hidden="1" customWidth="1"/>
    <col min="10758" max="11008" width="0" style="650" hidden="1"/>
    <col min="11009" max="11009" width="10.140625" style="650" hidden="1" customWidth="1"/>
    <col min="11010" max="11010" width="112.42578125" style="650" hidden="1" customWidth="1"/>
    <col min="11011" max="11011" width="24.140625" style="650" hidden="1" customWidth="1"/>
    <col min="11012" max="11013" width="0" style="650" hidden="1" customWidth="1"/>
    <col min="11014" max="11264" width="0" style="650" hidden="1"/>
    <col min="11265" max="11265" width="10.140625" style="650" hidden="1" customWidth="1"/>
    <col min="11266" max="11266" width="112.42578125" style="650" hidden="1" customWidth="1"/>
    <col min="11267" max="11267" width="24.140625" style="650" hidden="1" customWidth="1"/>
    <col min="11268" max="11269" width="0" style="650" hidden="1" customWidth="1"/>
    <col min="11270" max="11520" width="0" style="650" hidden="1"/>
    <col min="11521" max="11521" width="10.140625" style="650" hidden="1" customWidth="1"/>
    <col min="11522" max="11522" width="112.42578125" style="650" hidden="1" customWidth="1"/>
    <col min="11523" max="11523" width="24.140625" style="650" hidden="1" customWidth="1"/>
    <col min="11524" max="11525" width="0" style="650" hidden="1" customWidth="1"/>
    <col min="11526" max="11776" width="0" style="650" hidden="1"/>
    <col min="11777" max="11777" width="10.140625" style="650" hidden="1" customWidth="1"/>
    <col min="11778" max="11778" width="112.42578125" style="650" hidden="1" customWidth="1"/>
    <col min="11779" max="11779" width="24.140625" style="650" hidden="1" customWidth="1"/>
    <col min="11780" max="11781" width="0" style="650" hidden="1" customWidth="1"/>
    <col min="11782" max="12032" width="0" style="650" hidden="1"/>
    <col min="12033" max="12033" width="10.140625" style="650" hidden="1" customWidth="1"/>
    <col min="12034" max="12034" width="112.42578125" style="650" hidden="1" customWidth="1"/>
    <col min="12035" max="12035" width="24.140625" style="650" hidden="1" customWidth="1"/>
    <col min="12036" max="12037" width="0" style="650" hidden="1" customWidth="1"/>
    <col min="12038" max="12288" width="0" style="650" hidden="1"/>
    <col min="12289" max="12289" width="10.140625" style="650" hidden="1" customWidth="1"/>
    <col min="12290" max="12290" width="112.42578125" style="650" hidden="1" customWidth="1"/>
    <col min="12291" max="12291" width="24.140625" style="650" hidden="1" customWidth="1"/>
    <col min="12292" max="12293" width="0" style="650" hidden="1" customWidth="1"/>
    <col min="12294" max="12544" width="0" style="650" hidden="1"/>
    <col min="12545" max="12545" width="10.140625" style="650" hidden="1" customWidth="1"/>
    <col min="12546" max="12546" width="112.42578125" style="650" hidden="1" customWidth="1"/>
    <col min="12547" max="12547" width="24.140625" style="650" hidden="1" customWidth="1"/>
    <col min="12548" max="12549" width="0" style="650" hidden="1" customWidth="1"/>
    <col min="12550" max="12800" width="0" style="650" hidden="1"/>
    <col min="12801" max="12801" width="10.140625" style="650" hidden="1" customWidth="1"/>
    <col min="12802" max="12802" width="112.42578125" style="650" hidden="1" customWidth="1"/>
    <col min="12803" max="12803" width="24.140625" style="650" hidden="1" customWidth="1"/>
    <col min="12804" max="12805" width="0" style="650" hidden="1" customWidth="1"/>
    <col min="12806" max="13056" width="0" style="650" hidden="1"/>
    <col min="13057" max="13057" width="10.140625" style="650" hidden="1" customWidth="1"/>
    <col min="13058" max="13058" width="112.42578125" style="650" hidden="1" customWidth="1"/>
    <col min="13059" max="13059" width="24.140625" style="650" hidden="1" customWidth="1"/>
    <col min="13060" max="13061" width="0" style="650" hidden="1" customWidth="1"/>
    <col min="13062" max="13312" width="0" style="650" hidden="1"/>
    <col min="13313" max="13313" width="10.140625" style="650" hidden="1" customWidth="1"/>
    <col min="13314" max="13314" width="112.42578125" style="650" hidden="1" customWidth="1"/>
    <col min="13315" max="13315" width="24.140625" style="650" hidden="1" customWidth="1"/>
    <col min="13316" max="13317" width="0" style="650" hidden="1" customWidth="1"/>
    <col min="13318" max="13568" width="0" style="650" hidden="1"/>
    <col min="13569" max="13569" width="10.140625" style="650" hidden="1" customWidth="1"/>
    <col min="13570" max="13570" width="112.42578125" style="650" hidden="1" customWidth="1"/>
    <col min="13571" max="13571" width="24.140625" style="650" hidden="1" customWidth="1"/>
    <col min="13572" max="13573" width="0" style="650" hidden="1" customWidth="1"/>
    <col min="13574" max="13824" width="0" style="650" hidden="1"/>
    <col min="13825" max="13825" width="10.140625" style="650" hidden="1" customWidth="1"/>
    <col min="13826" max="13826" width="112.42578125" style="650" hidden="1" customWidth="1"/>
    <col min="13827" max="13827" width="24.140625" style="650" hidden="1" customWidth="1"/>
    <col min="13828" max="13829" width="0" style="650" hidden="1" customWidth="1"/>
    <col min="13830" max="14080" width="0" style="650" hidden="1"/>
    <col min="14081" max="14081" width="10.140625" style="650" hidden="1" customWidth="1"/>
    <col min="14082" max="14082" width="112.42578125" style="650" hidden="1" customWidth="1"/>
    <col min="14083" max="14083" width="24.140625" style="650" hidden="1" customWidth="1"/>
    <col min="14084" max="14085" width="0" style="650" hidden="1" customWidth="1"/>
    <col min="14086" max="14336" width="0" style="650" hidden="1"/>
    <col min="14337" max="14337" width="10.140625" style="650" hidden="1" customWidth="1"/>
    <col min="14338" max="14338" width="112.42578125" style="650" hidden="1" customWidth="1"/>
    <col min="14339" max="14339" width="24.140625" style="650" hidden="1" customWidth="1"/>
    <col min="14340" max="14341" width="0" style="650" hidden="1" customWidth="1"/>
    <col min="14342" max="14592" width="0" style="650" hidden="1"/>
    <col min="14593" max="14593" width="10.140625" style="650" hidden="1" customWidth="1"/>
    <col min="14594" max="14594" width="112.42578125" style="650" hidden="1" customWidth="1"/>
    <col min="14595" max="14595" width="24.140625" style="650" hidden="1" customWidth="1"/>
    <col min="14596" max="14597" width="0" style="650" hidden="1" customWidth="1"/>
    <col min="14598" max="14848" width="0" style="650" hidden="1"/>
    <col min="14849" max="14849" width="10.140625" style="650" hidden="1" customWidth="1"/>
    <col min="14850" max="14850" width="112.42578125" style="650" hidden="1" customWidth="1"/>
    <col min="14851" max="14851" width="24.140625" style="650" hidden="1" customWidth="1"/>
    <col min="14852" max="14853" width="0" style="650" hidden="1" customWidth="1"/>
    <col min="14854" max="15104" width="0" style="650" hidden="1"/>
    <col min="15105" max="15105" width="10.140625" style="650" hidden="1" customWidth="1"/>
    <col min="15106" max="15106" width="112.42578125" style="650" hidden="1" customWidth="1"/>
    <col min="15107" max="15107" width="24.140625" style="650" hidden="1" customWidth="1"/>
    <col min="15108" max="15109" width="0" style="650" hidden="1" customWidth="1"/>
    <col min="15110" max="15360" width="0" style="650" hidden="1"/>
    <col min="15361" max="15361" width="10.140625" style="650" hidden="1" customWidth="1"/>
    <col min="15362" max="15362" width="112.42578125" style="650" hidden="1" customWidth="1"/>
    <col min="15363" max="15363" width="24.140625" style="650" hidden="1" customWidth="1"/>
    <col min="15364" max="15365" width="0" style="650" hidden="1" customWidth="1"/>
    <col min="15366" max="15616" width="0" style="650" hidden="1"/>
    <col min="15617" max="15617" width="10.140625" style="650" hidden="1" customWidth="1"/>
    <col min="15618" max="15618" width="112.42578125" style="650" hidden="1" customWidth="1"/>
    <col min="15619" max="15619" width="24.140625" style="650" hidden="1" customWidth="1"/>
    <col min="15620" max="15621" width="0" style="650" hidden="1" customWidth="1"/>
    <col min="15622" max="15872" width="0" style="650" hidden="1"/>
    <col min="15873" max="15873" width="10.140625" style="650" hidden="1" customWidth="1"/>
    <col min="15874" max="15874" width="112.42578125" style="650" hidden="1" customWidth="1"/>
    <col min="15875" max="15875" width="24.140625" style="650" hidden="1" customWidth="1"/>
    <col min="15876" max="15877" width="0" style="650" hidden="1" customWidth="1"/>
    <col min="15878" max="16128" width="0" style="650" hidden="1"/>
    <col min="16129" max="16129" width="10.140625" style="650" hidden="1" customWidth="1"/>
    <col min="16130" max="16130" width="112.42578125" style="650" hidden="1" customWidth="1"/>
    <col min="16131" max="16131" width="24.140625" style="650" hidden="1" customWidth="1"/>
    <col min="16132" max="16133" width="0" style="650" hidden="1" customWidth="1"/>
    <col min="16134" max="16384" width="0" style="650" hidden="1"/>
  </cols>
  <sheetData>
    <row r="1" spans="1:5" s="645" customFormat="1" ht="33.75" customHeight="1">
      <c r="A1" s="644"/>
      <c r="B1" s="675" t="s">
        <v>608</v>
      </c>
      <c r="C1" s="675"/>
      <c r="D1" s="675"/>
      <c r="E1" s="675"/>
    </row>
    <row r="2" spans="1:5" s="645" customFormat="1" ht="29.25" customHeight="1">
      <c r="A2" s="644"/>
      <c r="B2" s="675" t="s">
        <v>609</v>
      </c>
      <c r="C2" s="675"/>
      <c r="D2" s="675"/>
      <c r="E2" s="675"/>
    </row>
    <row r="3" spans="1:5" s="645" customFormat="1" ht="27.75" customHeight="1">
      <c r="A3" s="644"/>
      <c r="B3" s="675" t="s">
        <v>2</v>
      </c>
      <c r="C3" s="675"/>
      <c r="D3" s="675"/>
      <c r="E3" s="675"/>
    </row>
    <row r="4" spans="1:5" s="647" customFormat="1" ht="41.25" customHeight="1">
      <c r="A4" s="646"/>
      <c r="B4" s="676" t="s">
        <v>610</v>
      </c>
      <c r="C4" s="676"/>
      <c r="D4" s="676"/>
      <c r="E4" s="676"/>
    </row>
    <row r="5" spans="1:5" s="647" customFormat="1" ht="6" customHeight="1">
      <c r="A5" s="648"/>
      <c r="B5" s="649"/>
      <c r="C5" s="649"/>
      <c r="D5" s="649"/>
      <c r="E5" s="649"/>
    </row>
    <row r="6" spans="1:5" ht="5.25" customHeight="1">
      <c r="B6" s="651"/>
      <c r="C6" s="650"/>
    </row>
    <row r="7" spans="1:5" ht="22.5" customHeight="1">
      <c r="B7" s="677"/>
      <c r="C7" s="677"/>
      <c r="D7" s="677"/>
      <c r="E7" s="652"/>
    </row>
    <row r="8" spans="1:5" ht="21.75" customHeight="1">
      <c r="A8" s="653"/>
      <c r="B8" s="654" t="s">
        <v>611</v>
      </c>
      <c r="C8" s="655"/>
      <c r="D8" s="655"/>
      <c r="E8" s="653"/>
    </row>
    <row r="9" spans="1:5" s="656" customFormat="1" ht="9.75" customHeight="1">
      <c r="B9" s="657"/>
      <c r="C9" s="658"/>
      <c r="D9" s="658"/>
    </row>
    <row r="10" spans="1:5" ht="21.75" customHeight="1">
      <c r="A10" s="659"/>
      <c r="B10" s="660" t="s">
        <v>612</v>
      </c>
      <c r="C10" s="661"/>
      <c r="D10" s="655"/>
      <c r="E10" s="653"/>
    </row>
    <row r="11" spans="1:5" ht="21.75" customHeight="1">
      <c r="B11" s="662" t="s">
        <v>613</v>
      </c>
      <c r="C11" s="663">
        <v>1</v>
      </c>
      <c r="D11" s="664"/>
    </row>
    <row r="12" spans="1:5" ht="21.75" customHeight="1">
      <c r="B12" s="662" t="s">
        <v>614</v>
      </c>
      <c r="C12" s="663">
        <v>2</v>
      </c>
      <c r="D12" s="664"/>
    </row>
    <row r="13" spans="1:5" ht="21.75" customHeight="1">
      <c r="B13" s="662" t="s">
        <v>615</v>
      </c>
      <c r="C13" s="665" t="s">
        <v>616</v>
      </c>
      <c r="D13" s="664"/>
    </row>
    <row r="14" spans="1:5" ht="21.75" customHeight="1">
      <c r="B14" s="662" t="s">
        <v>615</v>
      </c>
      <c r="C14" s="665" t="s">
        <v>617</v>
      </c>
      <c r="D14" s="664"/>
    </row>
    <row r="15" spans="1:5" ht="21.75" customHeight="1">
      <c r="B15" s="662" t="s">
        <v>618</v>
      </c>
      <c r="C15" s="663">
        <v>4</v>
      </c>
      <c r="D15" s="664"/>
    </row>
    <row r="16" spans="1:5" ht="21.75" customHeight="1">
      <c r="B16" s="662" t="s">
        <v>619</v>
      </c>
      <c r="C16" s="663">
        <v>5</v>
      </c>
      <c r="D16" s="664"/>
    </row>
    <row r="17" spans="1:5" s="653" customFormat="1" ht="21.75" customHeight="1">
      <c r="A17" s="659"/>
      <c r="B17" s="660" t="s">
        <v>620</v>
      </c>
      <c r="C17" s="661"/>
      <c r="D17" s="666"/>
      <c r="E17" s="667"/>
    </row>
    <row r="18" spans="1:5" s="653" customFormat="1" ht="21.75" customHeight="1">
      <c r="A18" s="650"/>
      <c r="B18" s="668" t="s">
        <v>621</v>
      </c>
      <c r="C18" s="663">
        <v>6</v>
      </c>
      <c r="D18" s="666"/>
      <c r="E18" s="667"/>
    </row>
    <row r="19" spans="1:5" s="653" customFormat="1" ht="21.75" customHeight="1">
      <c r="A19" s="650"/>
      <c r="B19" s="668" t="s">
        <v>622</v>
      </c>
      <c r="C19" s="663">
        <v>7</v>
      </c>
      <c r="D19" s="666"/>
      <c r="E19" s="667"/>
    </row>
    <row r="20" spans="1:5" s="653" customFormat="1" ht="21.75" customHeight="1">
      <c r="A20" s="650"/>
      <c r="B20" s="668" t="s">
        <v>623</v>
      </c>
      <c r="C20" s="663">
        <v>8</v>
      </c>
      <c r="D20" s="666"/>
      <c r="E20" s="667"/>
    </row>
    <row r="21" spans="1:5" s="653" customFormat="1" ht="21.75" customHeight="1">
      <c r="A21" s="650"/>
      <c r="B21" s="668" t="s">
        <v>624</v>
      </c>
      <c r="C21" s="663">
        <v>9</v>
      </c>
      <c r="D21" s="666"/>
      <c r="E21" s="667"/>
    </row>
    <row r="22" spans="1:5" s="653" customFormat="1" ht="21.75" customHeight="1">
      <c r="A22" s="650"/>
      <c r="B22" s="668" t="s">
        <v>625</v>
      </c>
      <c r="C22" s="663">
        <v>10</v>
      </c>
      <c r="D22" s="666"/>
      <c r="E22" s="667"/>
    </row>
    <row r="23" spans="1:5" s="653" customFormat="1" ht="21.75" customHeight="1">
      <c r="A23" s="650"/>
      <c r="B23" s="668" t="s">
        <v>626</v>
      </c>
      <c r="C23" s="663">
        <v>11</v>
      </c>
      <c r="D23" s="666"/>
      <c r="E23" s="667"/>
    </row>
    <row r="24" spans="1:5" s="653" customFormat="1" ht="21.75" customHeight="1">
      <c r="A24" s="650"/>
      <c r="B24" s="668" t="s">
        <v>627</v>
      </c>
      <c r="C24" s="665" t="s">
        <v>628</v>
      </c>
      <c r="D24" s="666"/>
      <c r="E24" s="667"/>
    </row>
    <row r="25" spans="1:5" s="653" customFormat="1" ht="21.75" customHeight="1">
      <c r="A25" s="650"/>
      <c r="B25" s="668" t="s">
        <v>627</v>
      </c>
      <c r="C25" s="665" t="s">
        <v>629</v>
      </c>
      <c r="D25" s="666"/>
      <c r="E25" s="667"/>
    </row>
    <row r="26" spans="1:5" s="653" customFormat="1" ht="21.75" customHeight="1">
      <c r="A26" s="650"/>
      <c r="B26" s="668" t="s">
        <v>627</v>
      </c>
      <c r="C26" s="665" t="s">
        <v>630</v>
      </c>
      <c r="D26" s="666"/>
      <c r="E26" s="667"/>
    </row>
    <row r="27" spans="1:5" s="653" customFormat="1" ht="21.75" customHeight="1">
      <c r="A27" s="650"/>
      <c r="B27" s="668" t="s">
        <v>627</v>
      </c>
      <c r="C27" s="665" t="s">
        <v>631</v>
      </c>
      <c r="D27" s="666"/>
      <c r="E27" s="667"/>
    </row>
    <row r="28" spans="1:5" s="653" customFormat="1" ht="21.75" customHeight="1">
      <c r="A28" s="650"/>
      <c r="B28" s="668" t="s">
        <v>627</v>
      </c>
      <c r="C28" s="665" t="s">
        <v>632</v>
      </c>
      <c r="D28" s="666"/>
      <c r="E28" s="667"/>
    </row>
    <row r="29" spans="1:5" s="653" customFormat="1" ht="21.75" customHeight="1">
      <c r="A29" s="650"/>
      <c r="B29" s="668" t="s">
        <v>633</v>
      </c>
      <c r="C29" s="665" t="s">
        <v>634</v>
      </c>
      <c r="D29" s="666"/>
      <c r="E29" s="667"/>
    </row>
    <row r="30" spans="1:5" s="653" customFormat="1" ht="21.75" customHeight="1">
      <c r="A30" s="650"/>
      <c r="B30" s="668" t="s">
        <v>633</v>
      </c>
      <c r="C30" s="665" t="s">
        <v>635</v>
      </c>
      <c r="D30" s="666"/>
      <c r="E30" s="667"/>
    </row>
    <row r="31" spans="1:5" s="653" customFormat="1" ht="21.75" customHeight="1">
      <c r="A31" s="650"/>
      <c r="B31" s="668" t="s">
        <v>633</v>
      </c>
      <c r="C31" s="665" t="s">
        <v>636</v>
      </c>
      <c r="D31" s="666"/>
      <c r="E31" s="667"/>
    </row>
    <row r="32" spans="1:5" s="653" customFormat="1" ht="21.75" customHeight="1">
      <c r="A32" s="650"/>
      <c r="B32" s="668" t="s">
        <v>633</v>
      </c>
      <c r="C32" s="665" t="s">
        <v>637</v>
      </c>
      <c r="D32" s="666"/>
      <c r="E32" s="667"/>
    </row>
    <row r="33" spans="1:5" s="653" customFormat="1" ht="21.75" customHeight="1">
      <c r="A33" s="650"/>
      <c r="B33" s="668" t="s">
        <v>633</v>
      </c>
      <c r="C33" s="665" t="s">
        <v>638</v>
      </c>
      <c r="D33" s="666"/>
      <c r="E33" s="667"/>
    </row>
    <row r="34" spans="1:5" s="653" customFormat="1" ht="21.75" customHeight="1">
      <c r="A34" s="650"/>
      <c r="B34" s="668" t="s">
        <v>633</v>
      </c>
      <c r="C34" s="665" t="s">
        <v>639</v>
      </c>
      <c r="D34" s="666"/>
      <c r="E34" s="667"/>
    </row>
    <row r="35" spans="1:5" s="653" customFormat="1" ht="21.75" customHeight="1">
      <c r="A35" s="650"/>
      <c r="B35" s="668" t="s">
        <v>640</v>
      </c>
      <c r="C35" s="665" t="s">
        <v>641</v>
      </c>
      <c r="D35" s="666"/>
      <c r="E35" s="667"/>
    </row>
    <row r="36" spans="1:5" s="653" customFormat="1" ht="21.75" customHeight="1">
      <c r="A36" s="650"/>
      <c r="B36" s="668" t="s">
        <v>642</v>
      </c>
      <c r="C36" s="665" t="s">
        <v>643</v>
      </c>
      <c r="D36" s="666"/>
      <c r="E36" s="667"/>
    </row>
    <row r="37" spans="1:5" s="653" customFormat="1" ht="21.75" customHeight="1">
      <c r="A37" s="650"/>
      <c r="B37" s="668" t="s">
        <v>642</v>
      </c>
      <c r="C37" s="665" t="s">
        <v>644</v>
      </c>
      <c r="D37" s="666"/>
      <c r="E37" s="667"/>
    </row>
    <row r="38" spans="1:5" s="653" customFormat="1" ht="21.75" customHeight="1">
      <c r="A38" s="650"/>
      <c r="B38" s="668" t="s">
        <v>642</v>
      </c>
      <c r="C38" s="665" t="s">
        <v>645</v>
      </c>
      <c r="D38" s="666"/>
      <c r="E38" s="667"/>
    </row>
    <row r="39" spans="1:5" s="653" customFormat="1" ht="21.75" customHeight="1">
      <c r="A39" s="650"/>
      <c r="B39" s="668" t="s">
        <v>642</v>
      </c>
      <c r="C39" s="665" t="s">
        <v>646</v>
      </c>
      <c r="D39" s="666"/>
      <c r="E39" s="667"/>
    </row>
    <row r="40" spans="1:5" s="653" customFormat="1" ht="21.75" customHeight="1">
      <c r="A40" s="650"/>
      <c r="B40" s="668" t="s">
        <v>647</v>
      </c>
      <c r="C40" s="665" t="s">
        <v>648</v>
      </c>
      <c r="D40" s="666"/>
      <c r="E40" s="667"/>
    </row>
    <row r="41" spans="1:5" s="653" customFormat="1" ht="21.75" customHeight="1">
      <c r="A41" s="650"/>
      <c r="B41" s="668" t="s">
        <v>647</v>
      </c>
      <c r="C41" s="665" t="s">
        <v>649</v>
      </c>
      <c r="D41" s="666"/>
      <c r="E41" s="667"/>
    </row>
    <row r="42" spans="1:5" s="653" customFormat="1" ht="21.75" customHeight="1">
      <c r="A42" s="650"/>
      <c r="B42" s="668" t="s">
        <v>647</v>
      </c>
      <c r="C42" s="665" t="s">
        <v>650</v>
      </c>
      <c r="D42" s="666"/>
      <c r="E42" s="667"/>
    </row>
    <row r="43" spans="1:5" s="653" customFormat="1" ht="21.75" customHeight="1">
      <c r="A43" s="650"/>
      <c r="B43" s="668" t="s">
        <v>647</v>
      </c>
      <c r="C43" s="665" t="s">
        <v>651</v>
      </c>
      <c r="D43" s="666"/>
      <c r="E43" s="667"/>
    </row>
    <row r="44" spans="1:5" s="653" customFormat="1" ht="21.75" customHeight="1">
      <c r="A44" s="650"/>
      <c r="B44" s="668" t="s">
        <v>647</v>
      </c>
      <c r="C44" s="665" t="s">
        <v>652</v>
      </c>
      <c r="D44" s="666"/>
      <c r="E44" s="667"/>
    </row>
    <row r="45" spans="1:5" s="653" customFormat="1" ht="21.75" customHeight="1">
      <c r="A45" s="650"/>
      <c r="B45" s="668" t="s">
        <v>653</v>
      </c>
      <c r="C45" s="663">
        <v>16</v>
      </c>
      <c r="D45" s="666"/>
      <c r="E45" s="667"/>
    </row>
    <row r="46" spans="1:5" s="653" customFormat="1" ht="21.75" customHeight="1">
      <c r="A46" s="650"/>
      <c r="B46" s="668" t="s">
        <v>654</v>
      </c>
      <c r="C46" s="663">
        <v>17</v>
      </c>
      <c r="D46" s="666"/>
      <c r="E46" s="667"/>
    </row>
    <row r="47" spans="1:5" s="653" customFormat="1" ht="21.75" customHeight="1">
      <c r="A47" s="650"/>
      <c r="B47" s="668" t="s">
        <v>655</v>
      </c>
      <c r="C47" s="665" t="s">
        <v>656</v>
      </c>
      <c r="D47" s="666"/>
      <c r="E47" s="667"/>
    </row>
    <row r="48" spans="1:5" s="653" customFormat="1" ht="21.75" customHeight="1">
      <c r="A48" s="650"/>
      <c r="B48" s="668" t="s">
        <v>655</v>
      </c>
      <c r="C48" s="665" t="s">
        <v>657</v>
      </c>
      <c r="D48" s="666"/>
      <c r="E48" s="667"/>
    </row>
    <row r="49" spans="1:5" s="653" customFormat="1" ht="21.75" customHeight="1">
      <c r="A49" s="650"/>
      <c r="B49" s="668" t="s">
        <v>655</v>
      </c>
      <c r="C49" s="665" t="s">
        <v>658</v>
      </c>
      <c r="D49" s="666"/>
      <c r="E49" s="667"/>
    </row>
    <row r="50" spans="1:5" s="653" customFormat="1" ht="21.75" customHeight="1">
      <c r="A50" s="650"/>
      <c r="B50" s="668" t="s">
        <v>655</v>
      </c>
      <c r="C50" s="665" t="s">
        <v>659</v>
      </c>
      <c r="D50" s="666"/>
      <c r="E50" s="667"/>
    </row>
    <row r="51" spans="1:5" s="653" customFormat="1" ht="21.75" customHeight="1">
      <c r="A51" s="650"/>
      <c r="B51" s="668" t="s">
        <v>655</v>
      </c>
      <c r="C51" s="665" t="s">
        <v>660</v>
      </c>
      <c r="D51" s="666"/>
      <c r="E51" s="667"/>
    </row>
    <row r="52" spans="1:5" s="653" customFormat="1" ht="21.75" customHeight="1">
      <c r="A52" s="650"/>
      <c r="B52" s="668" t="s">
        <v>655</v>
      </c>
      <c r="C52" s="665" t="s">
        <v>661</v>
      </c>
      <c r="D52" s="666"/>
      <c r="E52" s="667"/>
    </row>
    <row r="53" spans="1:5" s="653" customFormat="1" ht="21.75" customHeight="1">
      <c r="A53" s="650"/>
      <c r="B53" s="668" t="s">
        <v>655</v>
      </c>
      <c r="C53" s="665" t="s">
        <v>662</v>
      </c>
      <c r="D53" s="666"/>
      <c r="E53" s="667"/>
    </row>
    <row r="54" spans="1:5" s="653" customFormat="1" ht="21.75" customHeight="1">
      <c r="A54" s="650"/>
      <c r="B54" s="668" t="s">
        <v>663</v>
      </c>
      <c r="C54" s="665" t="s">
        <v>664</v>
      </c>
      <c r="D54" s="666"/>
      <c r="E54" s="667"/>
    </row>
    <row r="55" spans="1:5" s="653" customFormat="1" ht="21.75" customHeight="1">
      <c r="A55" s="650"/>
      <c r="B55" s="668" t="s">
        <v>665</v>
      </c>
      <c r="C55" s="663">
        <v>20</v>
      </c>
      <c r="D55" s="666"/>
      <c r="E55" s="667"/>
    </row>
    <row r="56" spans="1:5" s="653" customFormat="1" ht="21.75" customHeight="1">
      <c r="A56" s="650"/>
      <c r="B56" s="668" t="s">
        <v>666</v>
      </c>
      <c r="C56" s="663">
        <v>21</v>
      </c>
      <c r="D56" s="666"/>
      <c r="E56" s="667"/>
    </row>
    <row r="57" spans="1:5" s="653" customFormat="1" ht="21.75" customHeight="1">
      <c r="A57" s="650"/>
      <c r="B57" s="668" t="s">
        <v>667</v>
      </c>
      <c r="C57" s="665" t="s">
        <v>668</v>
      </c>
      <c r="D57" s="666"/>
      <c r="E57" s="667"/>
    </row>
    <row r="58" spans="1:5" s="653" customFormat="1" ht="21.75" customHeight="1">
      <c r="A58" s="650"/>
      <c r="B58" s="668" t="s">
        <v>667</v>
      </c>
      <c r="C58" s="665" t="s">
        <v>669</v>
      </c>
      <c r="D58" s="666"/>
      <c r="E58" s="667"/>
    </row>
    <row r="59" spans="1:5" s="653" customFormat="1" ht="21.75" customHeight="1">
      <c r="A59" s="650"/>
      <c r="B59" s="668" t="s">
        <v>667</v>
      </c>
      <c r="C59" s="665" t="s">
        <v>670</v>
      </c>
      <c r="D59" s="666"/>
      <c r="E59" s="667"/>
    </row>
    <row r="60" spans="1:5" s="653" customFormat="1" ht="21.75" customHeight="1">
      <c r="A60" s="650"/>
      <c r="B60" s="668" t="s">
        <v>667</v>
      </c>
      <c r="C60" s="665" t="s">
        <v>671</v>
      </c>
      <c r="D60" s="666"/>
      <c r="E60" s="667"/>
    </row>
    <row r="61" spans="1:5" s="653" customFormat="1" ht="21.75" customHeight="1">
      <c r="A61" s="650"/>
      <c r="B61" s="668" t="s">
        <v>667</v>
      </c>
      <c r="C61" s="665" t="s">
        <v>672</v>
      </c>
      <c r="D61" s="666"/>
      <c r="E61" s="667"/>
    </row>
    <row r="62" spans="1:5" ht="21.75" customHeight="1">
      <c r="B62" s="668" t="s">
        <v>667</v>
      </c>
      <c r="C62" s="665" t="s">
        <v>673</v>
      </c>
      <c r="D62" s="664"/>
    </row>
    <row r="63" spans="1:5" ht="21.75" customHeight="1">
      <c r="B63" s="668" t="s">
        <v>667</v>
      </c>
      <c r="C63" s="665" t="s">
        <v>674</v>
      </c>
      <c r="D63" s="664"/>
    </row>
    <row r="64" spans="1:5" s="653" customFormat="1" ht="21.75" customHeight="1">
      <c r="A64" s="659"/>
      <c r="B64" s="660" t="s">
        <v>675</v>
      </c>
      <c r="C64" s="661"/>
      <c r="D64" s="666"/>
      <c r="E64" s="667"/>
    </row>
    <row r="65" spans="2:4" ht="21" customHeight="1">
      <c r="B65" s="668" t="s">
        <v>676</v>
      </c>
      <c r="C65" s="669">
        <v>23</v>
      </c>
      <c r="D65" s="664"/>
    </row>
    <row r="66" spans="2:4" ht="21" customHeight="1">
      <c r="B66" s="668" t="s">
        <v>677</v>
      </c>
      <c r="C66" s="669">
        <v>24</v>
      </c>
      <c r="D66" s="664"/>
    </row>
    <row r="67" spans="2:4" ht="21" customHeight="1">
      <c r="B67" s="668" t="s">
        <v>678</v>
      </c>
      <c r="C67" s="669">
        <v>25</v>
      </c>
      <c r="D67" s="664"/>
    </row>
    <row r="68" spans="2:4" ht="21" customHeight="1">
      <c r="B68" s="668" t="s">
        <v>679</v>
      </c>
      <c r="C68" s="669">
        <v>26</v>
      </c>
      <c r="D68" s="664"/>
    </row>
    <row r="69" spans="2:4" ht="21" customHeight="1">
      <c r="B69" s="668" t="s">
        <v>680</v>
      </c>
      <c r="C69" s="669">
        <v>27</v>
      </c>
      <c r="D69" s="664"/>
    </row>
    <row r="70" spans="2:4" ht="21" customHeight="1">
      <c r="B70" s="668" t="s">
        <v>681</v>
      </c>
      <c r="C70" s="669">
        <v>28</v>
      </c>
      <c r="D70" s="664"/>
    </row>
    <row r="71" spans="2:4" ht="21" customHeight="1">
      <c r="B71" s="668" t="s">
        <v>682</v>
      </c>
      <c r="C71" s="669">
        <v>29</v>
      </c>
      <c r="D71" s="664"/>
    </row>
    <row r="72" spans="2:4" ht="21" customHeight="1">
      <c r="B72" s="668" t="s">
        <v>683</v>
      </c>
      <c r="C72" s="670" t="s">
        <v>684</v>
      </c>
      <c r="D72" s="664"/>
    </row>
    <row r="73" spans="2:4" ht="21" customHeight="1">
      <c r="B73" s="668" t="s">
        <v>683</v>
      </c>
      <c r="C73" s="670" t="s">
        <v>685</v>
      </c>
      <c r="D73" s="664"/>
    </row>
    <row r="74" spans="2:4" ht="21" customHeight="1">
      <c r="B74" s="668" t="s">
        <v>686</v>
      </c>
      <c r="C74" s="670" t="s">
        <v>687</v>
      </c>
      <c r="D74" s="664"/>
    </row>
    <row r="75" spans="2:4" ht="21" customHeight="1">
      <c r="B75" s="668" t="s">
        <v>686</v>
      </c>
      <c r="C75" s="670" t="s">
        <v>688</v>
      </c>
    </row>
    <row r="76" spans="2:4" ht="21" customHeight="1">
      <c r="B76" s="668" t="s">
        <v>689</v>
      </c>
      <c r="C76" s="670" t="s">
        <v>690</v>
      </c>
    </row>
    <row r="77" spans="2:4" ht="21" customHeight="1">
      <c r="B77" s="668" t="s">
        <v>689</v>
      </c>
      <c r="C77" s="670" t="s">
        <v>691</v>
      </c>
    </row>
    <row r="78" spans="2:4" ht="21" customHeight="1">
      <c r="B78" s="668" t="s">
        <v>692</v>
      </c>
      <c r="C78" s="670" t="s">
        <v>693</v>
      </c>
    </row>
    <row r="79" spans="2:4" ht="21" customHeight="1">
      <c r="B79" s="668" t="s">
        <v>692</v>
      </c>
      <c r="C79" s="670" t="s">
        <v>694</v>
      </c>
    </row>
    <row r="80" spans="2:4" ht="21" customHeight="1">
      <c r="B80" s="668" t="s">
        <v>695</v>
      </c>
      <c r="C80" s="670" t="s">
        <v>696</v>
      </c>
    </row>
    <row r="81" spans="1:3" ht="21" customHeight="1">
      <c r="B81" s="668" t="s">
        <v>695</v>
      </c>
      <c r="C81" s="670" t="s">
        <v>697</v>
      </c>
    </row>
    <row r="82" spans="1:3" ht="21" customHeight="1">
      <c r="B82" s="668" t="s">
        <v>698</v>
      </c>
      <c r="C82" s="670" t="s">
        <v>699</v>
      </c>
    </row>
    <row r="83" spans="1:3" ht="21" customHeight="1">
      <c r="B83" s="668" t="s">
        <v>698</v>
      </c>
      <c r="C83" s="670" t="s">
        <v>700</v>
      </c>
    </row>
    <row r="84" spans="1:3" ht="21" customHeight="1">
      <c r="B84" s="668" t="s">
        <v>701</v>
      </c>
      <c r="C84" s="670" t="s">
        <v>702</v>
      </c>
    </row>
    <row r="85" spans="1:3" ht="21" customHeight="1">
      <c r="B85" s="668" t="s">
        <v>701</v>
      </c>
      <c r="C85" s="670" t="s">
        <v>703</v>
      </c>
    </row>
    <row r="86" spans="1:3" ht="21" customHeight="1">
      <c r="B86" s="668" t="s">
        <v>704</v>
      </c>
      <c r="C86" s="669">
        <v>37</v>
      </c>
    </row>
    <row r="87" spans="1:3" ht="21" customHeight="1">
      <c r="B87" s="668" t="s">
        <v>705</v>
      </c>
      <c r="C87" s="669">
        <v>38</v>
      </c>
    </row>
    <row r="88" spans="1:3" ht="21" customHeight="1">
      <c r="B88" s="668" t="s">
        <v>706</v>
      </c>
      <c r="C88" s="669">
        <v>39</v>
      </c>
    </row>
    <row r="89" spans="1:3" ht="21" customHeight="1">
      <c r="B89" s="668" t="s">
        <v>707</v>
      </c>
      <c r="C89" s="669">
        <v>40</v>
      </c>
    </row>
    <row r="90" spans="1:3" ht="21" customHeight="1">
      <c r="B90" s="668" t="s">
        <v>708</v>
      </c>
      <c r="C90" s="669">
        <v>41</v>
      </c>
    </row>
    <row r="91" spans="1:3" ht="21" customHeight="1">
      <c r="B91" s="668" t="s">
        <v>709</v>
      </c>
      <c r="C91" s="669">
        <v>42</v>
      </c>
    </row>
    <row r="92" spans="1:3" ht="21" customHeight="1">
      <c r="B92" s="668" t="s">
        <v>710</v>
      </c>
      <c r="C92" s="669">
        <v>43</v>
      </c>
    </row>
    <row r="93" spans="1:3" ht="21" customHeight="1">
      <c r="B93" s="668"/>
      <c r="C93" s="669"/>
    </row>
    <row r="94" spans="1:3" ht="21" customHeight="1">
      <c r="A94" s="653"/>
      <c r="B94" s="654" t="s">
        <v>711</v>
      </c>
      <c r="C94" s="655"/>
    </row>
    <row r="95" spans="1:3" ht="21" customHeight="1">
      <c r="A95" s="656"/>
      <c r="B95" s="668" t="s">
        <v>712</v>
      </c>
      <c r="C95" s="669">
        <v>44</v>
      </c>
    </row>
    <row r="96" spans="1:3" ht="21" customHeight="1">
      <c r="B96" s="668" t="s">
        <v>713</v>
      </c>
      <c r="C96" s="669">
        <v>45</v>
      </c>
    </row>
    <row r="97" spans="1:3" ht="21" customHeight="1">
      <c r="B97" s="668" t="s">
        <v>714</v>
      </c>
      <c r="C97" s="671">
        <v>46</v>
      </c>
    </row>
    <row r="98" spans="1:3" ht="21" customHeight="1">
      <c r="B98" s="668" t="s">
        <v>715</v>
      </c>
      <c r="C98" s="671">
        <v>47</v>
      </c>
    </row>
    <row r="99" spans="1:3" ht="21" customHeight="1">
      <c r="B99" s="668" t="s">
        <v>716</v>
      </c>
      <c r="C99" s="671">
        <v>48</v>
      </c>
    </row>
    <row r="100" spans="1:3" ht="21" customHeight="1">
      <c r="B100" s="668" t="s">
        <v>717</v>
      </c>
      <c r="C100" s="671">
        <v>49</v>
      </c>
    </row>
    <row r="101" spans="1:3" ht="21" customHeight="1"/>
    <row r="102" spans="1:3" ht="21" customHeight="1">
      <c r="A102" s="653"/>
      <c r="B102" s="654" t="s">
        <v>559</v>
      </c>
      <c r="C102" s="655"/>
    </row>
    <row r="103" spans="1:3" ht="21" customHeight="1">
      <c r="A103" s="656"/>
      <c r="B103" s="668" t="s">
        <v>718</v>
      </c>
      <c r="C103" s="671">
        <v>50</v>
      </c>
    </row>
    <row r="104" spans="1:3" ht="21" customHeight="1">
      <c r="B104" s="668" t="s">
        <v>719</v>
      </c>
      <c r="C104" s="671">
        <v>50</v>
      </c>
    </row>
    <row r="105" spans="1:3" ht="21" customHeight="1">
      <c r="B105" s="668" t="s">
        <v>720</v>
      </c>
      <c r="C105" s="671">
        <v>50</v>
      </c>
    </row>
    <row r="106" spans="1:3" ht="21" customHeight="1">
      <c r="B106" s="668" t="s">
        <v>721</v>
      </c>
      <c r="C106" s="671">
        <v>51</v>
      </c>
    </row>
    <row r="107" spans="1:3" ht="21" customHeight="1">
      <c r="B107" s="668" t="s">
        <v>722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Print_Area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9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7"/>
  <sheetViews>
    <sheetView zoomScale="85" zoomScaleNormal="85" workbookViewId="0">
      <selection activeCell="A4" sqref="A4:K4"/>
    </sheetView>
  </sheetViews>
  <sheetFormatPr defaultRowHeight="15"/>
  <cols>
    <col min="1" max="1" width="36.42578125" style="37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10" customWidth="1"/>
    <col min="14" max="14" width="18" customWidth="1"/>
    <col min="15" max="15" width="15.42578125" bestFit="1" customWidth="1"/>
    <col min="255" max="255" width="16.42578125" customWidth="1"/>
    <col min="257" max="257" width="36.42578125" customWidth="1"/>
    <col min="258" max="259" width="16.7109375" customWidth="1"/>
    <col min="260" max="260" width="18.85546875" customWidth="1"/>
    <col min="261" max="261" width="16.7109375" customWidth="1"/>
    <col min="262" max="262" width="16.140625" customWidth="1"/>
    <col min="263" max="263" width="16.28515625" customWidth="1"/>
    <col min="264" max="264" width="16.7109375" customWidth="1"/>
    <col min="265" max="266" width="15.5703125" customWidth="1"/>
    <col min="267" max="267" width="16.7109375" customWidth="1"/>
    <col min="268" max="268" width="10.28515625" customWidth="1"/>
    <col min="269" max="269" width="4.42578125" customWidth="1"/>
    <col min="270" max="270" width="18" customWidth="1"/>
    <col min="271" max="271" width="15.42578125" bestFit="1" customWidth="1"/>
    <col min="511" max="511" width="16.42578125" customWidth="1"/>
    <col min="513" max="513" width="36.42578125" customWidth="1"/>
    <col min="514" max="515" width="16.7109375" customWidth="1"/>
    <col min="516" max="516" width="18.85546875" customWidth="1"/>
    <col min="517" max="517" width="16.7109375" customWidth="1"/>
    <col min="518" max="518" width="16.140625" customWidth="1"/>
    <col min="519" max="519" width="16.28515625" customWidth="1"/>
    <col min="520" max="520" width="16.7109375" customWidth="1"/>
    <col min="521" max="522" width="15.5703125" customWidth="1"/>
    <col min="523" max="523" width="16.7109375" customWidth="1"/>
    <col min="524" max="524" width="10.28515625" customWidth="1"/>
    <col min="525" max="525" width="4.42578125" customWidth="1"/>
    <col min="526" max="526" width="18" customWidth="1"/>
    <col min="527" max="527" width="15.42578125" bestFit="1" customWidth="1"/>
    <col min="767" max="767" width="16.42578125" customWidth="1"/>
    <col min="769" max="769" width="36.42578125" customWidth="1"/>
    <col min="770" max="771" width="16.7109375" customWidth="1"/>
    <col min="772" max="772" width="18.85546875" customWidth="1"/>
    <col min="773" max="773" width="16.7109375" customWidth="1"/>
    <col min="774" max="774" width="16.140625" customWidth="1"/>
    <col min="775" max="775" width="16.28515625" customWidth="1"/>
    <col min="776" max="776" width="16.7109375" customWidth="1"/>
    <col min="777" max="778" width="15.5703125" customWidth="1"/>
    <col min="779" max="779" width="16.7109375" customWidth="1"/>
    <col min="780" max="780" width="10.28515625" customWidth="1"/>
    <col min="781" max="781" width="4.42578125" customWidth="1"/>
    <col min="782" max="782" width="18" customWidth="1"/>
    <col min="783" max="783" width="15.42578125" bestFit="1" customWidth="1"/>
    <col min="1023" max="1023" width="16.42578125" customWidth="1"/>
    <col min="1025" max="1025" width="36.42578125" customWidth="1"/>
    <col min="1026" max="1027" width="16.7109375" customWidth="1"/>
    <col min="1028" max="1028" width="18.85546875" customWidth="1"/>
    <col min="1029" max="1029" width="16.7109375" customWidth="1"/>
    <col min="1030" max="1030" width="16.140625" customWidth="1"/>
    <col min="1031" max="1031" width="16.28515625" customWidth="1"/>
    <col min="1032" max="1032" width="16.7109375" customWidth="1"/>
    <col min="1033" max="1034" width="15.5703125" customWidth="1"/>
    <col min="1035" max="1035" width="16.7109375" customWidth="1"/>
    <col min="1036" max="1036" width="10.28515625" customWidth="1"/>
    <col min="1037" max="1037" width="4.42578125" customWidth="1"/>
    <col min="1038" max="1038" width="18" customWidth="1"/>
    <col min="1039" max="1039" width="15.42578125" bestFit="1" customWidth="1"/>
    <col min="1279" max="1279" width="16.42578125" customWidth="1"/>
    <col min="1281" max="1281" width="36.42578125" customWidth="1"/>
    <col min="1282" max="1283" width="16.7109375" customWidth="1"/>
    <col min="1284" max="1284" width="18.85546875" customWidth="1"/>
    <col min="1285" max="1285" width="16.7109375" customWidth="1"/>
    <col min="1286" max="1286" width="16.140625" customWidth="1"/>
    <col min="1287" max="1287" width="16.28515625" customWidth="1"/>
    <col min="1288" max="1288" width="16.7109375" customWidth="1"/>
    <col min="1289" max="1290" width="15.5703125" customWidth="1"/>
    <col min="1291" max="1291" width="16.7109375" customWidth="1"/>
    <col min="1292" max="1292" width="10.28515625" customWidth="1"/>
    <col min="1293" max="1293" width="4.42578125" customWidth="1"/>
    <col min="1294" max="1294" width="18" customWidth="1"/>
    <col min="1295" max="1295" width="15.42578125" bestFit="1" customWidth="1"/>
    <col min="1535" max="1535" width="16.42578125" customWidth="1"/>
    <col min="1537" max="1537" width="36.42578125" customWidth="1"/>
    <col min="1538" max="1539" width="16.7109375" customWidth="1"/>
    <col min="1540" max="1540" width="18.85546875" customWidth="1"/>
    <col min="1541" max="1541" width="16.7109375" customWidth="1"/>
    <col min="1542" max="1542" width="16.140625" customWidth="1"/>
    <col min="1543" max="1543" width="16.28515625" customWidth="1"/>
    <col min="1544" max="1544" width="16.7109375" customWidth="1"/>
    <col min="1545" max="1546" width="15.5703125" customWidth="1"/>
    <col min="1547" max="1547" width="16.7109375" customWidth="1"/>
    <col min="1548" max="1548" width="10.28515625" customWidth="1"/>
    <col min="1549" max="1549" width="4.42578125" customWidth="1"/>
    <col min="1550" max="1550" width="18" customWidth="1"/>
    <col min="1551" max="1551" width="15.42578125" bestFit="1" customWidth="1"/>
    <col min="1791" max="1791" width="16.42578125" customWidth="1"/>
    <col min="1793" max="1793" width="36.42578125" customWidth="1"/>
    <col min="1794" max="1795" width="16.7109375" customWidth="1"/>
    <col min="1796" max="1796" width="18.85546875" customWidth="1"/>
    <col min="1797" max="1797" width="16.7109375" customWidth="1"/>
    <col min="1798" max="1798" width="16.140625" customWidth="1"/>
    <col min="1799" max="1799" width="16.28515625" customWidth="1"/>
    <col min="1800" max="1800" width="16.7109375" customWidth="1"/>
    <col min="1801" max="1802" width="15.5703125" customWidth="1"/>
    <col min="1803" max="1803" width="16.7109375" customWidth="1"/>
    <col min="1804" max="1804" width="10.28515625" customWidth="1"/>
    <col min="1805" max="1805" width="4.42578125" customWidth="1"/>
    <col min="1806" max="1806" width="18" customWidth="1"/>
    <col min="1807" max="1807" width="15.42578125" bestFit="1" customWidth="1"/>
    <col min="2047" max="2047" width="16.42578125" customWidth="1"/>
    <col min="2049" max="2049" width="36.42578125" customWidth="1"/>
    <col min="2050" max="2051" width="16.7109375" customWidth="1"/>
    <col min="2052" max="2052" width="18.85546875" customWidth="1"/>
    <col min="2053" max="2053" width="16.7109375" customWidth="1"/>
    <col min="2054" max="2054" width="16.140625" customWidth="1"/>
    <col min="2055" max="2055" width="16.28515625" customWidth="1"/>
    <col min="2056" max="2056" width="16.7109375" customWidth="1"/>
    <col min="2057" max="2058" width="15.5703125" customWidth="1"/>
    <col min="2059" max="2059" width="16.7109375" customWidth="1"/>
    <col min="2060" max="2060" width="10.28515625" customWidth="1"/>
    <col min="2061" max="2061" width="4.42578125" customWidth="1"/>
    <col min="2062" max="2062" width="18" customWidth="1"/>
    <col min="2063" max="2063" width="15.42578125" bestFit="1" customWidth="1"/>
    <col min="2303" max="2303" width="16.42578125" customWidth="1"/>
    <col min="2305" max="2305" width="36.42578125" customWidth="1"/>
    <col min="2306" max="2307" width="16.7109375" customWidth="1"/>
    <col min="2308" max="2308" width="18.85546875" customWidth="1"/>
    <col min="2309" max="2309" width="16.7109375" customWidth="1"/>
    <col min="2310" max="2310" width="16.140625" customWidth="1"/>
    <col min="2311" max="2311" width="16.28515625" customWidth="1"/>
    <col min="2312" max="2312" width="16.7109375" customWidth="1"/>
    <col min="2313" max="2314" width="15.5703125" customWidth="1"/>
    <col min="2315" max="2315" width="16.7109375" customWidth="1"/>
    <col min="2316" max="2316" width="10.28515625" customWidth="1"/>
    <col min="2317" max="2317" width="4.42578125" customWidth="1"/>
    <col min="2318" max="2318" width="18" customWidth="1"/>
    <col min="2319" max="2319" width="15.42578125" bestFit="1" customWidth="1"/>
    <col min="2559" max="2559" width="16.42578125" customWidth="1"/>
    <col min="2561" max="2561" width="36.42578125" customWidth="1"/>
    <col min="2562" max="2563" width="16.7109375" customWidth="1"/>
    <col min="2564" max="2564" width="18.85546875" customWidth="1"/>
    <col min="2565" max="2565" width="16.7109375" customWidth="1"/>
    <col min="2566" max="2566" width="16.140625" customWidth="1"/>
    <col min="2567" max="2567" width="16.28515625" customWidth="1"/>
    <col min="2568" max="2568" width="16.7109375" customWidth="1"/>
    <col min="2569" max="2570" width="15.5703125" customWidth="1"/>
    <col min="2571" max="2571" width="16.7109375" customWidth="1"/>
    <col min="2572" max="2572" width="10.28515625" customWidth="1"/>
    <col min="2573" max="2573" width="4.42578125" customWidth="1"/>
    <col min="2574" max="2574" width="18" customWidth="1"/>
    <col min="2575" max="2575" width="15.42578125" bestFit="1" customWidth="1"/>
    <col min="2815" max="2815" width="16.42578125" customWidth="1"/>
    <col min="2817" max="2817" width="36.42578125" customWidth="1"/>
    <col min="2818" max="2819" width="16.7109375" customWidth="1"/>
    <col min="2820" max="2820" width="18.85546875" customWidth="1"/>
    <col min="2821" max="2821" width="16.7109375" customWidth="1"/>
    <col min="2822" max="2822" width="16.140625" customWidth="1"/>
    <col min="2823" max="2823" width="16.28515625" customWidth="1"/>
    <col min="2824" max="2824" width="16.7109375" customWidth="1"/>
    <col min="2825" max="2826" width="15.5703125" customWidth="1"/>
    <col min="2827" max="2827" width="16.7109375" customWidth="1"/>
    <col min="2828" max="2828" width="10.28515625" customWidth="1"/>
    <col min="2829" max="2829" width="4.42578125" customWidth="1"/>
    <col min="2830" max="2830" width="18" customWidth="1"/>
    <col min="2831" max="2831" width="15.42578125" bestFit="1" customWidth="1"/>
    <col min="3071" max="3071" width="16.42578125" customWidth="1"/>
    <col min="3073" max="3073" width="36.42578125" customWidth="1"/>
    <col min="3074" max="3075" width="16.7109375" customWidth="1"/>
    <col min="3076" max="3076" width="18.85546875" customWidth="1"/>
    <col min="3077" max="3077" width="16.7109375" customWidth="1"/>
    <col min="3078" max="3078" width="16.140625" customWidth="1"/>
    <col min="3079" max="3079" width="16.28515625" customWidth="1"/>
    <col min="3080" max="3080" width="16.7109375" customWidth="1"/>
    <col min="3081" max="3082" width="15.5703125" customWidth="1"/>
    <col min="3083" max="3083" width="16.7109375" customWidth="1"/>
    <col min="3084" max="3084" width="10.28515625" customWidth="1"/>
    <col min="3085" max="3085" width="4.42578125" customWidth="1"/>
    <col min="3086" max="3086" width="18" customWidth="1"/>
    <col min="3087" max="3087" width="15.42578125" bestFit="1" customWidth="1"/>
    <col min="3327" max="3327" width="16.42578125" customWidth="1"/>
    <col min="3329" max="3329" width="36.42578125" customWidth="1"/>
    <col min="3330" max="3331" width="16.7109375" customWidth="1"/>
    <col min="3332" max="3332" width="18.85546875" customWidth="1"/>
    <col min="3333" max="3333" width="16.7109375" customWidth="1"/>
    <col min="3334" max="3334" width="16.140625" customWidth="1"/>
    <col min="3335" max="3335" width="16.28515625" customWidth="1"/>
    <col min="3336" max="3336" width="16.7109375" customWidth="1"/>
    <col min="3337" max="3338" width="15.5703125" customWidth="1"/>
    <col min="3339" max="3339" width="16.7109375" customWidth="1"/>
    <col min="3340" max="3340" width="10.28515625" customWidth="1"/>
    <col min="3341" max="3341" width="4.42578125" customWidth="1"/>
    <col min="3342" max="3342" width="18" customWidth="1"/>
    <col min="3343" max="3343" width="15.42578125" bestFit="1" customWidth="1"/>
    <col min="3583" max="3583" width="16.42578125" customWidth="1"/>
    <col min="3585" max="3585" width="36.42578125" customWidth="1"/>
    <col min="3586" max="3587" width="16.7109375" customWidth="1"/>
    <col min="3588" max="3588" width="18.85546875" customWidth="1"/>
    <col min="3589" max="3589" width="16.7109375" customWidth="1"/>
    <col min="3590" max="3590" width="16.140625" customWidth="1"/>
    <col min="3591" max="3591" width="16.28515625" customWidth="1"/>
    <col min="3592" max="3592" width="16.7109375" customWidth="1"/>
    <col min="3593" max="3594" width="15.5703125" customWidth="1"/>
    <col min="3595" max="3595" width="16.7109375" customWidth="1"/>
    <col min="3596" max="3596" width="10.28515625" customWidth="1"/>
    <col min="3597" max="3597" width="4.42578125" customWidth="1"/>
    <col min="3598" max="3598" width="18" customWidth="1"/>
    <col min="3599" max="3599" width="15.42578125" bestFit="1" customWidth="1"/>
    <col min="3839" max="3839" width="16.42578125" customWidth="1"/>
    <col min="3841" max="3841" width="36.42578125" customWidth="1"/>
    <col min="3842" max="3843" width="16.7109375" customWidth="1"/>
    <col min="3844" max="3844" width="18.85546875" customWidth="1"/>
    <col min="3845" max="3845" width="16.7109375" customWidth="1"/>
    <col min="3846" max="3846" width="16.140625" customWidth="1"/>
    <col min="3847" max="3847" width="16.28515625" customWidth="1"/>
    <col min="3848" max="3848" width="16.7109375" customWidth="1"/>
    <col min="3849" max="3850" width="15.5703125" customWidth="1"/>
    <col min="3851" max="3851" width="16.7109375" customWidth="1"/>
    <col min="3852" max="3852" width="10.28515625" customWidth="1"/>
    <col min="3853" max="3853" width="4.42578125" customWidth="1"/>
    <col min="3854" max="3854" width="18" customWidth="1"/>
    <col min="3855" max="3855" width="15.42578125" bestFit="1" customWidth="1"/>
    <col min="4095" max="4095" width="16.42578125" customWidth="1"/>
    <col min="4097" max="4097" width="36.42578125" customWidth="1"/>
    <col min="4098" max="4099" width="16.7109375" customWidth="1"/>
    <col min="4100" max="4100" width="18.85546875" customWidth="1"/>
    <col min="4101" max="4101" width="16.7109375" customWidth="1"/>
    <col min="4102" max="4102" width="16.140625" customWidth="1"/>
    <col min="4103" max="4103" width="16.28515625" customWidth="1"/>
    <col min="4104" max="4104" width="16.7109375" customWidth="1"/>
    <col min="4105" max="4106" width="15.5703125" customWidth="1"/>
    <col min="4107" max="4107" width="16.7109375" customWidth="1"/>
    <col min="4108" max="4108" width="10.28515625" customWidth="1"/>
    <col min="4109" max="4109" width="4.42578125" customWidth="1"/>
    <col min="4110" max="4110" width="18" customWidth="1"/>
    <col min="4111" max="4111" width="15.42578125" bestFit="1" customWidth="1"/>
    <col min="4351" max="4351" width="16.42578125" customWidth="1"/>
    <col min="4353" max="4353" width="36.42578125" customWidth="1"/>
    <col min="4354" max="4355" width="16.7109375" customWidth="1"/>
    <col min="4356" max="4356" width="18.85546875" customWidth="1"/>
    <col min="4357" max="4357" width="16.7109375" customWidth="1"/>
    <col min="4358" max="4358" width="16.140625" customWidth="1"/>
    <col min="4359" max="4359" width="16.28515625" customWidth="1"/>
    <col min="4360" max="4360" width="16.7109375" customWidth="1"/>
    <col min="4361" max="4362" width="15.5703125" customWidth="1"/>
    <col min="4363" max="4363" width="16.7109375" customWidth="1"/>
    <col min="4364" max="4364" width="10.28515625" customWidth="1"/>
    <col min="4365" max="4365" width="4.42578125" customWidth="1"/>
    <col min="4366" max="4366" width="18" customWidth="1"/>
    <col min="4367" max="4367" width="15.42578125" bestFit="1" customWidth="1"/>
    <col min="4607" max="4607" width="16.42578125" customWidth="1"/>
    <col min="4609" max="4609" width="36.42578125" customWidth="1"/>
    <col min="4610" max="4611" width="16.7109375" customWidth="1"/>
    <col min="4612" max="4612" width="18.85546875" customWidth="1"/>
    <col min="4613" max="4613" width="16.7109375" customWidth="1"/>
    <col min="4614" max="4614" width="16.140625" customWidth="1"/>
    <col min="4615" max="4615" width="16.28515625" customWidth="1"/>
    <col min="4616" max="4616" width="16.7109375" customWidth="1"/>
    <col min="4617" max="4618" width="15.5703125" customWidth="1"/>
    <col min="4619" max="4619" width="16.7109375" customWidth="1"/>
    <col min="4620" max="4620" width="10.28515625" customWidth="1"/>
    <col min="4621" max="4621" width="4.42578125" customWidth="1"/>
    <col min="4622" max="4622" width="18" customWidth="1"/>
    <col min="4623" max="4623" width="15.42578125" bestFit="1" customWidth="1"/>
    <col min="4863" max="4863" width="16.42578125" customWidth="1"/>
    <col min="4865" max="4865" width="36.42578125" customWidth="1"/>
    <col min="4866" max="4867" width="16.7109375" customWidth="1"/>
    <col min="4868" max="4868" width="18.85546875" customWidth="1"/>
    <col min="4869" max="4869" width="16.7109375" customWidth="1"/>
    <col min="4870" max="4870" width="16.140625" customWidth="1"/>
    <col min="4871" max="4871" width="16.28515625" customWidth="1"/>
    <col min="4872" max="4872" width="16.7109375" customWidth="1"/>
    <col min="4873" max="4874" width="15.5703125" customWidth="1"/>
    <col min="4875" max="4875" width="16.7109375" customWidth="1"/>
    <col min="4876" max="4876" width="10.28515625" customWidth="1"/>
    <col min="4877" max="4877" width="4.42578125" customWidth="1"/>
    <col min="4878" max="4878" width="18" customWidth="1"/>
    <col min="4879" max="4879" width="15.42578125" bestFit="1" customWidth="1"/>
    <col min="5119" max="5119" width="16.42578125" customWidth="1"/>
    <col min="5121" max="5121" width="36.42578125" customWidth="1"/>
    <col min="5122" max="5123" width="16.7109375" customWidth="1"/>
    <col min="5124" max="5124" width="18.85546875" customWidth="1"/>
    <col min="5125" max="5125" width="16.7109375" customWidth="1"/>
    <col min="5126" max="5126" width="16.140625" customWidth="1"/>
    <col min="5127" max="5127" width="16.28515625" customWidth="1"/>
    <col min="5128" max="5128" width="16.7109375" customWidth="1"/>
    <col min="5129" max="5130" width="15.5703125" customWidth="1"/>
    <col min="5131" max="5131" width="16.7109375" customWidth="1"/>
    <col min="5132" max="5132" width="10.28515625" customWidth="1"/>
    <col min="5133" max="5133" width="4.42578125" customWidth="1"/>
    <col min="5134" max="5134" width="18" customWidth="1"/>
    <col min="5135" max="5135" width="15.42578125" bestFit="1" customWidth="1"/>
    <col min="5375" max="5375" width="16.42578125" customWidth="1"/>
    <col min="5377" max="5377" width="36.42578125" customWidth="1"/>
    <col min="5378" max="5379" width="16.7109375" customWidth="1"/>
    <col min="5380" max="5380" width="18.85546875" customWidth="1"/>
    <col min="5381" max="5381" width="16.7109375" customWidth="1"/>
    <col min="5382" max="5382" width="16.140625" customWidth="1"/>
    <col min="5383" max="5383" width="16.28515625" customWidth="1"/>
    <col min="5384" max="5384" width="16.7109375" customWidth="1"/>
    <col min="5385" max="5386" width="15.5703125" customWidth="1"/>
    <col min="5387" max="5387" width="16.7109375" customWidth="1"/>
    <col min="5388" max="5388" width="10.28515625" customWidth="1"/>
    <col min="5389" max="5389" width="4.42578125" customWidth="1"/>
    <col min="5390" max="5390" width="18" customWidth="1"/>
    <col min="5391" max="5391" width="15.42578125" bestFit="1" customWidth="1"/>
    <col min="5631" max="5631" width="16.42578125" customWidth="1"/>
    <col min="5633" max="5633" width="36.42578125" customWidth="1"/>
    <col min="5634" max="5635" width="16.7109375" customWidth="1"/>
    <col min="5636" max="5636" width="18.85546875" customWidth="1"/>
    <col min="5637" max="5637" width="16.7109375" customWidth="1"/>
    <col min="5638" max="5638" width="16.140625" customWidth="1"/>
    <col min="5639" max="5639" width="16.28515625" customWidth="1"/>
    <col min="5640" max="5640" width="16.7109375" customWidth="1"/>
    <col min="5641" max="5642" width="15.5703125" customWidth="1"/>
    <col min="5643" max="5643" width="16.7109375" customWidth="1"/>
    <col min="5644" max="5644" width="10.28515625" customWidth="1"/>
    <col min="5645" max="5645" width="4.42578125" customWidth="1"/>
    <col min="5646" max="5646" width="18" customWidth="1"/>
    <col min="5647" max="5647" width="15.42578125" bestFit="1" customWidth="1"/>
    <col min="5887" max="5887" width="16.42578125" customWidth="1"/>
    <col min="5889" max="5889" width="36.42578125" customWidth="1"/>
    <col min="5890" max="5891" width="16.7109375" customWidth="1"/>
    <col min="5892" max="5892" width="18.85546875" customWidth="1"/>
    <col min="5893" max="5893" width="16.7109375" customWidth="1"/>
    <col min="5894" max="5894" width="16.140625" customWidth="1"/>
    <col min="5895" max="5895" width="16.28515625" customWidth="1"/>
    <col min="5896" max="5896" width="16.7109375" customWidth="1"/>
    <col min="5897" max="5898" width="15.5703125" customWidth="1"/>
    <col min="5899" max="5899" width="16.7109375" customWidth="1"/>
    <col min="5900" max="5900" width="10.28515625" customWidth="1"/>
    <col min="5901" max="5901" width="4.42578125" customWidth="1"/>
    <col min="5902" max="5902" width="18" customWidth="1"/>
    <col min="5903" max="5903" width="15.42578125" bestFit="1" customWidth="1"/>
    <col min="6143" max="6143" width="16.42578125" customWidth="1"/>
    <col min="6145" max="6145" width="36.42578125" customWidth="1"/>
    <col min="6146" max="6147" width="16.7109375" customWidth="1"/>
    <col min="6148" max="6148" width="18.85546875" customWidth="1"/>
    <col min="6149" max="6149" width="16.7109375" customWidth="1"/>
    <col min="6150" max="6150" width="16.140625" customWidth="1"/>
    <col min="6151" max="6151" width="16.28515625" customWidth="1"/>
    <col min="6152" max="6152" width="16.7109375" customWidth="1"/>
    <col min="6153" max="6154" width="15.5703125" customWidth="1"/>
    <col min="6155" max="6155" width="16.7109375" customWidth="1"/>
    <col min="6156" max="6156" width="10.28515625" customWidth="1"/>
    <col min="6157" max="6157" width="4.42578125" customWidth="1"/>
    <col min="6158" max="6158" width="18" customWidth="1"/>
    <col min="6159" max="6159" width="15.42578125" bestFit="1" customWidth="1"/>
    <col min="6399" max="6399" width="16.42578125" customWidth="1"/>
    <col min="6401" max="6401" width="36.42578125" customWidth="1"/>
    <col min="6402" max="6403" width="16.7109375" customWidth="1"/>
    <col min="6404" max="6404" width="18.85546875" customWidth="1"/>
    <col min="6405" max="6405" width="16.7109375" customWidth="1"/>
    <col min="6406" max="6406" width="16.140625" customWidth="1"/>
    <col min="6407" max="6407" width="16.28515625" customWidth="1"/>
    <col min="6408" max="6408" width="16.7109375" customWidth="1"/>
    <col min="6409" max="6410" width="15.5703125" customWidth="1"/>
    <col min="6411" max="6411" width="16.7109375" customWidth="1"/>
    <col min="6412" max="6412" width="10.28515625" customWidth="1"/>
    <col min="6413" max="6413" width="4.42578125" customWidth="1"/>
    <col min="6414" max="6414" width="18" customWidth="1"/>
    <col min="6415" max="6415" width="15.42578125" bestFit="1" customWidth="1"/>
    <col min="6655" max="6655" width="16.42578125" customWidth="1"/>
    <col min="6657" max="6657" width="36.42578125" customWidth="1"/>
    <col min="6658" max="6659" width="16.7109375" customWidth="1"/>
    <col min="6660" max="6660" width="18.85546875" customWidth="1"/>
    <col min="6661" max="6661" width="16.7109375" customWidth="1"/>
    <col min="6662" max="6662" width="16.140625" customWidth="1"/>
    <col min="6663" max="6663" width="16.28515625" customWidth="1"/>
    <col min="6664" max="6664" width="16.7109375" customWidth="1"/>
    <col min="6665" max="6666" width="15.5703125" customWidth="1"/>
    <col min="6667" max="6667" width="16.7109375" customWidth="1"/>
    <col min="6668" max="6668" width="10.28515625" customWidth="1"/>
    <col min="6669" max="6669" width="4.42578125" customWidth="1"/>
    <col min="6670" max="6670" width="18" customWidth="1"/>
    <col min="6671" max="6671" width="15.42578125" bestFit="1" customWidth="1"/>
    <col min="6911" max="6911" width="16.42578125" customWidth="1"/>
    <col min="6913" max="6913" width="36.42578125" customWidth="1"/>
    <col min="6914" max="6915" width="16.7109375" customWidth="1"/>
    <col min="6916" max="6916" width="18.85546875" customWidth="1"/>
    <col min="6917" max="6917" width="16.7109375" customWidth="1"/>
    <col min="6918" max="6918" width="16.140625" customWidth="1"/>
    <col min="6919" max="6919" width="16.28515625" customWidth="1"/>
    <col min="6920" max="6920" width="16.7109375" customWidth="1"/>
    <col min="6921" max="6922" width="15.5703125" customWidth="1"/>
    <col min="6923" max="6923" width="16.7109375" customWidth="1"/>
    <col min="6924" max="6924" width="10.28515625" customWidth="1"/>
    <col min="6925" max="6925" width="4.42578125" customWidth="1"/>
    <col min="6926" max="6926" width="18" customWidth="1"/>
    <col min="6927" max="6927" width="15.42578125" bestFit="1" customWidth="1"/>
    <col min="7167" max="7167" width="16.42578125" customWidth="1"/>
    <col min="7169" max="7169" width="36.42578125" customWidth="1"/>
    <col min="7170" max="7171" width="16.7109375" customWidth="1"/>
    <col min="7172" max="7172" width="18.85546875" customWidth="1"/>
    <col min="7173" max="7173" width="16.7109375" customWidth="1"/>
    <col min="7174" max="7174" width="16.140625" customWidth="1"/>
    <col min="7175" max="7175" width="16.28515625" customWidth="1"/>
    <col min="7176" max="7176" width="16.7109375" customWidth="1"/>
    <col min="7177" max="7178" width="15.5703125" customWidth="1"/>
    <col min="7179" max="7179" width="16.7109375" customWidth="1"/>
    <col min="7180" max="7180" width="10.28515625" customWidth="1"/>
    <col min="7181" max="7181" width="4.42578125" customWidth="1"/>
    <col min="7182" max="7182" width="18" customWidth="1"/>
    <col min="7183" max="7183" width="15.42578125" bestFit="1" customWidth="1"/>
    <col min="7423" max="7423" width="16.42578125" customWidth="1"/>
    <col min="7425" max="7425" width="36.42578125" customWidth="1"/>
    <col min="7426" max="7427" width="16.7109375" customWidth="1"/>
    <col min="7428" max="7428" width="18.85546875" customWidth="1"/>
    <col min="7429" max="7429" width="16.7109375" customWidth="1"/>
    <col min="7430" max="7430" width="16.140625" customWidth="1"/>
    <col min="7431" max="7431" width="16.28515625" customWidth="1"/>
    <col min="7432" max="7432" width="16.7109375" customWidth="1"/>
    <col min="7433" max="7434" width="15.5703125" customWidth="1"/>
    <col min="7435" max="7435" width="16.7109375" customWidth="1"/>
    <col min="7436" max="7436" width="10.28515625" customWidth="1"/>
    <col min="7437" max="7437" width="4.42578125" customWidth="1"/>
    <col min="7438" max="7438" width="18" customWidth="1"/>
    <col min="7439" max="7439" width="15.42578125" bestFit="1" customWidth="1"/>
    <col min="7679" max="7679" width="16.42578125" customWidth="1"/>
    <col min="7681" max="7681" width="36.42578125" customWidth="1"/>
    <col min="7682" max="7683" width="16.7109375" customWidth="1"/>
    <col min="7684" max="7684" width="18.85546875" customWidth="1"/>
    <col min="7685" max="7685" width="16.7109375" customWidth="1"/>
    <col min="7686" max="7686" width="16.140625" customWidth="1"/>
    <col min="7687" max="7687" width="16.28515625" customWidth="1"/>
    <col min="7688" max="7688" width="16.7109375" customWidth="1"/>
    <col min="7689" max="7690" width="15.5703125" customWidth="1"/>
    <col min="7691" max="7691" width="16.7109375" customWidth="1"/>
    <col min="7692" max="7692" width="10.28515625" customWidth="1"/>
    <col min="7693" max="7693" width="4.42578125" customWidth="1"/>
    <col min="7694" max="7694" width="18" customWidth="1"/>
    <col min="7695" max="7695" width="15.42578125" bestFit="1" customWidth="1"/>
    <col min="7935" max="7935" width="16.42578125" customWidth="1"/>
    <col min="7937" max="7937" width="36.42578125" customWidth="1"/>
    <col min="7938" max="7939" width="16.7109375" customWidth="1"/>
    <col min="7940" max="7940" width="18.85546875" customWidth="1"/>
    <col min="7941" max="7941" width="16.7109375" customWidth="1"/>
    <col min="7942" max="7942" width="16.140625" customWidth="1"/>
    <col min="7943" max="7943" width="16.28515625" customWidth="1"/>
    <col min="7944" max="7944" width="16.7109375" customWidth="1"/>
    <col min="7945" max="7946" width="15.5703125" customWidth="1"/>
    <col min="7947" max="7947" width="16.7109375" customWidth="1"/>
    <col min="7948" max="7948" width="10.28515625" customWidth="1"/>
    <col min="7949" max="7949" width="4.42578125" customWidth="1"/>
    <col min="7950" max="7950" width="18" customWidth="1"/>
    <col min="7951" max="7951" width="15.42578125" bestFit="1" customWidth="1"/>
    <col min="8191" max="8191" width="16.42578125" customWidth="1"/>
    <col min="8193" max="8193" width="36.42578125" customWidth="1"/>
    <col min="8194" max="8195" width="16.7109375" customWidth="1"/>
    <col min="8196" max="8196" width="18.85546875" customWidth="1"/>
    <col min="8197" max="8197" width="16.7109375" customWidth="1"/>
    <col min="8198" max="8198" width="16.140625" customWidth="1"/>
    <col min="8199" max="8199" width="16.28515625" customWidth="1"/>
    <col min="8200" max="8200" width="16.7109375" customWidth="1"/>
    <col min="8201" max="8202" width="15.5703125" customWidth="1"/>
    <col min="8203" max="8203" width="16.7109375" customWidth="1"/>
    <col min="8204" max="8204" width="10.28515625" customWidth="1"/>
    <col min="8205" max="8205" width="4.42578125" customWidth="1"/>
    <col min="8206" max="8206" width="18" customWidth="1"/>
    <col min="8207" max="8207" width="15.42578125" bestFit="1" customWidth="1"/>
    <col min="8447" max="8447" width="16.42578125" customWidth="1"/>
    <col min="8449" max="8449" width="36.42578125" customWidth="1"/>
    <col min="8450" max="8451" width="16.7109375" customWidth="1"/>
    <col min="8452" max="8452" width="18.85546875" customWidth="1"/>
    <col min="8453" max="8453" width="16.7109375" customWidth="1"/>
    <col min="8454" max="8454" width="16.140625" customWidth="1"/>
    <col min="8455" max="8455" width="16.28515625" customWidth="1"/>
    <col min="8456" max="8456" width="16.7109375" customWidth="1"/>
    <col min="8457" max="8458" width="15.5703125" customWidth="1"/>
    <col min="8459" max="8459" width="16.7109375" customWidth="1"/>
    <col min="8460" max="8460" width="10.28515625" customWidth="1"/>
    <col min="8461" max="8461" width="4.42578125" customWidth="1"/>
    <col min="8462" max="8462" width="18" customWidth="1"/>
    <col min="8463" max="8463" width="15.42578125" bestFit="1" customWidth="1"/>
    <col min="8703" max="8703" width="16.42578125" customWidth="1"/>
    <col min="8705" max="8705" width="36.42578125" customWidth="1"/>
    <col min="8706" max="8707" width="16.7109375" customWidth="1"/>
    <col min="8708" max="8708" width="18.85546875" customWidth="1"/>
    <col min="8709" max="8709" width="16.7109375" customWidth="1"/>
    <col min="8710" max="8710" width="16.140625" customWidth="1"/>
    <col min="8711" max="8711" width="16.28515625" customWidth="1"/>
    <col min="8712" max="8712" width="16.7109375" customWidth="1"/>
    <col min="8713" max="8714" width="15.5703125" customWidth="1"/>
    <col min="8715" max="8715" width="16.7109375" customWidth="1"/>
    <col min="8716" max="8716" width="10.28515625" customWidth="1"/>
    <col min="8717" max="8717" width="4.42578125" customWidth="1"/>
    <col min="8718" max="8718" width="18" customWidth="1"/>
    <col min="8719" max="8719" width="15.42578125" bestFit="1" customWidth="1"/>
    <col min="8959" max="8959" width="16.42578125" customWidth="1"/>
    <col min="8961" max="8961" width="36.42578125" customWidth="1"/>
    <col min="8962" max="8963" width="16.7109375" customWidth="1"/>
    <col min="8964" max="8964" width="18.85546875" customWidth="1"/>
    <col min="8965" max="8965" width="16.7109375" customWidth="1"/>
    <col min="8966" max="8966" width="16.140625" customWidth="1"/>
    <col min="8967" max="8967" width="16.28515625" customWidth="1"/>
    <col min="8968" max="8968" width="16.7109375" customWidth="1"/>
    <col min="8969" max="8970" width="15.5703125" customWidth="1"/>
    <col min="8971" max="8971" width="16.7109375" customWidth="1"/>
    <col min="8972" max="8972" width="10.28515625" customWidth="1"/>
    <col min="8973" max="8973" width="4.42578125" customWidth="1"/>
    <col min="8974" max="8974" width="18" customWidth="1"/>
    <col min="8975" max="8975" width="15.42578125" bestFit="1" customWidth="1"/>
    <col min="9215" max="9215" width="16.42578125" customWidth="1"/>
    <col min="9217" max="9217" width="36.42578125" customWidth="1"/>
    <col min="9218" max="9219" width="16.7109375" customWidth="1"/>
    <col min="9220" max="9220" width="18.85546875" customWidth="1"/>
    <col min="9221" max="9221" width="16.7109375" customWidth="1"/>
    <col min="9222" max="9222" width="16.140625" customWidth="1"/>
    <col min="9223" max="9223" width="16.28515625" customWidth="1"/>
    <col min="9224" max="9224" width="16.7109375" customWidth="1"/>
    <col min="9225" max="9226" width="15.5703125" customWidth="1"/>
    <col min="9227" max="9227" width="16.7109375" customWidth="1"/>
    <col min="9228" max="9228" width="10.28515625" customWidth="1"/>
    <col min="9229" max="9229" width="4.42578125" customWidth="1"/>
    <col min="9230" max="9230" width="18" customWidth="1"/>
    <col min="9231" max="9231" width="15.42578125" bestFit="1" customWidth="1"/>
    <col min="9471" max="9471" width="16.42578125" customWidth="1"/>
    <col min="9473" max="9473" width="36.42578125" customWidth="1"/>
    <col min="9474" max="9475" width="16.7109375" customWidth="1"/>
    <col min="9476" max="9476" width="18.85546875" customWidth="1"/>
    <col min="9477" max="9477" width="16.7109375" customWidth="1"/>
    <col min="9478" max="9478" width="16.140625" customWidth="1"/>
    <col min="9479" max="9479" width="16.28515625" customWidth="1"/>
    <col min="9480" max="9480" width="16.7109375" customWidth="1"/>
    <col min="9481" max="9482" width="15.5703125" customWidth="1"/>
    <col min="9483" max="9483" width="16.7109375" customWidth="1"/>
    <col min="9484" max="9484" width="10.28515625" customWidth="1"/>
    <col min="9485" max="9485" width="4.42578125" customWidth="1"/>
    <col min="9486" max="9486" width="18" customWidth="1"/>
    <col min="9487" max="9487" width="15.42578125" bestFit="1" customWidth="1"/>
    <col min="9727" max="9727" width="16.42578125" customWidth="1"/>
    <col min="9729" max="9729" width="36.42578125" customWidth="1"/>
    <col min="9730" max="9731" width="16.7109375" customWidth="1"/>
    <col min="9732" max="9732" width="18.85546875" customWidth="1"/>
    <col min="9733" max="9733" width="16.7109375" customWidth="1"/>
    <col min="9734" max="9734" width="16.140625" customWidth="1"/>
    <col min="9735" max="9735" width="16.28515625" customWidth="1"/>
    <col min="9736" max="9736" width="16.7109375" customWidth="1"/>
    <col min="9737" max="9738" width="15.5703125" customWidth="1"/>
    <col min="9739" max="9739" width="16.7109375" customWidth="1"/>
    <col min="9740" max="9740" width="10.28515625" customWidth="1"/>
    <col min="9741" max="9741" width="4.42578125" customWidth="1"/>
    <col min="9742" max="9742" width="18" customWidth="1"/>
    <col min="9743" max="9743" width="15.42578125" bestFit="1" customWidth="1"/>
    <col min="9983" max="9983" width="16.42578125" customWidth="1"/>
    <col min="9985" max="9985" width="36.42578125" customWidth="1"/>
    <col min="9986" max="9987" width="16.7109375" customWidth="1"/>
    <col min="9988" max="9988" width="18.85546875" customWidth="1"/>
    <col min="9989" max="9989" width="16.7109375" customWidth="1"/>
    <col min="9990" max="9990" width="16.140625" customWidth="1"/>
    <col min="9991" max="9991" width="16.28515625" customWidth="1"/>
    <col min="9992" max="9992" width="16.7109375" customWidth="1"/>
    <col min="9993" max="9994" width="15.5703125" customWidth="1"/>
    <col min="9995" max="9995" width="16.7109375" customWidth="1"/>
    <col min="9996" max="9996" width="10.28515625" customWidth="1"/>
    <col min="9997" max="9997" width="4.42578125" customWidth="1"/>
    <col min="9998" max="9998" width="18" customWidth="1"/>
    <col min="9999" max="9999" width="15.42578125" bestFit="1" customWidth="1"/>
    <col min="10239" max="10239" width="16.42578125" customWidth="1"/>
    <col min="10241" max="10241" width="36.42578125" customWidth="1"/>
    <col min="10242" max="10243" width="16.7109375" customWidth="1"/>
    <col min="10244" max="10244" width="18.85546875" customWidth="1"/>
    <col min="10245" max="10245" width="16.7109375" customWidth="1"/>
    <col min="10246" max="10246" width="16.140625" customWidth="1"/>
    <col min="10247" max="10247" width="16.28515625" customWidth="1"/>
    <col min="10248" max="10248" width="16.7109375" customWidth="1"/>
    <col min="10249" max="10250" width="15.5703125" customWidth="1"/>
    <col min="10251" max="10251" width="16.7109375" customWidth="1"/>
    <col min="10252" max="10252" width="10.28515625" customWidth="1"/>
    <col min="10253" max="10253" width="4.42578125" customWidth="1"/>
    <col min="10254" max="10254" width="18" customWidth="1"/>
    <col min="10255" max="10255" width="15.42578125" bestFit="1" customWidth="1"/>
    <col min="10495" max="10495" width="16.42578125" customWidth="1"/>
    <col min="10497" max="10497" width="36.42578125" customWidth="1"/>
    <col min="10498" max="10499" width="16.7109375" customWidth="1"/>
    <col min="10500" max="10500" width="18.85546875" customWidth="1"/>
    <col min="10501" max="10501" width="16.7109375" customWidth="1"/>
    <col min="10502" max="10502" width="16.140625" customWidth="1"/>
    <col min="10503" max="10503" width="16.28515625" customWidth="1"/>
    <col min="10504" max="10504" width="16.7109375" customWidth="1"/>
    <col min="10505" max="10506" width="15.5703125" customWidth="1"/>
    <col min="10507" max="10507" width="16.7109375" customWidth="1"/>
    <col min="10508" max="10508" width="10.28515625" customWidth="1"/>
    <col min="10509" max="10509" width="4.42578125" customWidth="1"/>
    <col min="10510" max="10510" width="18" customWidth="1"/>
    <col min="10511" max="10511" width="15.42578125" bestFit="1" customWidth="1"/>
    <col min="10751" max="10751" width="16.42578125" customWidth="1"/>
    <col min="10753" max="10753" width="36.42578125" customWidth="1"/>
    <col min="10754" max="10755" width="16.7109375" customWidth="1"/>
    <col min="10756" max="10756" width="18.85546875" customWidth="1"/>
    <col min="10757" max="10757" width="16.7109375" customWidth="1"/>
    <col min="10758" max="10758" width="16.140625" customWidth="1"/>
    <col min="10759" max="10759" width="16.28515625" customWidth="1"/>
    <col min="10760" max="10760" width="16.7109375" customWidth="1"/>
    <col min="10761" max="10762" width="15.5703125" customWidth="1"/>
    <col min="10763" max="10763" width="16.7109375" customWidth="1"/>
    <col min="10764" max="10764" width="10.28515625" customWidth="1"/>
    <col min="10765" max="10765" width="4.42578125" customWidth="1"/>
    <col min="10766" max="10766" width="18" customWidth="1"/>
    <col min="10767" max="10767" width="15.42578125" bestFit="1" customWidth="1"/>
    <col min="11007" max="11007" width="16.42578125" customWidth="1"/>
    <col min="11009" max="11009" width="36.42578125" customWidth="1"/>
    <col min="11010" max="11011" width="16.7109375" customWidth="1"/>
    <col min="11012" max="11012" width="18.85546875" customWidth="1"/>
    <col min="11013" max="11013" width="16.7109375" customWidth="1"/>
    <col min="11014" max="11014" width="16.140625" customWidth="1"/>
    <col min="11015" max="11015" width="16.28515625" customWidth="1"/>
    <col min="11016" max="11016" width="16.7109375" customWidth="1"/>
    <col min="11017" max="11018" width="15.5703125" customWidth="1"/>
    <col min="11019" max="11019" width="16.7109375" customWidth="1"/>
    <col min="11020" max="11020" width="10.28515625" customWidth="1"/>
    <col min="11021" max="11021" width="4.42578125" customWidth="1"/>
    <col min="11022" max="11022" width="18" customWidth="1"/>
    <col min="11023" max="11023" width="15.42578125" bestFit="1" customWidth="1"/>
    <col min="11263" max="11263" width="16.42578125" customWidth="1"/>
    <col min="11265" max="11265" width="36.42578125" customWidth="1"/>
    <col min="11266" max="11267" width="16.7109375" customWidth="1"/>
    <col min="11268" max="11268" width="18.85546875" customWidth="1"/>
    <col min="11269" max="11269" width="16.7109375" customWidth="1"/>
    <col min="11270" max="11270" width="16.140625" customWidth="1"/>
    <col min="11271" max="11271" width="16.28515625" customWidth="1"/>
    <col min="11272" max="11272" width="16.7109375" customWidth="1"/>
    <col min="11273" max="11274" width="15.5703125" customWidth="1"/>
    <col min="11275" max="11275" width="16.7109375" customWidth="1"/>
    <col min="11276" max="11276" width="10.28515625" customWidth="1"/>
    <col min="11277" max="11277" width="4.42578125" customWidth="1"/>
    <col min="11278" max="11278" width="18" customWidth="1"/>
    <col min="11279" max="11279" width="15.42578125" bestFit="1" customWidth="1"/>
    <col min="11519" max="11519" width="16.42578125" customWidth="1"/>
    <col min="11521" max="11521" width="36.42578125" customWidth="1"/>
    <col min="11522" max="11523" width="16.7109375" customWidth="1"/>
    <col min="11524" max="11524" width="18.85546875" customWidth="1"/>
    <col min="11525" max="11525" width="16.7109375" customWidth="1"/>
    <col min="11526" max="11526" width="16.140625" customWidth="1"/>
    <col min="11527" max="11527" width="16.28515625" customWidth="1"/>
    <col min="11528" max="11528" width="16.7109375" customWidth="1"/>
    <col min="11529" max="11530" width="15.5703125" customWidth="1"/>
    <col min="11531" max="11531" width="16.7109375" customWidth="1"/>
    <col min="11532" max="11532" width="10.28515625" customWidth="1"/>
    <col min="11533" max="11533" width="4.42578125" customWidth="1"/>
    <col min="11534" max="11534" width="18" customWidth="1"/>
    <col min="11535" max="11535" width="15.42578125" bestFit="1" customWidth="1"/>
    <col min="11775" max="11775" width="16.42578125" customWidth="1"/>
    <col min="11777" max="11777" width="36.42578125" customWidth="1"/>
    <col min="11778" max="11779" width="16.7109375" customWidth="1"/>
    <col min="11780" max="11780" width="18.85546875" customWidth="1"/>
    <col min="11781" max="11781" width="16.7109375" customWidth="1"/>
    <col min="11782" max="11782" width="16.140625" customWidth="1"/>
    <col min="11783" max="11783" width="16.28515625" customWidth="1"/>
    <col min="11784" max="11784" width="16.7109375" customWidth="1"/>
    <col min="11785" max="11786" width="15.5703125" customWidth="1"/>
    <col min="11787" max="11787" width="16.7109375" customWidth="1"/>
    <col min="11788" max="11788" width="10.28515625" customWidth="1"/>
    <col min="11789" max="11789" width="4.42578125" customWidth="1"/>
    <col min="11790" max="11790" width="18" customWidth="1"/>
    <col min="11791" max="11791" width="15.42578125" bestFit="1" customWidth="1"/>
    <col min="12031" max="12031" width="16.42578125" customWidth="1"/>
    <col min="12033" max="12033" width="36.42578125" customWidth="1"/>
    <col min="12034" max="12035" width="16.7109375" customWidth="1"/>
    <col min="12036" max="12036" width="18.85546875" customWidth="1"/>
    <col min="12037" max="12037" width="16.7109375" customWidth="1"/>
    <col min="12038" max="12038" width="16.140625" customWidth="1"/>
    <col min="12039" max="12039" width="16.28515625" customWidth="1"/>
    <col min="12040" max="12040" width="16.7109375" customWidth="1"/>
    <col min="12041" max="12042" width="15.5703125" customWidth="1"/>
    <col min="12043" max="12043" width="16.7109375" customWidth="1"/>
    <col min="12044" max="12044" width="10.28515625" customWidth="1"/>
    <col min="12045" max="12045" width="4.42578125" customWidth="1"/>
    <col min="12046" max="12046" width="18" customWidth="1"/>
    <col min="12047" max="12047" width="15.42578125" bestFit="1" customWidth="1"/>
    <col min="12287" max="12287" width="16.42578125" customWidth="1"/>
    <col min="12289" max="12289" width="36.42578125" customWidth="1"/>
    <col min="12290" max="12291" width="16.7109375" customWidth="1"/>
    <col min="12292" max="12292" width="18.85546875" customWidth="1"/>
    <col min="12293" max="12293" width="16.7109375" customWidth="1"/>
    <col min="12294" max="12294" width="16.140625" customWidth="1"/>
    <col min="12295" max="12295" width="16.28515625" customWidth="1"/>
    <col min="12296" max="12296" width="16.7109375" customWidth="1"/>
    <col min="12297" max="12298" width="15.5703125" customWidth="1"/>
    <col min="12299" max="12299" width="16.7109375" customWidth="1"/>
    <col min="12300" max="12300" width="10.28515625" customWidth="1"/>
    <col min="12301" max="12301" width="4.42578125" customWidth="1"/>
    <col min="12302" max="12302" width="18" customWidth="1"/>
    <col min="12303" max="12303" width="15.42578125" bestFit="1" customWidth="1"/>
    <col min="12543" max="12543" width="16.42578125" customWidth="1"/>
    <col min="12545" max="12545" width="36.42578125" customWidth="1"/>
    <col min="12546" max="12547" width="16.7109375" customWidth="1"/>
    <col min="12548" max="12548" width="18.85546875" customWidth="1"/>
    <col min="12549" max="12549" width="16.7109375" customWidth="1"/>
    <col min="12550" max="12550" width="16.140625" customWidth="1"/>
    <col min="12551" max="12551" width="16.28515625" customWidth="1"/>
    <col min="12552" max="12552" width="16.7109375" customWidth="1"/>
    <col min="12553" max="12554" width="15.5703125" customWidth="1"/>
    <col min="12555" max="12555" width="16.7109375" customWidth="1"/>
    <col min="12556" max="12556" width="10.28515625" customWidth="1"/>
    <col min="12557" max="12557" width="4.42578125" customWidth="1"/>
    <col min="12558" max="12558" width="18" customWidth="1"/>
    <col min="12559" max="12559" width="15.42578125" bestFit="1" customWidth="1"/>
    <col min="12799" max="12799" width="16.42578125" customWidth="1"/>
    <col min="12801" max="12801" width="36.42578125" customWidth="1"/>
    <col min="12802" max="12803" width="16.7109375" customWidth="1"/>
    <col min="12804" max="12804" width="18.85546875" customWidth="1"/>
    <col min="12805" max="12805" width="16.7109375" customWidth="1"/>
    <col min="12806" max="12806" width="16.140625" customWidth="1"/>
    <col min="12807" max="12807" width="16.28515625" customWidth="1"/>
    <col min="12808" max="12808" width="16.7109375" customWidth="1"/>
    <col min="12809" max="12810" width="15.5703125" customWidth="1"/>
    <col min="12811" max="12811" width="16.7109375" customWidth="1"/>
    <col min="12812" max="12812" width="10.28515625" customWidth="1"/>
    <col min="12813" max="12813" width="4.42578125" customWidth="1"/>
    <col min="12814" max="12814" width="18" customWidth="1"/>
    <col min="12815" max="12815" width="15.42578125" bestFit="1" customWidth="1"/>
    <col min="13055" max="13055" width="16.42578125" customWidth="1"/>
    <col min="13057" max="13057" width="36.42578125" customWidth="1"/>
    <col min="13058" max="13059" width="16.7109375" customWidth="1"/>
    <col min="13060" max="13060" width="18.85546875" customWidth="1"/>
    <col min="13061" max="13061" width="16.7109375" customWidth="1"/>
    <col min="13062" max="13062" width="16.140625" customWidth="1"/>
    <col min="13063" max="13063" width="16.28515625" customWidth="1"/>
    <col min="13064" max="13064" width="16.7109375" customWidth="1"/>
    <col min="13065" max="13066" width="15.5703125" customWidth="1"/>
    <col min="13067" max="13067" width="16.7109375" customWidth="1"/>
    <col min="13068" max="13068" width="10.28515625" customWidth="1"/>
    <col min="13069" max="13069" width="4.42578125" customWidth="1"/>
    <col min="13070" max="13070" width="18" customWidth="1"/>
    <col min="13071" max="13071" width="15.42578125" bestFit="1" customWidth="1"/>
    <col min="13311" max="13311" width="16.42578125" customWidth="1"/>
    <col min="13313" max="13313" width="36.42578125" customWidth="1"/>
    <col min="13314" max="13315" width="16.7109375" customWidth="1"/>
    <col min="13316" max="13316" width="18.85546875" customWidth="1"/>
    <col min="13317" max="13317" width="16.7109375" customWidth="1"/>
    <col min="13318" max="13318" width="16.140625" customWidth="1"/>
    <col min="13319" max="13319" width="16.28515625" customWidth="1"/>
    <col min="13320" max="13320" width="16.7109375" customWidth="1"/>
    <col min="13321" max="13322" width="15.5703125" customWidth="1"/>
    <col min="13323" max="13323" width="16.7109375" customWidth="1"/>
    <col min="13324" max="13324" width="10.28515625" customWidth="1"/>
    <col min="13325" max="13325" width="4.42578125" customWidth="1"/>
    <col min="13326" max="13326" width="18" customWidth="1"/>
    <col min="13327" max="13327" width="15.42578125" bestFit="1" customWidth="1"/>
    <col min="13567" max="13567" width="16.42578125" customWidth="1"/>
    <col min="13569" max="13569" width="36.42578125" customWidth="1"/>
    <col min="13570" max="13571" width="16.7109375" customWidth="1"/>
    <col min="13572" max="13572" width="18.85546875" customWidth="1"/>
    <col min="13573" max="13573" width="16.7109375" customWidth="1"/>
    <col min="13574" max="13574" width="16.140625" customWidth="1"/>
    <col min="13575" max="13575" width="16.28515625" customWidth="1"/>
    <col min="13576" max="13576" width="16.7109375" customWidth="1"/>
    <col min="13577" max="13578" width="15.5703125" customWidth="1"/>
    <col min="13579" max="13579" width="16.7109375" customWidth="1"/>
    <col min="13580" max="13580" width="10.28515625" customWidth="1"/>
    <col min="13581" max="13581" width="4.42578125" customWidth="1"/>
    <col min="13582" max="13582" width="18" customWidth="1"/>
    <col min="13583" max="13583" width="15.42578125" bestFit="1" customWidth="1"/>
    <col min="13823" max="13823" width="16.42578125" customWidth="1"/>
    <col min="13825" max="13825" width="36.42578125" customWidth="1"/>
    <col min="13826" max="13827" width="16.7109375" customWidth="1"/>
    <col min="13828" max="13828" width="18.85546875" customWidth="1"/>
    <col min="13829" max="13829" width="16.7109375" customWidth="1"/>
    <col min="13830" max="13830" width="16.140625" customWidth="1"/>
    <col min="13831" max="13831" width="16.28515625" customWidth="1"/>
    <col min="13832" max="13832" width="16.7109375" customWidth="1"/>
    <col min="13833" max="13834" width="15.5703125" customWidth="1"/>
    <col min="13835" max="13835" width="16.7109375" customWidth="1"/>
    <col min="13836" max="13836" width="10.28515625" customWidth="1"/>
    <col min="13837" max="13837" width="4.42578125" customWidth="1"/>
    <col min="13838" max="13838" width="18" customWidth="1"/>
    <col min="13839" max="13839" width="15.42578125" bestFit="1" customWidth="1"/>
    <col min="14079" max="14079" width="16.42578125" customWidth="1"/>
    <col min="14081" max="14081" width="36.42578125" customWidth="1"/>
    <col min="14082" max="14083" width="16.7109375" customWidth="1"/>
    <col min="14084" max="14084" width="18.85546875" customWidth="1"/>
    <col min="14085" max="14085" width="16.7109375" customWidth="1"/>
    <col min="14086" max="14086" width="16.140625" customWidth="1"/>
    <col min="14087" max="14087" width="16.28515625" customWidth="1"/>
    <col min="14088" max="14088" width="16.7109375" customWidth="1"/>
    <col min="14089" max="14090" width="15.5703125" customWidth="1"/>
    <col min="14091" max="14091" width="16.7109375" customWidth="1"/>
    <col min="14092" max="14092" width="10.28515625" customWidth="1"/>
    <col min="14093" max="14093" width="4.42578125" customWidth="1"/>
    <col min="14094" max="14094" width="18" customWidth="1"/>
    <col min="14095" max="14095" width="15.42578125" bestFit="1" customWidth="1"/>
    <col min="14335" max="14335" width="16.42578125" customWidth="1"/>
    <col min="14337" max="14337" width="36.42578125" customWidth="1"/>
    <col min="14338" max="14339" width="16.7109375" customWidth="1"/>
    <col min="14340" max="14340" width="18.85546875" customWidth="1"/>
    <col min="14341" max="14341" width="16.7109375" customWidth="1"/>
    <col min="14342" max="14342" width="16.140625" customWidth="1"/>
    <col min="14343" max="14343" width="16.28515625" customWidth="1"/>
    <col min="14344" max="14344" width="16.7109375" customWidth="1"/>
    <col min="14345" max="14346" width="15.5703125" customWidth="1"/>
    <col min="14347" max="14347" width="16.7109375" customWidth="1"/>
    <col min="14348" max="14348" width="10.28515625" customWidth="1"/>
    <col min="14349" max="14349" width="4.42578125" customWidth="1"/>
    <col min="14350" max="14350" width="18" customWidth="1"/>
    <col min="14351" max="14351" width="15.42578125" bestFit="1" customWidth="1"/>
    <col min="14591" max="14591" width="16.42578125" customWidth="1"/>
    <col min="14593" max="14593" width="36.42578125" customWidth="1"/>
    <col min="14594" max="14595" width="16.7109375" customWidth="1"/>
    <col min="14596" max="14596" width="18.85546875" customWidth="1"/>
    <col min="14597" max="14597" width="16.7109375" customWidth="1"/>
    <col min="14598" max="14598" width="16.140625" customWidth="1"/>
    <col min="14599" max="14599" width="16.28515625" customWidth="1"/>
    <col min="14600" max="14600" width="16.7109375" customWidth="1"/>
    <col min="14601" max="14602" width="15.5703125" customWidth="1"/>
    <col min="14603" max="14603" width="16.7109375" customWidth="1"/>
    <col min="14604" max="14604" width="10.28515625" customWidth="1"/>
    <col min="14605" max="14605" width="4.42578125" customWidth="1"/>
    <col min="14606" max="14606" width="18" customWidth="1"/>
    <col min="14607" max="14607" width="15.42578125" bestFit="1" customWidth="1"/>
    <col min="14847" max="14847" width="16.42578125" customWidth="1"/>
    <col min="14849" max="14849" width="36.42578125" customWidth="1"/>
    <col min="14850" max="14851" width="16.7109375" customWidth="1"/>
    <col min="14852" max="14852" width="18.85546875" customWidth="1"/>
    <col min="14853" max="14853" width="16.7109375" customWidth="1"/>
    <col min="14854" max="14854" width="16.140625" customWidth="1"/>
    <col min="14855" max="14855" width="16.28515625" customWidth="1"/>
    <col min="14856" max="14856" width="16.7109375" customWidth="1"/>
    <col min="14857" max="14858" width="15.5703125" customWidth="1"/>
    <col min="14859" max="14859" width="16.7109375" customWidth="1"/>
    <col min="14860" max="14860" width="10.28515625" customWidth="1"/>
    <col min="14861" max="14861" width="4.42578125" customWidth="1"/>
    <col min="14862" max="14862" width="18" customWidth="1"/>
    <col min="14863" max="14863" width="15.42578125" bestFit="1" customWidth="1"/>
    <col min="15103" max="15103" width="16.42578125" customWidth="1"/>
    <col min="15105" max="15105" width="36.42578125" customWidth="1"/>
    <col min="15106" max="15107" width="16.7109375" customWidth="1"/>
    <col min="15108" max="15108" width="18.85546875" customWidth="1"/>
    <col min="15109" max="15109" width="16.7109375" customWidth="1"/>
    <col min="15110" max="15110" width="16.140625" customWidth="1"/>
    <col min="15111" max="15111" width="16.28515625" customWidth="1"/>
    <col min="15112" max="15112" width="16.7109375" customWidth="1"/>
    <col min="15113" max="15114" width="15.5703125" customWidth="1"/>
    <col min="15115" max="15115" width="16.7109375" customWidth="1"/>
    <col min="15116" max="15116" width="10.28515625" customWidth="1"/>
    <col min="15117" max="15117" width="4.42578125" customWidth="1"/>
    <col min="15118" max="15118" width="18" customWidth="1"/>
    <col min="15119" max="15119" width="15.42578125" bestFit="1" customWidth="1"/>
    <col min="15359" max="15359" width="16.42578125" customWidth="1"/>
    <col min="15361" max="15361" width="36.42578125" customWidth="1"/>
    <col min="15362" max="15363" width="16.7109375" customWidth="1"/>
    <col min="15364" max="15364" width="18.85546875" customWidth="1"/>
    <col min="15365" max="15365" width="16.7109375" customWidth="1"/>
    <col min="15366" max="15366" width="16.140625" customWidth="1"/>
    <col min="15367" max="15367" width="16.28515625" customWidth="1"/>
    <col min="15368" max="15368" width="16.7109375" customWidth="1"/>
    <col min="15369" max="15370" width="15.5703125" customWidth="1"/>
    <col min="15371" max="15371" width="16.7109375" customWidth="1"/>
    <col min="15372" max="15372" width="10.28515625" customWidth="1"/>
    <col min="15373" max="15373" width="4.42578125" customWidth="1"/>
    <col min="15374" max="15374" width="18" customWidth="1"/>
    <col min="15375" max="15375" width="15.42578125" bestFit="1" customWidth="1"/>
    <col min="15615" max="15615" width="16.42578125" customWidth="1"/>
    <col min="15617" max="15617" width="36.42578125" customWidth="1"/>
    <col min="15618" max="15619" width="16.7109375" customWidth="1"/>
    <col min="15620" max="15620" width="18.85546875" customWidth="1"/>
    <col min="15621" max="15621" width="16.7109375" customWidth="1"/>
    <col min="15622" max="15622" width="16.140625" customWidth="1"/>
    <col min="15623" max="15623" width="16.28515625" customWidth="1"/>
    <col min="15624" max="15624" width="16.7109375" customWidth="1"/>
    <col min="15625" max="15626" width="15.5703125" customWidth="1"/>
    <col min="15627" max="15627" width="16.7109375" customWidth="1"/>
    <col min="15628" max="15628" width="10.28515625" customWidth="1"/>
    <col min="15629" max="15629" width="4.42578125" customWidth="1"/>
    <col min="15630" max="15630" width="18" customWidth="1"/>
    <col min="15631" max="15631" width="15.42578125" bestFit="1" customWidth="1"/>
    <col min="15871" max="15871" width="16.42578125" customWidth="1"/>
    <col min="15873" max="15873" width="36.42578125" customWidth="1"/>
    <col min="15874" max="15875" width="16.7109375" customWidth="1"/>
    <col min="15876" max="15876" width="18.85546875" customWidth="1"/>
    <col min="15877" max="15877" width="16.7109375" customWidth="1"/>
    <col min="15878" max="15878" width="16.140625" customWidth="1"/>
    <col min="15879" max="15879" width="16.28515625" customWidth="1"/>
    <col min="15880" max="15880" width="16.7109375" customWidth="1"/>
    <col min="15881" max="15882" width="15.5703125" customWidth="1"/>
    <col min="15883" max="15883" width="16.7109375" customWidth="1"/>
    <col min="15884" max="15884" width="10.28515625" customWidth="1"/>
    <col min="15885" max="15885" width="4.42578125" customWidth="1"/>
    <col min="15886" max="15886" width="18" customWidth="1"/>
    <col min="15887" max="15887" width="15.42578125" bestFit="1" customWidth="1"/>
    <col min="16127" max="16127" width="16.42578125" customWidth="1"/>
    <col min="16129" max="16129" width="36.42578125" customWidth="1"/>
    <col min="16130" max="16131" width="16.7109375" customWidth="1"/>
    <col min="16132" max="16132" width="18.85546875" customWidth="1"/>
    <col min="16133" max="16133" width="16.7109375" customWidth="1"/>
    <col min="16134" max="16134" width="16.140625" customWidth="1"/>
    <col min="16135" max="16135" width="16.28515625" customWidth="1"/>
    <col min="16136" max="16136" width="16.7109375" customWidth="1"/>
    <col min="16137" max="16138" width="15.5703125" customWidth="1"/>
    <col min="16139" max="16139" width="16.7109375" customWidth="1"/>
    <col min="16140" max="16140" width="10.28515625" customWidth="1"/>
    <col min="16141" max="16141" width="4.42578125" customWidth="1"/>
    <col min="16142" max="16142" width="18" customWidth="1"/>
    <col min="16143" max="16143" width="15.42578125" bestFit="1" customWidth="1"/>
    <col min="16383" max="16383" width="16.42578125" customWidth="1"/>
  </cols>
  <sheetData>
    <row r="1" spans="1:13" s="3" customFormat="1" ht="2.25" customHeight="1">
      <c r="A1" s="679"/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1"/>
      <c r="M1" s="2"/>
    </row>
    <row r="2" spans="1:13" s="4" customFormat="1" ht="34.5" customHeight="1">
      <c r="A2" s="680" t="s">
        <v>0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1"/>
      <c r="M2" s="2"/>
    </row>
    <row r="3" spans="1:13" s="4" customFormat="1" ht="27.95" customHeight="1">
      <c r="A3" s="680" t="s">
        <v>1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1"/>
      <c r="M3" s="2"/>
    </row>
    <row r="4" spans="1:13" s="4" customFormat="1" ht="31.5" customHeight="1">
      <c r="A4" s="680" t="s">
        <v>2</v>
      </c>
      <c r="B4" s="680"/>
      <c r="C4" s="680"/>
      <c r="D4" s="680"/>
      <c r="E4" s="680"/>
      <c r="F4" s="680"/>
      <c r="G4" s="680"/>
      <c r="H4" s="680"/>
      <c r="I4" s="680"/>
      <c r="J4" s="680"/>
      <c r="K4" s="680"/>
      <c r="L4" s="1"/>
      <c r="M4" s="2"/>
    </row>
    <row r="5" spans="1:13" s="6" customFormat="1" ht="33.75" customHeight="1" thickBot="1">
      <c r="A5" s="681" t="s">
        <v>3</v>
      </c>
      <c r="B5" s="681"/>
      <c r="C5" s="681"/>
      <c r="D5" s="681"/>
      <c r="E5" s="681"/>
      <c r="F5" s="681"/>
      <c r="G5" s="681"/>
      <c r="H5" s="681"/>
      <c r="I5" s="681"/>
      <c r="J5" s="681"/>
      <c r="K5" s="681"/>
      <c r="L5" s="1"/>
      <c r="M5" s="5"/>
    </row>
    <row r="6" spans="1:13" s="11" customFormat="1" ht="27.95" customHeight="1" thickTop="1" thickBot="1">
      <c r="A6" s="7" t="s">
        <v>4</v>
      </c>
      <c r="B6" s="8" t="s">
        <v>5</v>
      </c>
      <c r="C6" s="8" t="s">
        <v>6</v>
      </c>
      <c r="D6" s="7" t="s">
        <v>7</v>
      </c>
      <c r="E6" s="8" t="s">
        <v>8</v>
      </c>
      <c r="F6" s="8" t="s">
        <v>9</v>
      </c>
      <c r="G6" s="8" t="s">
        <v>10</v>
      </c>
      <c r="H6" s="8" t="s">
        <v>11</v>
      </c>
      <c r="I6" s="8" t="s">
        <v>12</v>
      </c>
      <c r="J6" s="8" t="s">
        <v>13</v>
      </c>
      <c r="K6" s="8" t="s">
        <v>14</v>
      </c>
      <c r="L6" s="9" t="s">
        <v>15</v>
      </c>
      <c r="M6" s="10"/>
    </row>
    <row r="7" spans="1:13" s="11" customFormat="1" ht="4.5" customHeight="1" thickTop="1">
      <c r="A7" s="12"/>
      <c r="B7" s="13"/>
      <c r="C7" s="13"/>
      <c r="D7" s="13"/>
      <c r="E7" s="13"/>
      <c r="F7" s="13"/>
      <c r="G7" s="13"/>
      <c r="H7" s="13"/>
      <c r="I7" s="13"/>
      <c r="J7" s="14"/>
      <c r="K7" s="15"/>
      <c r="L7" s="15"/>
      <c r="M7" s="10"/>
    </row>
    <row r="8" spans="1:13" ht="27" customHeight="1">
      <c r="A8" s="16" t="s">
        <v>16</v>
      </c>
      <c r="B8" s="17">
        <v>38854.281510000001</v>
      </c>
      <c r="C8" s="17">
        <v>2790084.2994499998</v>
      </c>
      <c r="D8" s="17">
        <v>1575056.8590499999</v>
      </c>
      <c r="E8" s="17">
        <v>78951.194459999999</v>
      </c>
      <c r="F8" s="17">
        <v>17002.449149999997</v>
      </c>
      <c r="G8" s="17">
        <v>175124.24461000002</v>
      </c>
      <c r="H8" s="17">
        <v>7901536.7084399993</v>
      </c>
      <c r="I8" s="17">
        <v>75715.046519999989</v>
      </c>
      <c r="J8" s="17">
        <v>0</v>
      </c>
      <c r="K8" s="18">
        <v>12652325.08319</v>
      </c>
      <c r="L8" s="19">
        <v>0.1646598185978537</v>
      </c>
      <c r="M8" s="20"/>
    </row>
    <row r="9" spans="1:13" ht="27" customHeight="1">
      <c r="A9" s="16" t="s">
        <v>17</v>
      </c>
      <c r="B9" s="17">
        <v>497.41480999999999</v>
      </c>
      <c r="C9" s="17">
        <v>13500.72615</v>
      </c>
      <c r="D9" s="17">
        <v>5469.0660199999993</v>
      </c>
      <c r="E9" s="17">
        <v>20.008839999999999</v>
      </c>
      <c r="F9" s="17">
        <v>0</v>
      </c>
      <c r="G9" s="17">
        <v>1514.3413799999998</v>
      </c>
      <c r="H9" s="17">
        <v>24273.714949999998</v>
      </c>
      <c r="I9" s="17">
        <v>0</v>
      </c>
      <c r="J9" s="17">
        <v>0</v>
      </c>
      <c r="K9" s="18">
        <v>45275.27214999999</v>
      </c>
      <c r="L9" s="19">
        <v>5.8922119453698398E-4</v>
      </c>
      <c r="M9" s="20"/>
    </row>
    <row r="10" spans="1:13" ht="27" customHeight="1">
      <c r="A10" s="16" t="s">
        <v>18</v>
      </c>
      <c r="B10" s="17">
        <v>0</v>
      </c>
      <c r="C10" s="17">
        <v>949.18007</v>
      </c>
      <c r="D10" s="17">
        <v>0</v>
      </c>
      <c r="E10" s="17">
        <v>0</v>
      </c>
      <c r="F10" s="17">
        <v>0</v>
      </c>
      <c r="G10" s="17">
        <v>53295.961990000003</v>
      </c>
      <c r="H10" s="17">
        <v>0</v>
      </c>
      <c r="I10" s="17">
        <v>0</v>
      </c>
      <c r="J10" s="17">
        <v>0</v>
      </c>
      <c r="K10" s="18">
        <v>54245.142060000006</v>
      </c>
      <c r="L10" s="19">
        <v>7.0595682553885211E-4</v>
      </c>
      <c r="M10" s="20"/>
    </row>
    <row r="11" spans="1:13" ht="27" customHeight="1">
      <c r="A11" s="16" t="s">
        <v>19</v>
      </c>
      <c r="B11" s="17">
        <v>0</v>
      </c>
      <c r="C11" s="17">
        <v>32652.10268</v>
      </c>
      <c r="D11" s="17">
        <v>7835.6902199999995</v>
      </c>
      <c r="E11" s="17">
        <v>0</v>
      </c>
      <c r="F11" s="17">
        <v>0</v>
      </c>
      <c r="G11" s="17">
        <v>0</v>
      </c>
      <c r="H11" s="17">
        <v>374291.05611</v>
      </c>
      <c r="I11" s="17">
        <v>0</v>
      </c>
      <c r="J11" s="17">
        <v>0</v>
      </c>
      <c r="K11" s="18">
        <v>414778.84901000001</v>
      </c>
      <c r="L11" s="19">
        <v>5.3980125856040286E-3</v>
      </c>
      <c r="M11" s="20"/>
    </row>
    <row r="12" spans="1:13" ht="27" customHeight="1">
      <c r="A12" s="16" t="s">
        <v>20</v>
      </c>
      <c r="B12" s="17">
        <v>945213.21936999995</v>
      </c>
      <c r="C12" s="17">
        <v>3406737.6638400001</v>
      </c>
      <c r="D12" s="17">
        <v>2685933.37518</v>
      </c>
      <c r="E12" s="17">
        <v>368265.24857999996</v>
      </c>
      <c r="F12" s="17">
        <v>471606.79820999998</v>
      </c>
      <c r="G12" s="17">
        <v>622359.36913000001</v>
      </c>
      <c r="H12" s="17">
        <v>4927553.67509</v>
      </c>
      <c r="I12" s="17">
        <v>443686.53877999994</v>
      </c>
      <c r="J12" s="17">
        <v>169624.13032</v>
      </c>
      <c r="K12" s="18">
        <v>14040980.0185</v>
      </c>
      <c r="L12" s="19">
        <v>0.18273204391926542</v>
      </c>
      <c r="M12" s="20"/>
    </row>
    <row r="13" spans="1:13" ht="27" customHeight="1">
      <c r="A13" s="16" t="s">
        <v>21</v>
      </c>
      <c r="B13" s="17">
        <v>8494.8047899999983</v>
      </c>
      <c r="C13" s="17">
        <v>159808.70671</v>
      </c>
      <c r="D13" s="17">
        <v>165408.55377</v>
      </c>
      <c r="E13" s="17">
        <v>17243.001410000001</v>
      </c>
      <c r="F13" s="17">
        <v>24681.178100000001</v>
      </c>
      <c r="G13" s="17">
        <v>31367.352179999998</v>
      </c>
      <c r="H13" s="17">
        <v>104403.06345999999</v>
      </c>
      <c r="I13" s="17">
        <v>13474.878060000001</v>
      </c>
      <c r="J13" s="17">
        <v>2455.6275699999997</v>
      </c>
      <c r="K13" s="18">
        <v>527337.16605</v>
      </c>
      <c r="L13" s="19">
        <v>6.8628684080417821E-3</v>
      </c>
      <c r="M13" s="20"/>
    </row>
    <row r="14" spans="1:13" ht="27" customHeight="1">
      <c r="A14" s="16" t="s">
        <v>21</v>
      </c>
      <c r="B14" s="17">
        <v>277.53391999999997</v>
      </c>
      <c r="C14" s="17">
        <v>5842.4221200000002</v>
      </c>
      <c r="D14" s="17">
        <v>3996.8955799999999</v>
      </c>
      <c r="E14" s="17">
        <v>198.52548000000002</v>
      </c>
      <c r="F14" s="17">
        <v>0</v>
      </c>
      <c r="G14" s="17">
        <v>0</v>
      </c>
      <c r="H14" s="17">
        <v>1042.8039799999999</v>
      </c>
      <c r="I14" s="17">
        <v>49.708120000000001</v>
      </c>
      <c r="J14" s="17">
        <v>72.982050000000001</v>
      </c>
      <c r="K14" s="18">
        <v>11480.87125</v>
      </c>
      <c r="L14" s="19">
        <v>1.4941429064938968E-4</v>
      </c>
      <c r="M14" s="20"/>
    </row>
    <row r="15" spans="1:13" ht="27" customHeight="1">
      <c r="A15" s="16" t="s">
        <v>22</v>
      </c>
      <c r="B15" s="17">
        <v>361194.31391000003</v>
      </c>
      <c r="C15" s="17">
        <v>3058586.8846499999</v>
      </c>
      <c r="D15" s="17">
        <v>1806299.3810099999</v>
      </c>
      <c r="E15" s="17">
        <v>223630.5901</v>
      </c>
      <c r="F15" s="17">
        <v>326193.18651999999</v>
      </c>
      <c r="G15" s="17">
        <v>383193.01514999999</v>
      </c>
      <c r="H15" s="17">
        <v>1522219.54477</v>
      </c>
      <c r="I15" s="17">
        <v>214398.21388999998</v>
      </c>
      <c r="J15" s="17">
        <v>70640.53112</v>
      </c>
      <c r="K15" s="18">
        <v>7966355.6611200003</v>
      </c>
      <c r="L15" s="19">
        <v>0.10367570145575794</v>
      </c>
      <c r="M15" s="20"/>
    </row>
    <row r="16" spans="1:13" ht="27" customHeight="1">
      <c r="A16" s="16" t="s">
        <v>23</v>
      </c>
      <c r="B16" s="17">
        <v>468562.28982000001</v>
      </c>
      <c r="C16" s="17">
        <v>3489627.8056999999</v>
      </c>
      <c r="D16" s="17">
        <v>1719650.5133900002</v>
      </c>
      <c r="E16" s="17">
        <v>233817.94404</v>
      </c>
      <c r="F16" s="17">
        <v>314967.41136000003</v>
      </c>
      <c r="G16" s="17">
        <v>454967.61177999998</v>
      </c>
      <c r="H16" s="17">
        <v>2080703.7130999998</v>
      </c>
      <c r="I16" s="17">
        <v>198182.76274000001</v>
      </c>
      <c r="J16" s="17">
        <v>162845.35477999999</v>
      </c>
      <c r="K16" s="18">
        <v>9123325.4067099988</v>
      </c>
      <c r="L16" s="19">
        <v>0.11873273067208458</v>
      </c>
      <c r="M16" s="20"/>
    </row>
    <row r="17" spans="1:13" ht="27" customHeight="1">
      <c r="A17" s="16" t="s">
        <v>24</v>
      </c>
      <c r="B17" s="17">
        <v>199236.60346000001</v>
      </c>
      <c r="C17" s="17">
        <v>862169.30065999995</v>
      </c>
      <c r="D17" s="17">
        <v>563144.22747000004</v>
      </c>
      <c r="E17" s="17">
        <v>133984.94681999998</v>
      </c>
      <c r="F17" s="17">
        <v>119683.53804</v>
      </c>
      <c r="G17" s="17">
        <v>191171.61671999999</v>
      </c>
      <c r="H17" s="17">
        <v>1207984.32635</v>
      </c>
      <c r="I17" s="17">
        <v>126052.69676000001</v>
      </c>
      <c r="J17" s="17">
        <v>66504.942490000001</v>
      </c>
      <c r="K17" s="18">
        <v>3469932.1987700001</v>
      </c>
      <c r="L17" s="19">
        <v>4.5158372286484491E-2</v>
      </c>
      <c r="M17" s="20"/>
    </row>
    <row r="18" spans="1:13" ht="27" customHeight="1">
      <c r="A18" s="16" t="s">
        <v>25</v>
      </c>
      <c r="B18" s="17">
        <v>0</v>
      </c>
      <c r="C18" s="17">
        <v>0</v>
      </c>
      <c r="D18" s="17">
        <v>0</v>
      </c>
      <c r="E18" s="17">
        <v>0</v>
      </c>
      <c r="F18" s="17">
        <v>202.70348999999999</v>
      </c>
      <c r="G18" s="17">
        <v>0</v>
      </c>
      <c r="H18" s="17">
        <v>0</v>
      </c>
      <c r="I18" s="17">
        <v>0</v>
      </c>
      <c r="J18" s="17">
        <v>0</v>
      </c>
      <c r="K18" s="18">
        <v>202.70348999999999</v>
      </c>
      <c r="L18" s="19">
        <v>2.6380226300774562E-6</v>
      </c>
      <c r="M18" s="20"/>
    </row>
    <row r="19" spans="1:13" ht="27" customHeight="1">
      <c r="A19" s="16" t="s">
        <v>26</v>
      </c>
      <c r="B19" s="17">
        <v>0</v>
      </c>
      <c r="C19" s="17">
        <v>0</v>
      </c>
      <c r="D19" s="17">
        <v>0</v>
      </c>
      <c r="E19" s="17">
        <v>0</v>
      </c>
      <c r="F19" s="17">
        <v>0.34920999999999996</v>
      </c>
      <c r="G19" s="17">
        <v>0</v>
      </c>
      <c r="H19" s="17">
        <v>8.2233999999999998</v>
      </c>
      <c r="I19" s="17">
        <v>0</v>
      </c>
      <c r="J19" s="17">
        <v>0</v>
      </c>
      <c r="K19" s="18">
        <v>8.5726099999999992</v>
      </c>
      <c r="L19" s="19">
        <v>1.1156561329471091E-7</v>
      </c>
      <c r="M19" s="20"/>
    </row>
    <row r="20" spans="1:13" ht="27" customHeight="1">
      <c r="A20" s="16" t="s">
        <v>27</v>
      </c>
      <c r="B20" s="17">
        <v>0</v>
      </c>
      <c r="C20" s="17">
        <v>0</v>
      </c>
      <c r="D20" s="17">
        <v>0</v>
      </c>
      <c r="E20" s="17">
        <v>0</v>
      </c>
      <c r="F20" s="17">
        <v>0</v>
      </c>
      <c r="G20" s="17">
        <v>0</v>
      </c>
      <c r="H20" s="17">
        <v>0</v>
      </c>
      <c r="I20" s="17">
        <v>0</v>
      </c>
      <c r="J20" s="17">
        <v>0</v>
      </c>
      <c r="K20" s="18">
        <v>0</v>
      </c>
      <c r="L20" s="19">
        <v>0</v>
      </c>
      <c r="M20" s="20"/>
    </row>
    <row r="21" spans="1:13" ht="27" customHeight="1">
      <c r="A21" s="16" t="s">
        <v>28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8">
        <v>0</v>
      </c>
      <c r="L21" s="19">
        <v>0</v>
      </c>
      <c r="M21" s="20"/>
    </row>
    <row r="22" spans="1:13" ht="27" customHeight="1">
      <c r="A22" s="16" t="s">
        <v>29</v>
      </c>
      <c r="B22" s="17">
        <v>32470.025879999997</v>
      </c>
      <c r="C22" s="17">
        <v>307858.1226</v>
      </c>
      <c r="D22" s="17">
        <v>247974.83065000002</v>
      </c>
      <c r="E22" s="17">
        <v>5420.6712300000008</v>
      </c>
      <c r="F22" s="17">
        <v>5894.4308099999998</v>
      </c>
      <c r="G22" s="17">
        <v>56168.822950000002</v>
      </c>
      <c r="H22" s="17">
        <v>348319.85664999997</v>
      </c>
      <c r="I22" s="17">
        <v>7355.4684299999999</v>
      </c>
      <c r="J22" s="17">
        <v>280.83616999999998</v>
      </c>
      <c r="K22" s="18">
        <v>1011743.0653700001</v>
      </c>
      <c r="L22" s="19">
        <v>1.3167020963822553E-2</v>
      </c>
      <c r="M22" s="20"/>
    </row>
    <row r="23" spans="1:13" ht="27" customHeight="1">
      <c r="A23" s="16" t="s">
        <v>30</v>
      </c>
      <c r="B23" s="17">
        <v>11505.33856</v>
      </c>
      <c r="C23" s="17">
        <v>25931.31482</v>
      </c>
      <c r="D23" s="17">
        <v>23429.993059999997</v>
      </c>
      <c r="E23" s="17">
        <v>1868.585</v>
      </c>
      <c r="F23" s="17">
        <v>1073.61779</v>
      </c>
      <c r="G23" s="17">
        <v>15320.541590000001</v>
      </c>
      <c r="H23" s="17">
        <v>150820.25824</v>
      </c>
      <c r="I23" s="17">
        <v>6536.0302300000003</v>
      </c>
      <c r="J23" s="17">
        <v>454.76079999999996</v>
      </c>
      <c r="K23" s="18">
        <v>236940.44008999999</v>
      </c>
      <c r="L23" s="19">
        <v>3.0835889551676277E-3</v>
      </c>
      <c r="M23" s="20"/>
    </row>
    <row r="24" spans="1:13" ht="27" customHeight="1">
      <c r="A24" s="16" t="s">
        <v>31</v>
      </c>
      <c r="B24" s="17">
        <v>9078.3578600000001</v>
      </c>
      <c r="C24" s="17">
        <v>77405.252299999993</v>
      </c>
      <c r="D24" s="17">
        <v>24715.61651</v>
      </c>
      <c r="E24" s="17">
        <v>96.065889999999996</v>
      </c>
      <c r="F24" s="17">
        <v>1762.5641000000001</v>
      </c>
      <c r="G24" s="17">
        <v>4218.2404500000002</v>
      </c>
      <c r="H24" s="17">
        <v>43748.641929999998</v>
      </c>
      <c r="I24" s="17">
        <v>4841.4370499999995</v>
      </c>
      <c r="J24" s="17">
        <v>0</v>
      </c>
      <c r="K24" s="18">
        <v>165866.17609000002</v>
      </c>
      <c r="L24" s="19">
        <v>2.1586146646504819E-3</v>
      </c>
      <c r="M24" s="20"/>
    </row>
    <row r="25" spans="1:13" ht="27" customHeight="1">
      <c r="A25" s="16" t="s">
        <v>32</v>
      </c>
      <c r="B25" s="17">
        <v>215926.63328000001</v>
      </c>
      <c r="C25" s="17">
        <v>1330085.3922999999</v>
      </c>
      <c r="D25" s="17">
        <v>1013987.12104</v>
      </c>
      <c r="E25" s="17">
        <v>190547.86425000001</v>
      </c>
      <c r="F25" s="17">
        <v>317523.21856999997</v>
      </c>
      <c r="G25" s="17">
        <v>326073.39001999999</v>
      </c>
      <c r="H25" s="17">
        <v>1518501.7092500001</v>
      </c>
      <c r="I25" s="17">
        <v>189798.41827000002</v>
      </c>
      <c r="J25" s="17">
        <v>44014.525130000002</v>
      </c>
      <c r="K25" s="18">
        <v>5146458.2721100003</v>
      </c>
      <c r="L25" s="19">
        <v>6.6977008568404536E-2</v>
      </c>
      <c r="M25" s="20"/>
    </row>
    <row r="26" spans="1:13" ht="27" customHeight="1">
      <c r="A26" s="16" t="s">
        <v>33</v>
      </c>
      <c r="B26" s="17">
        <v>77280.966029999996</v>
      </c>
      <c r="C26" s="17">
        <v>608374.05662000005</v>
      </c>
      <c r="D26" s="17">
        <v>286035.22350999998</v>
      </c>
      <c r="E26" s="17">
        <v>60780.87859</v>
      </c>
      <c r="F26" s="17">
        <v>51011.296729999995</v>
      </c>
      <c r="G26" s="17">
        <v>95058.954010000001</v>
      </c>
      <c r="H26" s="17">
        <v>416486.47499999998</v>
      </c>
      <c r="I26" s="17">
        <v>44019.494590000002</v>
      </c>
      <c r="J26" s="17">
        <v>23461.783380000001</v>
      </c>
      <c r="K26" s="18">
        <v>1662509.12846</v>
      </c>
      <c r="L26" s="19">
        <v>2.1636217035966319E-2</v>
      </c>
      <c r="M26" s="20"/>
    </row>
    <row r="27" spans="1:13" ht="27" customHeight="1">
      <c r="A27" s="21" t="s">
        <v>34</v>
      </c>
      <c r="B27" s="17">
        <v>91561.513510000004</v>
      </c>
      <c r="C27" s="17">
        <v>651007.88834000006</v>
      </c>
      <c r="D27" s="17">
        <v>382651.46977999998</v>
      </c>
      <c r="E27" s="17">
        <v>62516.721259999998</v>
      </c>
      <c r="F27" s="17">
        <v>97707.466079999998</v>
      </c>
      <c r="G27" s="17">
        <v>73389.642849999989</v>
      </c>
      <c r="H27" s="17">
        <v>993893.67877</v>
      </c>
      <c r="I27" s="17">
        <v>106096.88279999999</v>
      </c>
      <c r="J27" s="17">
        <v>9404.8874199999991</v>
      </c>
      <c r="K27" s="18">
        <v>2468230.1508099996</v>
      </c>
      <c r="L27" s="19">
        <v>3.2122027075489779E-2</v>
      </c>
      <c r="M27" s="20"/>
    </row>
    <row r="28" spans="1:13" ht="27" customHeight="1">
      <c r="A28" s="16" t="s">
        <v>35</v>
      </c>
      <c r="B28" s="17">
        <v>230802.43415000002</v>
      </c>
      <c r="C28" s="17">
        <v>2490328.4058699999</v>
      </c>
      <c r="D28" s="17">
        <v>1660289.8819899999</v>
      </c>
      <c r="E28" s="17">
        <v>333486.11200000002</v>
      </c>
      <c r="F28" s="17">
        <v>121253.93376</v>
      </c>
      <c r="G28" s="17">
        <v>263724.24711</v>
      </c>
      <c r="H28" s="17">
        <v>3369090.1241000001</v>
      </c>
      <c r="I28" s="17">
        <v>224327.70174000002</v>
      </c>
      <c r="J28" s="17">
        <v>30317.534230000001</v>
      </c>
      <c r="K28" s="18">
        <v>8723620.3749499992</v>
      </c>
      <c r="L28" s="19">
        <v>0.11353089167494294</v>
      </c>
      <c r="M28" s="20"/>
    </row>
    <row r="29" spans="1:13" ht="27" customHeight="1">
      <c r="A29" s="16" t="s">
        <v>36</v>
      </c>
      <c r="B29" s="17">
        <v>199489.95416999998</v>
      </c>
      <c r="C29" s="17">
        <v>2369567.7799899997</v>
      </c>
      <c r="D29" s="17">
        <v>1685509.9759500001</v>
      </c>
      <c r="E29" s="17">
        <v>249887.11358999999</v>
      </c>
      <c r="F29" s="17">
        <v>160915.42118999999</v>
      </c>
      <c r="G29" s="17">
        <v>356291.12313999998</v>
      </c>
      <c r="H29" s="17">
        <v>2735861.47517</v>
      </c>
      <c r="I29" s="17">
        <v>237391.03696999999</v>
      </c>
      <c r="J29" s="17">
        <v>171493.1826</v>
      </c>
      <c r="K29" s="18">
        <v>8166407.0627699997</v>
      </c>
      <c r="L29" s="19">
        <v>0.10627920929240847</v>
      </c>
      <c r="M29" s="20"/>
    </row>
    <row r="30" spans="1:13" ht="27" customHeight="1">
      <c r="A30" s="16" t="s">
        <v>37</v>
      </c>
      <c r="B30" s="17">
        <v>700.47596999999996</v>
      </c>
      <c r="C30" s="17">
        <v>1049.52135</v>
      </c>
      <c r="D30" s="17">
        <v>6965.7671700000001</v>
      </c>
      <c r="E30" s="17">
        <v>0</v>
      </c>
      <c r="F30" s="17">
        <v>198.77217000000002</v>
      </c>
      <c r="G30" s="17">
        <v>4418.85203</v>
      </c>
      <c r="H30" s="17">
        <v>119541.59969</v>
      </c>
      <c r="I30" s="17">
        <v>12468.490740000001</v>
      </c>
      <c r="J30" s="17">
        <v>0</v>
      </c>
      <c r="K30" s="18">
        <v>145343.47912</v>
      </c>
      <c r="L30" s="19">
        <v>1.8915282960976659E-3</v>
      </c>
      <c r="M30" s="20"/>
    </row>
    <row r="31" spans="1:13" ht="27" customHeight="1">
      <c r="A31" s="16" t="s">
        <v>38</v>
      </c>
      <c r="B31" s="17">
        <v>4767.1518399999995</v>
      </c>
      <c r="C31" s="17">
        <v>1812.7036799999998</v>
      </c>
      <c r="D31" s="17">
        <v>24997.88463</v>
      </c>
      <c r="E31" s="17">
        <v>0</v>
      </c>
      <c r="F31" s="17">
        <v>213.38300000000001</v>
      </c>
      <c r="G31" s="17">
        <v>4984.1159500000003</v>
      </c>
      <c r="H31" s="17">
        <v>235709.32761000001</v>
      </c>
      <c r="I31" s="17">
        <v>25975.66835</v>
      </c>
      <c r="J31" s="17">
        <v>95.647559999999999</v>
      </c>
      <c r="K31" s="18">
        <v>298555.88261999999</v>
      </c>
      <c r="L31" s="19">
        <v>3.8854643040152326E-3</v>
      </c>
      <c r="M31" s="20"/>
    </row>
    <row r="32" spans="1:13" ht="27" customHeight="1">
      <c r="A32" s="16" t="s">
        <v>39</v>
      </c>
      <c r="B32" s="17">
        <v>338.22232000000002</v>
      </c>
      <c r="C32" s="17">
        <v>46.651980000000002</v>
      </c>
      <c r="D32" s="17">
        <v>228.33164000000002</v>
      </c>
      <c r="E32" s="17">
        <v>0</v>
      </c>
      <c r="F32" s="17">
        <v>0</v>
      </c>
      <c r="G32" s="17">
        <v>0</v>
      </c>
      <c r="H32" s="17">
        <v>2665.7761800000003</v>
      </c>
      <c r="I32" s="17">
        <v>48.994250000000001</v>
      </c>
      <c r="J32" s="17">
        <v>0</v>
      </c>
      <c r="K32" s="18">
        <v>3327.9763700000008</v>
      </c>
      <c r="L32" s="19">
        <v>4.3310931530695534E-5</v>
      </c>
      <c r="M32" s="20"/>
    </row>
    <row r="33" spans="1:14" ht="27" customHeight="1">
      <c r="A33" s="16" t="s">
        <v>40</v>
      </c>
      <c r="B33" s="17">
        <v>0</v>
      </c>
      <c r="C33" s="17">
        <v>11178.872160000001</v>
      </c>
      <c r="D33" s="17">
        <v>3375.6851200000001</v>
      </c>
      <c r="E33" s="17">
        <v>0</v>
      </c>
      <c r="F33" s="17">
        <v>0</v>
      </c>
      <c r="G33" s="17">
        <v>0</v>
      </c>
      <c r="H33" s="17">
        <v>143598.18724</v>
      </c>
      <c r="I33" s="17">
        <v>0</v>
      </c>
      <c r="J33" s="17">
        <v>0</v>
      </c>
      <c r="K33" s="18">
        <v>158152.74452000001</v>
      </c>
      <c r="L33" s="19">
        <v>2.0582305664920641E-3</v>
      </c>
      <c r="M33" s="20"/>
    </row>
    <row r="34" spans="1:14" ht="27" customHeight="1">
      <c r="A34" s="16" t="s">
        <v>41</v>
      </c>
      <c r="B34" s="17">
        <v>0</v>
      </c>
      <c r="C34" s="17">
        <v>35810.870990000003</v>
      </c>
      <c r="D34" s="17">
        <v>19468.405649999997</v>
      </c>
      <c r="E34" s="17">
        <v>0</v>
      </c>
      <c r="F34" s="17">
        <v>0</v>
      </c>
      <c r="G34" s="17">
        <v>343</v>
      </c>
      <c r="H34" s="17">
        <v>288154.09732999996</v>
      </c>
      <c r="I34" s="17">
        <v>181.86084</v>
      </c>
      <c r="J34" s="17">
        <v>1817.9</v>
      </c>
      <c r="K34" s="18">
        <v>345776.13480999996</v>
      </c>
      <c r="L34" s="19">
        <v>4.4999978469511953E-3</v>
      </c>
      <c r="M34" s="20"/>
    </row>
    <row r="35" spans="1:14" ht="27" customHeight="1">
      <c r="A35" s="22" t="s">
        <v>42</v>
      </c>
      <c r="B35" s="23">
        <v>2896251.53516</v>
      </c>
      <c r="C35" s="23">
        <v>21730415.925030001</v>
      </c>
      <c r="D35" s="23">
        <v>13912424.74839</v>
      </c>
      <c r="E35" s="23">
        <v>1960715.4715400001</v>
      </c>
      <c r="F35" s="23">
        <v>2031891.7182799999</v>
      </c>
      <c r="G35" s="23">
        <v>3112984.4430399998</v>
      </c>
      <c r="H35" s="23">
        <v>28510408.036809999</v>
      </c>
      <c r="I35" s="23">
        <v>1930601.3291299997</v>
      </c>
      <c r="J35" s="23">
        <v>753484.62561999995</v>
      </c>
      <c r="K35" s="23">
        <v>76839177.832999989</v>
      </c>
      <c r="L35" s="24">
        <v>1</v>
      </c>
      <c r="M35" s="20"/>
      <c r="N35" s="25"/>
    </row>
    <row r="36" spans="1:14" ht="25.5" customHeight="1">
      <c r="A36" s="26" t="s">
        <v>43</v>
      </c>
      <c r="B36" s="26">
        <v>3.7692380590727138E-2</v>
      </c>
      <c r="C36" s="26">
        <v>0.28280385784785789</v>
      </c>
      <c r="D36" s="26">
        <v>0.18105900063932043</v>
      </c>
      <c r="E36" s="26">
        <v>2.5517132364447748E-2</v>
      </c>
      <c r="F36" s="26">
        <v>2.6443433878171545E-2</v>
      </c>
      <c r="G36" s="26">
        <v>4.051298479280542E-2</v>
      </c>
      <c r="H36" s="26">
        <v>0.37103999341031058</v>
      </c>
      <c r="I36" s="26">
        <v>2.5125221060094006E-2</v>
      </c>
      <c r="J36" s="26">
        <v>9.805995416265402E-3</v>
      </c>
      <c r="K36" s="26">
        <v>1</v>
      </c>
      <c r="L36" s="27"/>
      <c r="M36" s="28"/>
    </row>
    <row r="37" spans="1:14" ht="4.5" customHeight="1" thickBot="1">
      <c r="A37" s="29"/>
      <c r="B37" s="30"/>
      <c r="C37" s="31"/>
      <c r="D37" s="30"/>
      <c r="E37" s="30"/>
      <c r="F37" s="30"/>
      <c r="G37" s="31"/>
      <c r="H37" s="30"/>
      <c r="I37" s="31"/>
      <c r="J37" s="31"/>
      <c r="K37" s="31"/>
      <c r="L37" s="32"/>
    </row>
    <row r="38" spans="1:14" ht="15.75" thickTop="1">
      <c r="A38" s="678" t="s">
        <v>44</v>
      </c>
      <c r="B38" s="678"/>
      <c r="C38" s="678"/>
      <c r="D38" s="678"/>
      <c r="E38" s="678"/>
      <c r="F38" s="678"/>
      <c r="G38" s="678"/>
      <c r="H38" s="678"/>
      <c r="I38" s="678"/>
      <c r="J38" s="678"/>
      <c r="K38" s="678"/>
      <c r="L38" s="678"/>
    </row>
    <row r="39" spans="1:14">
      <c r="A39" s="33"/>
      <c r="B39" s="34"/>
      <c r="C39" s="35"/>
      <c r="D39" s="35"/>
      <c r="E39" s="35"/>
      <c r="F39" s="35"/>
      <c r="G39" s="35"/>
      <c r="H39" s="34"/>
      <c r="I39" s="34"/>
      <c r="J39" s="34"/>
      <c r="K39" s="34"/>
      <c r="L39" s="34"/>
    </row>
    <row r="40" spans="1:14">
      <c r="A40" s="33"/>
      <c r="B40" s="34"/>
      <c r="C40" s="35"/>
      <c r="D40" s="35"/>
      <c r="E40" s="35"/>
      <c r="F40" s="35"/>
      <c r="G40" s="35"/>
      <c r="H40" s="34"/>
      <c r="I40" s="34"/>
      <c r="J40" s="34"/>
      <c r="K40" s="34"/>
      <c r="L40" s="34"/>
    </row>
    <row r="41" spans="1:14">
      <c r="A41"/>
    </row>
    <row r="42" spans="1:14">
      <c r="A42"/>
    </row>
    <row r="43" spans="1:14" ht="15.75">
      <c r="A43" s="36"/>
    </row>
    <row r="44" spans="1:14" ht="15.75">
      <c r="A44" s="36"/>
    </row>
    <row r="45" spans="1:14" ht="15.75">
      <c r="A45" s="36"/>
    </row>
    <row r="46" spans="1:14" ht="15.75">
      <c r="A46" s="36"/>
    </row>
    <row r="47" spans="1:14" ht="15.75">
      <c r="A47" s="36"/>
    </row>
    <row r="48" spans="1:14" ht="15.75">
      <c r="A48" s="36"/>
    </row>
    <row r="49" spans="1:1" ht="15.75">
      <c r="A49" s="36"/>
    </row>
    <row r="50" spans="1:1" ht="15.75">
      <c r="A50" s="36"/>
    </row>
    <row r="51" spans="1:1" ht="15.75">
      <c r="A51" s="36"/>
    </row>
    <row r="52" spans="1:1" ht="15.75">
      <c r="A52" s="36"/>
    </row>
    <row r="53" spans="1:1" ht="15.75">
      <c r="A53" s="36"/>
    </row>
    <row r="54" spans="1:1" ht="15.75">
      <c r="A54" s="36"/>
    </row>
    <row r="55" spans="1:1" ht="15.75">
      <c r="A55" s="36"/>
    </row>
    <row r="56" spans="1:1" ht="15.75">
      <c r="A56" s="36"/>
    </row>
    <row r="57" spans="1:1" ht="15.75">
      <c r="A57" s="36"/>
    </row>
    <row r="58" spans="1:1" ht="15.75">
      <c r="A58" s="36"/>
    </row>
    <row r="59" spans="1:1" ht="15.75">
      <c r="A59" s="36"/>
    </row>
    <row r="60" spans="1:1" ht="15.75">
      <c r="A60" s="36"/>
    </row>
    <row r="61" spans="1:1" ht="15.75">
      <c r="A61" s="36"/>
    </row>
    <row r="62" spans="1:1" ht="15.75">
      <c r="A62" s="36"/>
    </row>
    <row r="63" spans="1:1" ht="15.75">
      <c r="A63" s="36"/>
    </row>
    <row r="64" spans="1:1" ht="15.75">
      <c r="A64" s="36"/>
    </row>
    <row r="65" spans="1:1" ht="15.75">
      <c r="A65" s="36"/>
    </row>
    <row r="66" spans="1:1" ht="15.75">
      <c r="A66" s="36"/>
    </row>
    <row r="67" spans="1:1" ht="15.75">
      <c r="A67" s="36"/>
    </row>
    <row r="68" spans="1:1" ht="15.75">
      <c r="A68" s="36"/>
    </row>
    <row r="69" spans="1:1" ht="15.75">
      <c r="A69" s="36"/>
    </row>
    <row r="70" spans="1:1" ht="15.75">
      <c r="A70" s="36"/>
    </row>
    <row r="71" spans="1:1" ht="15.75">
      <c r="A71" s="36"/>
    </row>
    <row r="72" spans="1:1" ht="15.75">
      <c r="A72" s="36"/>
    </row>
    <row r="73" spans="1:1" ht="15.75">
      <c r="A73" s="36"/>
    </row>
    <row r="74" spans="1:1" ht="15.75">
      <c r="A74" s="36"/>
    </row>
    <row r="75" spans="1:1" ht="15.75">
      <c r="A75" s="36"/>
    </row>
    <row r="76" spans="1:1" ht="15.75">
      <c r="A76" s="36"/>
    </row>
    <row r="77" spans="1:1" ht="15.75">
      <c r="A77" s="36"/>
    </row>
    <row r="78" spans="1:1" ht="15.75">
      <c r="A78" s="36"/>
    </row>
    <row r="79" spans="1:1" ht="15.75">
      <c r="A79" s="36"/>
    </row>
    <row r="80" spans="1:1" ht="15.75">
      <c r="A80" s="36"/>
    </row>
    <row r="81" spans="1:1" ht="15.75">
      <c r="A81" s="36"/>
    </row>
    <row r="82" spans="1:1" ht="15.75">
      <c r="A82" s="36"/>
    </row>
    <row r="83" spans="1:1" ht="15.75">
      <c r="A83" s="36"/>
    </row>
    <row r="84" spans="1:1" ht="15.75">
      <c r="A84" s="36"/>
    </row>
    <row r="85" spans="1:1" ht="15.75">
      <c r="A85" s="36"/>
    </row>
    <row r="86" spans="1:1" ht="15.75">
      <c r="A86" s="36"/>
    </row>
    <row r="87" spans="1:1" ht="15.75">
      <c r="A87" s="36"/>
    </row>
    <row r="88" spans="1:1" ht="15.75">
      <c r="A88" s="36"/>
    </row>
    <row r="89" spans="1:1" ht="15.75">
      <c r="A89" s="36"/>
    </row>
    <row r="90" spans="1:1" ht="15.75">
      <c r="A90" s="36"/>
    </row>
    <row r="91" spans="1:1" ht="15.75">
      <c r="A91" s="36"/>
    </row>
    <row r="92" spans="1:1" ht="15.75">
      <c r="A92" s="36"/>
    </row>
    <row r="93" spans="1:1" ht="15.75">
      <c r="A93" s="36"/>
    </row>
    <row r="94" spans="1:1" ht="15.75">
      <c r="A94" s="36"/>
    </row>
    <row r="95" spans="1:1" ht="15.75">
      <c r="A95" s="36"/>
    </row>
    <row r="96" spans="1:1" ht="15.75">
      <c r="A96" s="36"/>
    </row>
    <row r="97" spans="1:1" ht="15.75">
      <c r="A97" s="36"/>
    </row>
    <row r="98" spans="1:1" ht="15.75">
      <c r="A98" s="36"/>
    </row>
    <row r="99" spans="1:1" ht="15.75">
      <c r="A99" s="36"/>
    </row>
    <row r="100" spans="1:1" ht="15.75">
      <c r="A100" s="36"/>
    </row>
    <row r="101" spans="1:1" ht="15.75">
      <c r="A101" s="36"/>
    </row>
    <row r="102" spans="1:1" ht="15.75">
      <c r="A102" s="36"/>
    </row>
    <row r="103" spans="1:1" ht="15.75">
      <c r="A103" s="36"/>
    </row>
    <row r="104" spans="1:1" ht="15.75">
      <c r="A104" s="36"/>
    </row>
    <row r="105" spans="1:1" ht="15.75">
      <c r="A105" s="36"/>
    </row>
    <row r="106" spans="1:1" ht="15.75">
      <c r="A106" s="36"/>
    </row>
    <row r="107" spans="1:1" ht="15.75">
      <c r="A107" s="36"/>
    </row>
    <row r="108" spans="1:1" ht="15.75">
      <c r="A108" s="36"/>
    </row>
    <row r="109" spans="1:1" ht="15.75">
      <c r="A109" s="36"/>
    </row>
    <row r="110" spans="1:1" ht="15.75">
      <c r="A110" s="36"/>
    </row>
    <row r="111" spans="1:1" ht="15.75">
      <c r="A111" s="36"/>
    </row>
    <row r="112" spans="1:1" ht="15.75">
      <c r="A112" s="36"/>
    </row>
    <row r="113" spans="1:1" ht="15.75">
      <c r="A113" s="36"/>
    </row>
    <row r="114" spans="1:1" ht="15.75">
      <c r="A114" s="36"/>
    </row>
    <row r="115" spans="1:1" ht="15.75">
      <c r="A115" s="36"/>
    </row>
    <row r="116" spans="1:1" ht="15.75">
      <c r="A116" s="36"/>
    </row>
    <row r="117" spans="1:1" ht="15.75">
      <c r="A117" s="36"/>
    </row>
    <row r="118" spans="1:1" ht="15.75">
      <c r="A118" s="36"/>
    </row>
    <row r="119" spans="1:1" ht="15.75">
      <c r="A119" s="36"/>
    </row>
    <row r="120" spans="1:1" ht="15.75">
      <c r="A120" s="36"/>
    </row>
    <row r="121" spans="1:1" ht="15.75">
      <c r="A121" s="36"/>
    </row>
    <row r="122" spans="1:1" ht="15.75">
      <c r="A122" s="36"/>
    </row>
    <row r="123" spans="1:1" ht="15.75">
      <c r="A123" s="36"/>
    </row>
    <row r="124" spans="1:1" ht="15.75">
      <c r="A124" s="36"/>
    </row>
    <row r="125" spans="1:1" ht="15.75">
      <c r="A125" s="36"/>
    </row>
    <row r="126" spans="1:1" ht="15.75">
      <c r="A126" s="36"/>
    </row>
    <row r="127" spans="1:1" ht="15.75">
      <c r="A127" s="36"/>
    </row>
    <row r="128" spans="1:1" ht="15.75">
      <c r="A128" s="36"/>
    </row>
    <row r="129" spans="1:1" ht="15.75">
      <c r="A129" s="36"/>
    </row>
    <row r="130" spans="1:1" ht="15.75">
      <c r="A130" s="36"/>
    </row>
    <row r="131" spans="1:1" ht="15.75">
      <c r="A131" s="36"/>
    </row>
    <row r="132" spans="1:1" ht="15.75">
      <c r="A132" s="36"/>
    </row>
    <row r="133" spans="1:1" ht="15.75">
      <c r="A133" s="36"/>
    </row>
    <row r="134" spans="1:1" ht="15.75">
      <c r="A134" s="36"/>
    </row>
    <row r="135" spans="1:1" ht="15.75">
      <c r="A135" s="36"/>
    </row>
    <row r="136" spans="1:1" ht="15.75">
      <c r="A136" s="36"/>
    </row>
    <row r="137" spans="1:1" ht="15.75">
      <c r="A137" s="36"/>
    </row>
    <row r="138" spans="1:1" ht="15.75">
      <c r="A138" s="36"/>
    </row>
    <row r="139" spans="1:1" ht="15.75">
      <c r="A139" s="36"/>
    </row>
    <row r="140" spans="1:1" ht="15.75">
      <c r="A140" s="36"/>
    </row>
    <row r="141" spans="1:1" ht="15.75">
      <c r="A141" s="36"/>
    </row>
    <row r="142" spans="1:1" ht="15.75">
      <c r="A142" s="36"/>
    </row>
    <row r="143" spans="1:1" ht="15.75">
      <c r="A143" s="36"/>
    </row>
    <row r="144" spans="1:1" ht="15.75">
      <c r="A144" s="36"/>
    </row>
    <row r="145" spans="1:1" ht="15.75">
      <c r="A145" s="36"/>
    </row>
    <row r="146" spans="1:1" ht="15.75">
      <c r="A146" s="36"/>
    </row>
    <row r="147" spans="1:1" ht="15.75">
      <c r="A147" s="36"/>
    </row>
    <row r="148" spans="1:1" ht="15.75">
      <c r="A148" s="36"/>
    </row>
    <row r="149" spans="1:1" ht="15.75">
      <c r="A149" s="36"/>
    </row>
    <row r="150" spans="1:1" ht="15.75">
      <c r="A150" s="36"/>
    </row>
    <row r="151" spans="1:1" ht="15.75">
      <c r="A151" s="36"/>
    </row>
    <row r="152" spans="1:1" ht="15.75">
      <c r="A152" s="36"/>
    </row>
    <row r="153" spans="1:1" ht="15.75">
      <c r="A153" s="36"/>
    </row>
    <row r="154" spans="1:1" ht="15.75">
      <c r="A154" s="36"/>
    </row>
    <row r="155" spans="1:1" ht="15.75">
      <c r="A155" s="36"/>
    </row>
    <row r="156" spans="1:1" ht="15.75">
      <c r="A156" s="36"/>
    </row>
    <row r="157" spans="1:1" ht="15.75">
      <c r="A157" s="36"/>
    </row>
    <row r="158" spans="1:1" ht="15.75">
      <c r="A158" s="36"/>
    </row>
    <row r="159" spans="1:1" ht="15.75">
      <c r="A159" s="36"/>
    </row>
    <row r="160" spans="1:1" ht="15.75">
      <c r="A160" s="36"/>
    </row>
    <row r="161" spans="1:1" ht="15.75">
      <c r="A161" s="36"/>
    </row>
    <row r="162" spans="1:1" ht="15.75">
      <c r="A162" s="36"/>
    </row>
    <row r="163" spans="1:1" ht="15.75">
      <c r="A163" s="36"/>
    </row>
    <row r="164" spans="1:1" ht="15.75">
      <c r="A164" s="36"/>
    </row>
    <row r="165" spans="1:1" ht="15.75">
      <c r="A165" s="36"/>
    </row>
    <row r="166" spans="1:1" ht="15.75">
      <c r="A166" s="36"/>
    </row>
    <row r="167" spans="1:1" ht="15.75">
      <c r="A167" s="36"/>
    </row>
    <row r="168" spans="1:1" ht="15.75">
      <c r="A168" s="36"/>
    </row>
    <row r="169" spans="1:1" ht="15.75">
      <c r="A169" s="36"/>
    </row>
    <row r="170" spans="1:1" ht="15.75">
      <c r="A170" s="36"/>
    </row>
    <row r="171" spans="1:1" ht="15.75">
      <c r="A171" s="36"/>
    </row>
    <row r="172" spans="1:1" ht="15.75">
      <c r="A172" s="36"/>
    </row>
    <row r="173" spans="1:1" ht="15.75">
      <c r="A173" s="36"/>
    </row>
    <row r="174" spans="1:1" ht="15.75">
      <c r="A174" s="36"/>
    </row>
    <row r="175" spans="1:1" ht="15.75">
      <c r="A175" s="36"/>
    </row>
    <row r="176" spans="1:1" ht="15.75">
      <c r="A176" s="36"/>
    </row>
    <row r="177" spans="1:1" ht="15.75">
      <c r="A177" s="36"/>
    </row>
    <row r="178" spans="1:1" ht="15.75">
      <c r="A178" s="36"/>
    </row>
    <row r="179" spans="1:1" ht="15.75">
      <c r="A179" s="36"/>
    </row>
    <row r="180" spans="1:1" ht="15.75">
      <c r="A180" s="36"/>
    </row>
    <row r="181" spans="1:1" ht="15.75">
      <c r="A181" s="36"/>
    </row>
    <row r="182" spans="1:1" ht="15.75">
      <c r="A182" s="36"/>
    </row>
    <row r="183" spans="1:1" ht="15.75">
      <c r="A183" s="36"/>
    </row>
    <row r="184" spans="1:1" ht="15.75">
      <c r="A184" s="36"/>
    </row>
    <row r="185" spans="1:1" ht="15.75">
      <c r="A185" s="36"/>
    </row>
    <row r="186" spans="1:1" ht="15.75">
      <c r="A186" s="36"/>
    </row>
    <row r="187" spans="1:1" ht="15.75">
      <c r="A187" s="36"/>
    </row>
    <row r="188" spans="1:1" ht="15.75">
      <c r="A188" s="36"/>
    </row>
    <row r="189" spans="1:1" ht="15.75">
      <c r="A189" s="36"/>
    </row>
    <row r="190" spans="1:1" ht="15.75">
      <c r="A190" s="36"/>
    </row>
    <row r="191" spans="1:1" ht="15.75">
      <c r="A191" s="36"/>
    </row>
    <row r="192" spans="1:1" ht="15.75">
      <c r="A192" s="36"/>
    </row>
    <row r="193" spans="1:1" ht="15.75">
      <c r="A193" s="36"/>
    </row>
    <row r="194" spans="1:1" ht="15.75">
      <c r="A194" s="36"/>
    </row>
    <row r="195" spans="1:1" ht="15.75">
      <c r="A195" s="36"/>
    </row>
    <row r="196" spans="1:1" ht="15.75">
      <c r="A196" s="36"/>
    </row>
    <row r="197" spans="1:1" ht="15.75">
      <c r="A197" s="36"/>
    </row>
    <row r="198" spans="1:1" ht="15.75">
      <c r="A198" s="36"/>
    </row>
    <row r="199" spans="1:1" ht="15.75">
      <c r="A199" s="36"/>
    </row>
    <row r="200" spans="1:1" ht="15.75">
      <c r="A200" s="36"/>
    </row>
    <row r="201" spans="1:1" ht="15.75">
      <c r="A201" s="36"/>
    </row>
    <row r="202" spans="1:1" ht="15.75">
      <c r="A202" s="36"/>
    </row>
    <row r="203" spans="1:1" ht="15.75">
      <c r="A203" s="36"/>
    </row>
    <row r="204" spans="1:1" ht="15.75">
      <c r="A204" s="36"/>
    </row>
    <row r="205" spans="1:1" ht="15.75">
      <c r="A205" s="36"/>
    </row>
    <row r="206" spans="1:1" ht="15.75">
      <c r="A206" s="36"/>
    </row>
    <row r="207" spans="1:1" ht="15.75">
      <c r="A207" s="36"/>
    </row>
    <row r="208" spans="1:1" ht="15.75">
      <c r="A208" s="36"/>
    </row>
    <row r="209" spans="1:1" ht="15.75">
      <c r="A209" s="36"/>
    </row>
    <row r="210" spans="1:1" ht="15.75">
      <c r="A210" s="36"/>
    </row>
    <row r="211" spans="1:1" ht="15.75">
      <c r="A211" s="36"/>
    </row>
    <row r="212" spans="1:1" ht="15.75">
      <c r="A212" s="36"/>
    </row>
    <row r="213" spans="1:1" ht="15.75">
      <c r="A213" s="36"/>
    </row>
    <row r="214" spans="1:1" ht="15.75">
      <c r="A214" s="36"/>
    </row>
    <row r="215" spans="1:1" ht="15.75">
      <c r="A215" s="36"/>
    </row>
    <row r="216" spans="1:1" ht="15.75">
      <c r="A216" s="36"/>
    </row>
    <row r="217" spans="1:1" ht="15.75">
      <c r="A217" s="36"/>
    </row>
    <row r="218" spans="1:1" ht="15.75">
      <c r="A218" s="36"/>
    </row>
    <row r="219" spans="1:1" ht="15.75">
      <c r="A219" s="36"/>
    </row>
    <row r="220" spans="1:1" ht="15.75">
      <c r="A220" s="36"/>
    </row>
    <row r="221" spans="1:1" ht="15.75">
      <c r="A221" s="36"/>
    </row>
    <row r="222" spans="1:1" ht="15.75">
      <c r="A222" s="36"/>
    </row>
    <row r="223" spans="1:1" ht="15.75">
      <c r="A223" s="36"/>
    </row>
    <row r="224" spans="1:1" ht="15.75">
      <c r="A224" s="36"/>
    </row>
    <row r="225" spans="1:1" ht="15.75">
      <c r="A225" s="36"/>
    </row>
    <row r="226" spans="1:1" ht="15.75">
      <c r="A226" s="36"/>
    </row>
    <row r="227" spans="1:1" ht="15.75">
      <c r="A227" s="36"/>
    </row>
    <row r="228" spans="1:1" ht="15.75">
      <c r="A228" s="36"/>
    </row>
    <row r="229" spans="1:1" ht="15.75">
      <c r="A229" s="36"/>
    </row>
    <row r="230" spans="1:1" ht="15.75">
      <c r="A230" s="36"/>
    </row>
    <row r="231" spans="1:1" ht="15.75">
      <c r="A231" s="36"/>
    </row>
    <row r="232" spans="1:1" ht="15.75">
      <c r="A232" s="36"/>
    </row>
    <row r="233" spans="1:1" ht="15.75">
      <c r="A233" s="36"/>
    </row>
    <row r="234" spans="1:1" ht="15.75">
      <c r="A234" s="36"/>
    </row>
    <row r="235" spans="1:1" ht="15.75">
      <c r="A235" s="36"/>
    </row>
    <row r="236" spans="1:1" ht="15.75">
      <c r="A236" s="36"/>
    </row>
    <row r="237" spans="1:1" ht="15.75">
      <c r="A237" s="36"/>
    </row>
    <row r="238" spans="1:1" ht="15.75">
      <c r="A238" s="36"/>
    </row>
    <row r="239" spans="1:1" ht="15.75">
      <c r="A239" s="36"/>
    </row>
    <row r="240" spans="1:1" ht="15.75">
      <c r="A240" s="36"/>
    </row>
    <row r="241" spans="1:1" ht="15.75">
      <c r="A241" s="36"/>
    </row>
    <row r="242" spans="1:1" ht="15.75">
      <c r="A242" s="36"/>
    </row>
    <row r="243" spans="1:1" ht="15.75">
      <c r="A243" s="36"/>
    </row>
    <row r="244" spans="1:1" ht="15.75">
      <c r="A244" s="36"/>
    </row>
    <row r="245" spans="1:1" ht="15.75">
      <c r="A245" s="36"/>
    </row>
    <row r="246" spans="1:1" ht="15.75">
      <c r="A246" s="36"/>
    </row>
    <row r="247" spans="1:1" ht="15.75">
      <c r="A247" s="36"/>
    </row>
    <row r="248" spans="1:1" ht="15.75">
      <c r="A248" s="36"/>
    </row>
    <row r="249" spans="1:1" ht="15.75">
      <c r="A249" s="36"/>
    </row>
    <row r="250" spans="1:1" ht="15.75">
      <c r="A250" s="36"/>
    </row>
    <row r="251" spans="1:1" ht="15.75">
      <c r="A251" s="36"/>
    </row>
    <row r="252" spans="1:1" ht="15.75">
      <c r="A252" s="36"/>
    </row>
    <row r="253" spans="1:1" ht="15.75">
      <c r="A253" s="36"/>
    </row>
    <row r="254" spans="1:1" ht="15.75">
      <c r="A254" s="36"/>
    </row>
    <row r="255" spans="1:1" ht="15.75">
      <c r="A255" s="36"/>
    </row>
    <row r="256" spans="1:1" ht="15.75">
      <c r="A256" s="36"/>
    </row>
    <row r="257" spans="1:1" ht="15.75">
      <c r="A257" s="36"/>
    </row>
    <row r="258" spans="1:1" ht="15.75">
      <c r="A258" s="36"/>
    </row>
    <row r="259" spans="1:1" ht="15.75">
      <c r="A259" s="36"/>
    </row>
    <row r="260" spans="1:1" ht="15.75">
      <c r="A260" s="36"/>
    </row>
    <row r="261" spans="1:1" ht="15.75">
      <c r="A261" s="36"/>
    </row>
    <row r="262" spans="1:1" ht="15.75">
      <c r="A262" s="36"/>
    </row>
    <row r="263" spans="1:1" ht="15.75">
      <c r="A263" s="36"/>
    </row>
    <row r="264" spans="1:1" ht="15.75">
      <c r="A264" s="36"/>
    </row>
    <row r="265" spans="1:1" ht="15.75">
      <c r="A265" s="36"/>
    </row>
    <row r="266" spans="1:1" ht="15.75">
      <c r="A266" s="36"/>
    </row>
    <row r="267" spans="1:1" ht="15.75">
      <c r="A267" s="36"/>
    </row>
    <row r="268" spans="1:1" ht="15.75">
      <c r="A268" s="36"/>
    </row>
    <row r="269" spans="1:1" ht="15.75">
      <c r="A269" s="36"/>
    </row>
    <row r="270" spans="1:1" ht="15.75">
      <c r="A270" s="36"/>
    </row>
    <row r="271" spans="1:1" ht="15.75">
      <c r="A271" s="36"/>
    </row>
    <row r="272" spans="1:1" ht="15.75">
      <c r="A272" s="36"/>
    </row>
    <row r="273" spans="1:1" ht="15.75">
      <c r="A273" s="36"/>
    </row>
    <row r="274" spans="1:1" ht="15.75">
      <c r="A274" s="36"/>
    </row>
    <row r="275" spans="1:1" ht="15.75">
      <c r="A275" s="36"/>
    </row>
    <row r="276" spans="1:1" ht="15.75">
      <c r="A276" s="36"/>
    </row>
    <row r="277" spans="1:1" ht="15.75">
      <c r="A277" s="36"/>
    </row>
    <row r="278" spans="1:1" ht="15.75">
      <c r="A278" s="36"/>
    </row>
    <row r="279" spans="1:1" ht="15.75">
      <c r="A279" s="36"/>
    </row>
    <row r="280" spans="1:1" ht="15.75">
      <c r="A280" s="36"/>
    </row>
    <row r="281" spans="1:1" ht="15.75">
      <c r="A281" s="36"/>
    </row>
    <row r="282" spans="1:1" ht="15.75">
      <c r="A282" s="36"/>
    </row>
    <row r="283" spans="1:1" ht="15.75">
      <c r="A283" s="36"/>
    </row>
    <row r="284" spans="1:1" ht="15.75">
      <c r="A284" s="36"/>
    </row>
    <row r="285" spans="1:1" ht="15.75">
      <c r="A285" s="36"/>
    </row>
    <row r="286" spans="1:1" ht="15.75">
      <c r="A286" s="36"/>
    </row>
    <row r="287" spans="1:1" ht="15.75">
      <c r="A287" s="36"/>
    </row>
    <row r="288" spans="1:1" ht="15.75">
      <c r="A288" s="36"/>
    </row>
    <row r="289" spans="1:1" ht="15.75">
      <c r="A289" s="36"/>
    </row>
    <row r="290" spans="1:1" ht="15.75">
      <c r="A290" s="36"/>
    </row>
    <row r="291" spans="1:1" ht="15.75">
      <c r="A291" s="36"/>
    </row>
    <row r="292" spans="1:1" ht="15.75">
      <c r="A292" s="36"/>
    </row>
    <row r="293" spans="1:1" ht="15.75">
      <c r="A293" s="36"/>
    </row>
    <row r="294" spans="1:1" ht="15.75">
      <c r="A294" s="36"/>
    </row>
    <row r="295" spans="1:1" ht="15.75">
      <c r="A295" s="36"/>
    </row>
    <row r="296" spans="1:1" ht="15.75">
      <c r="A296" s="36"/>
    </row>
    <row r="297" spans="1:1" ht="15.75">
      <c r="A297" s="36"/>
    </row>
    <row r="298" spans="1:1" ht="15.75">
      <c r="A298" s="36"/>
    </row>
    <row r="299" spans="1:1" ht="15.75">
      <c r="A299" s="36"/>
    </row>
    <row r="300" spans="1:1" ht="15.75">
      <c r="A300" s="36"/>
    </row>
    <row r="301" spans="1:1" ht="15.75">
      <c r="A301" s="36"/>
    </row>
    <row r="302" spans="1:1" ht="15.75">
      <c r="A302" s="36"/>
    </row>
    <row r="303" spans="1:1" ht="15.75">
      <c r="A303" s="36"/>
    </row>
    <row r="304" spans="1:1" ht="15.75">
      <c r="A304" s="36"/>
    </row>
    <row r="305" spans="1:1" ht="15.75">
      <c r="A305" s="36"/>
    </row>
    <row r="306" spans="1:1" ht="15.75">
      <c r="A306" s="36"/>
    </row>
    <row r="307" spans="1:1" ht="15.75">
      <c r="A307" s="36"/>
    </row>
    <row r="308" spans="1:1" ht="15.75">
      <c r="A308" s="36"/>
    </row>
    <row r="309" spans="1:1" ht="15.75">
      <c r="A309" s="36"/>
    </row>
    <row r="310" spans="1:1" ht="15.75">
      <c r="A310" s="36"/>
    </row>
    <row r="311" spans="1:1" ht="15.75">
      <c r="A311" s="36"/>
    </row>
    <row r="312" spans="1:1" ht="15.75">
      <c r="A312" s="36"/>
    </row>
    <row r="313" spans="1:1" ht="15.75">
      <c r="A313" s="36"/>
    </row>
    <row r="314" spans="1:1" ht="15.75">
      <c r="A314" s="36"/>
    </row>
    <row r="315" spans="1:1" ht="15.75">
      <c r="A315" s="36"/>
    </row>
    <row r="316" spans="1:1" ht="15.75">
      <c r="A316" s="36"/>
    </row>
    <row r="317" spans="1:1" ht="15.75">
      <c r="A317" s="36"/>
    </row>
    <row r="318" spans="1:1" ht="15.75">
      <c r="A318" s="36"/>
    </row>
    <row r="319" spans="1:1" ht="15.75">
      <c r="A319" s="36"/>
    </row>
    <row r="320" spans="1:1" ht="15.75">
      <c r="A320" s="36"/>
    </row>
    <row r="321" spans="1:1" ht="15.75">
      <c r="A321" s="36"/>
    </row>
    <row r="322" spans="1:1" ht="15.75">
      <c r="A322" s="36"/>
    </row>
    <row r="323" spans="1:1" ht="15.75">
      <c r="A323" s="36"/>
    </row>
    <row r="324" spans="1:1" ht="15.75">
      <c r="A324" s="36"/>
    </row>
    <row r="325" spans="1:1" ht="15.75">
      <c r="A325" s="36"/>
    </row>
    <row r="326" spans="1:1" ht="15.75">
      <c r="A326" s="36"/>
    </row>
    <row r="327" spans="1:1" ht="15.75">
      <c r="A327" s="36"/>
    </row>
    <row r="328" spans="1:1" ht="15.75">
      <c r="A328" s="36"/>
    </row>
    <row r="329" spans="1:1" ht="15.75">
      <c r="A329" s="36"/>
    </row>
    <row r="330" spans="1:1" ht="15.75">
      <c r="A330" s="36"/>
    </row>
    <row r="331" spans="1:1" ht="15.75">
      <c r="A331" s="36"/>
    </row>
    <row r="332" spans="1:1" ht="15.75">
      <c r="A332" s="36"/>
    </row>
    <row r="333" spans="1:1" ht="15.75">
      <c r="A333" s="36"/>
    </row>
    <row r="334" spans="1:1" ht="15.75">
      <c r="A334" s="36"/>
    </row>
    <row r="335" spans="1:1" ht="15.75">
      <c r="A335" s="36"/>
    </row>
    <row r="336" spans="1:1" ht="15.75">
      <c r="A336" s="36"/>
    </row>
    <row r="337" spans="1:1" ht="15.75">
      <c r="A337" s="36"/>
    </row>
  </sheetData>
  <mergeCells count="6">
    <mergeCell ref="A38:L38"/>
    <mergeCell ref="A1:K1"/>
    <mergeCell ref="A2:K2"/>
    <mergeCell ref="A3:K3"/>
    <mergeCell ref="A4:K4"/>
    <mergeCell ref="A5:K5"/>
  </mergeCells>
  <conditionalFormatting sqref="L38">
    <cfRule type="expression" dxfId="10" priority="1" stopIfTrue="1">
      <formula>OR(A38="BANCOS",A38="MUTUALES", A38="FONDOS", A38="COOPERATIVAS", A38="TOTAL")</formula>
    </cfRule>
  </conditionalFormatting>
  <conditionalFormatting sqref="K38">
    <cfRule type="expression" dxfId="9" priority="2" stopIfTrue="1">
      <formula>OR(A38="BANCOS",A38="MUTUALES", A38="FONDOS", A38="COOPERATIVAS", A38="TOTAL")</formula>
    </cfRule>
  </conditionalFormatting>
  <conditionalFormatting sqref="K38">
    <cfRule type="expression" dxfId="8" priority="3" stopIfTrue="1">
      <formula>OR(#REF!="BANCOS",#REF!="MUTUALES",#REF!= "FFP",#REF!= "COOPERATIVAS",#REF!= "TOTAL")</formula>
    </cfRule>
  </conditionalFormatting>
  <conditionalFormatting sqref="K38:L38">
    <cfRule type="expression" dxfId="7" priority="4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M179"/>
  <sheetViews>
    <sheetView zoomScale="70" zoomScaleNormal="70" workbookViewId="0">
      <selection activeCell="B74" sqref="B74"/>
    </sheetView>
  </sheetViews>
  <sheetFormatPr defaultRowHeight="12.75"/>
  <cols>
    <col min="1" max="1" width="31.42578125" style="68" customWidth="1"/>
    <col min="2" max="10" width="14.85546875" style="66" customWidth="1"/>
    <col min="11" max="11" width="19.85546875" style="69" customWidth="1"/>
    <col min="12" max="12" width="2.85546875" style="41" customWidth="1"/>
    <col min="13" max="21" width="9.140625" style="42" customWidth="1"/>
    <col min="22" max="256" width="9.140625" style="42"/>
    <col min="257" max="257" width="31.42578125" style="42" customWidth="1"/>
    <col min="258" max="266" width="14.85546875" style="42" customWidth="1"/>
    <col min="267" max="267" width="19.85546875" style="42" customWidth="1"/>
    <col min="268" max="268" width="2.85546875" style="42" customWidth="1"/>
    <col min="269" max="277" width="9.140625" style="42" customWidth="1"/>
    <col min="278" max="512" width="9.140625" style="42"/>
    <col min="513" max="513" width="31.42578125" style="42" customWidth="1"/>
    <col min="514" max="522" width="14.85546875" style="42" customWidth="1"/>
    <col min="523" max="523" width="19.85546875" style="42" customWidth="1"/>
    <col min="524" max="524" width="2.85546875" style="42" customWidth="1"/>
    <col min="525" max="533" width="9.140625" style="42" customWidth="1"/>
    <col min="534" max="768" width="9.140625" style="42"/>
    <col min="769" max="769" width="31.42578125" style="42" customWidth="1"/>
    <col min="770" max="778" width="14.85546875" style="42" customWidth="1"/>
    <col min="779" max="779" width="19.85546875" style="42" customWidth="1"/>
    <col min="780" max="780" width="2.85546875" style="42" customWidth="1"/>
    <col min="781" max="789" width="9.140625" style="42" customWidth="1"/>
    <col min="790" max="1024" width="9.140625" style="42"/>
    <col min="1025" max="1025" width="31.42578125" style="42" customWidth="1"/>
    <col min="1026" max="1034" width="14.85546875" style="42" customWidth="1"/>
    <col min="1035" max="1035" width="19.85546875" style="42" customWidth="1"/>
    <col min="1036" max="1036" width="2.85546875" style="42" customWidth="1"/>
    <col min="1037" max="1045" width="9.140625" style="42" customWidth="1"/>
    <col min="1046" max="1280" width="9.140625" style="42"/>
    <col min="1281" max="1281" width="31.42578125" style="42" customWidth="1"/>
    <col min="1282" max="1290" width="14.85546875" style="42" customWidth="1"/>
    <col min="1291" max="1291" width="19.85546875" style="42" customWidth="1"/>
    <col min="1292" max="1292" width="2.85546875" style="42" customWidth="1"/>
    <col min="1293" max="1301" width="9.140625" style="42" customWidth="1"/>
    <col min="1302" max="1536" width="9.140625" style="42"/>
    <col min="1537" max="1537" width="31.42578125" style="42" customWidth="1"/>
    <col min="1538" max="1546" width="14.85546875" style="42" customWidth="1"/>
    <col min="1547" max="1547" width="19.85546875" style="42" customWidth="1"/>
    <col min="1548" max="1548" width="2.85546875" style="42" customWidth="1"/>
    <col min="1549" max="1557" width="9.140625" style="42" customWidth="1"/>
    <col min="1558" max="1792" width="9.140625" style="42"/>
    <col min="1793" max="1793" width="31.42578125" style="42" customWidth="1"/>
    <col min="1794" max="1802" width="14.85546875" style="42" customWidth="1"/>
    <col min="1803" max="1803" width="19.85546875" style="42" customWidth="1"/>
    <col min="1804" max="1804" width="2.85546875" style="42" customWidth="1"/>
    <col min="1805" max="1813" width="9.140625" style="42" customWidth="1"/>
    <col min="1814" max="2048" width="9.140625" style="42"/>
    <col min="2049" max="2049" width="31.42578125" style="42" customWidth="1"/>
    <col min="2050" max="2058" width="14.85546875" style="42" customWidth="1"/>
    <col min="2059" max="2059" width="19.85546875" style="42" customWidth="1"/>
    <col min="2060" max="2060" width="2.85546875" style="42" customWidth="1"/>
    <col min="2061" max="2069" width="9.140625" style="42" customWidth="1"/>
    <col min="2070" max="2304" width="9.140625" style="42"/>
    <col min="2305" max="2305" width="31.42578125" style="42" customWidth="1"/>
    <col min="2306" max="2314" width="14.85546875" style="42" customWidth="1"/>
    <col min="2315" max="2315" width="19.85546875" style="42" customWidth="1"/>
    <col min="2316" max="2316" width="2.85546875" style="42" customWidth="1"/>
    <col min="2317" max="2325" width="9.140625" style="42" customWidth="1"/>
    <col min="2326" max="2560" width="9.140625" style="42"/>
    <col min="2561" max="2561" width="31.42578125" style="42" customWidth="1"/>
    <col min="2562" max="2570" width="14.85546875" style="42" customWidth="1"/>
    <col min="2571" max="2571" width="19.85546875" style="42" customWidth="1"/>
    <col min="2572" max="2572" width="2.85546875" style="42" customWidth="1"/>
    <col min="2573" max="2581" width="9.140625" style="42" customWidth="1"/>
    <col min="2582" max="2816" width="9.140625" style="42"/>
    <col min="2817" max="2817" width="31.42578125" style="42" customWidth="1"/>
    <col min="2818" max="2826" width="14.85546875" style="42" customWidth="1"/>
    <col min="2827" max="2827" width="19.85546875" style="42" customWidth="1"/>
    <col min="2828" max="2828" width="2.85546875" style="42" customWidth="1"/>
    <col min="2829" max="2837" width="9.140625" style="42" customWidth="1"/>
    <col min="2838" max="3072" width="9.140625" style="42"/>
    <col min="3073" max="3073" width="31.42578125" style="42" customWidth="1"/>
    <col min="3074" max="3082" width="14.85546875" style="42" customWidth="1"/>
    <col min="3083" max="3083" width="19.85546875" style="42" customWidth="1"/>
    <col min="3084" max="3084" width="2.85546875" style="42" customWidth="1"/>
    <col min="3085" max="3093" width="9.140625" style="42" customWidth="1"/>
    <col min="3094" max="3328" width="9.140625" style="42"/>
    <col min="3329" max="3329" width="31.42578125" style="42" customWidth="1"/>
    <col min="3330" max="3338" width="14.85546875" style="42" customWidth="1"/>
    <col min="3339" max="3339" width="19.85546875" style="42" customWidth="1"/>
    <col min="3340" max="3340" width="2.85546875" style="42" customWidth="1"/>
    <col min="3341" max="3349" width="9.140625" style="42" customWidth="1"/>
    <col min="3350" max="3584" width="9.140625" style="42"/>
    <col min="3585" max="3585" width="31.42578125" style="42" customWidth="1"/>
    <col min="3586" max="3594" width="14.85546875" style="42" customWidth="1"/>
    <col min="3595" max="3595" width="19.85546875" style="42" customWidth="1"/>
    <col min="3596" max="3596" width="2.85546875" style="42" customWidth="1"/>
    <col min="3597" max="3605" width="9.140625" style="42" customWidth="1"/>
    <col min="3606" max="3840" width="9.140625" style="42"/>
    <col min="3841" max="3841" width="31.42578125" style="42" customWidth="1"/>
    <col min="3842" max="3850" width="14.85546875" style="42" customWidth="1"/>
    <col min="3851" max="3851" width="19.85546875" style="42" customWidth="1"/>
    <col min="3852" max="3852" width="2.85546875" style="42" customWidth="1"/>
    <col min="3853" max="3861" width="9.140625" style="42" customWidth="1"/>
    <col min="3862" max="4096" width="9.140625" style="42"/>
    <col min="4097" max="4097" width="31.42578125" style="42" customWidth="1"/>
    <col min="4098" max="4106" width="14.85546875" style="42" customWidth="1"/>
    <col min="4107" max="4107" width="19.85546875" style="42" customWidth="1"/>
    <col min="4108" max="4108" width="2.85546875" style="42" customWidth="1"/>
    <col min="4109" max="4117" width="9.140625" style="42" customWidth="1"/>
    <col min="4118" max="4352" width="9.140625" style="42"/>
    <col min="4353" max="4353" width="31.42578125" style="42" customWidth="1"/>
    <col min="4354" max="4362" width="14.85546875" style="42" customWidth="1"/>
    <col min="4363" max="4363" width="19.85546875" style="42" customWidth="1"/>
    <col min="4364" max="4364" width="2.85546875" style="42" customWidth="1"/>
    <col min="4365" max="4373" width="9.140625" style="42" customWidth="1"/>
    <col min="4374" max="4608" width="9.140625" style="42"/>
    <col min="4609" max="4609" width="31.42578125" style="42" customWidth="1"/>
    <col min="4610" max="4618" width="14.85546875" style="42" customWidth="1"/>
    <col min="4619" max="4619" width="19.85546875" style="42" customWidth="1"/>
    <col min="4620" max="4620" width="2.85546875" style="42" customWidth="1"/>
    <col min="4621" max="4629" width="9.140625" style="42" customWidth="1"/>
    <col min="4630" max="4864" width="9.140625" style="42"/>
    <col min="4865" max="4865" width="31.42578125" style="42" customWidth="1"/>
    <col min="4866" max="4874" width="14.85546875" style="42" customWidth="1"/>
    <col min="4875" max="4875" width="19.85546875" style="42" customWidth="1"/>
    <col min="4876" max="4876" width="2.85546875" style="42" customWidth="1"/>
    <col min="4877" max="4885" width="9.140625" style="42" customWidth="1"/>
    <col min="4886" max="5120" width="9.140625" style="42"/>
    <col min="5121" max="5121" width="31.42578125" style="42" customWidth="1"/>
    <col min="5122" max="5130" width="14.85546875" style="42" customWidth="1"/>
    <col min="5131" max="5131" width="19.85546875" style="42" customWidth="1"/>
    <col min="5132" max="5132" width="2.85546875" style="42" customWidth="1"/>
    <col min="5133" max="5141" width="9.140625" style="42" customWidth="1"/>
    <col min="5142" max="5376" width="9.140625" style="42"/>
    <col min="5377" max="5377" width="31.42578125" style="42" customWidth="1"/>
    <col min="5378" max="5386" width="14.85546875" style="42" customWidth="1"/>
    <col min="5387" max="5387" width="19.85546875" style="42" customWidth="1"/>
    <col min="5388" max="5388" width="2.85546875" style="42" customWidth="1"/>
    <col min="5389" max="5397" width="9.140625" style="42" customWidth="1"/>
    <col min="5398" max="5632" width="9.140625" style="42"/>
    <col min="5633" max="5633" width="31.42578125" style="42" customWidth="1"/>
    <col min="5634" max="5642" width="14.85546875" style="42" customWidth="1"/>
    <col min="5643" max="5643" width="19.85546875" style="42" customWidth="1"/>
    <col min="5644" max="5644" width="2.85546875" style="42" customWidth="1"/>
    <col min="5645" max="5653" width="9.140625" style="42" customWidth="1"/>
    <col min="5654" max="5888" width="9.140625" style="42"/>
    <col min="5889" max="5889" width="31.42578125" style="42" customWidth="1"/>
    <col min="5890" max="5898" width="14.85546875" style="42" customWidth="1"/>
    <col min="5899" max="5899" width="19.85546875" style="42" customWidth="1"/>
    <col min="5900" max="5900" width="2.85546875" style="42" customWidth="1"/>
    <col min="5901" max="5909" width="9.140625" style="42" customWidth="1"/>
    <col min="5910" max="6144" width="9.140625" style="42"/>
    <col min="6145" max="6145" width="31.42578125" style="42" customWidth="1"/>
    <col min="6146" max="6154" width="14.85546875" style="42" customWidth="1"/>
    <col min="6155" max="6155" width="19.85546875" style="42" customWidth="1"/>
    <col min="6156" max="6156" width="2.85546875" style="42" customWidth="1"/>
    <col min="6157" max="6165" width="9.140625" style="42" customWidth="1"/>
    <col min="6166" max="6400" width="9.140625" style="42"/>
    <col min="6401" max="6401" width="31.42578125" style="42" customWidth="1"/>
    <col min="6402" max="6410" width="14.85546875" style="42" customWidth="1"/>
    <col min="6411" max="6411" width="19.85546875" style="42" customWidth="1"/>
    <col min="6412" max="6412" width="2.85546875" style="42" customWidth="1"/>
    <col min="6413" max="6421" width="9.140625" style="42" customWidth="1"/>
    <col min="6422" max="6656" width="9.140625" style="42"/>
    <col min="6657" max="6657" width="31.42578125" style="42" customWidth="1"/>
    <col min="6658" max="6666" width="14.85546875" style="42" customWidth="1"/>
    <col min="6667" max="6667" width="19.85546875" style="42" customWidth="1"/>
    <col min="6668" max="6668" width="2.85546875" style="42" customWidth="1"/>
    <col min="6669" max="6677" width="9.140625" style="42" customWidth="1"/>
    <col min="6678" max="6912" width="9.140625" style="42"/>
    <col min="6913" max="6913" width="31.42578125" style="42" customWidth="1"/>
    <col min="6914" max="6922" width="14.85546875" style="42" customWidth="1"/>
    <col min="6923" max="6923" width="19.85546875" style="42" customWidth="1"/>
    <col min="6924" max="6924" width="2.85546875" style="42" customWidth="1"/>
    <col min="6925" max="6933" width="9.140625" style="42" customWidth="1"/>
    <col min="6934" max="7168" width="9.140625" style="42"/>
    <col min="7169" max="7169" width="31.42578125" style="42" customWidth="1"/>
    <col min="7170" max="7178" width="14.85546875" style="42" customWidth="1"/>
    <col min="7179" max="7179" width="19.85546875" style="42" customWidth="1"/>
    <col min="7180" max="7180" width="2.85546875" style="42" customWidth="1"/>
    <col min="7181" max="7189" width="9.140625" style="42" customWidth="1"/>
    <col min="7190" max="7424" width="9.140625" style="42"/>
    <col min="7425" max="7425" width="31.42578125" style="42" customWidth="1"/>
    <col min="7426" max="7434" width="14.85546875" style="42" customWidth="1"/>
    <col min="7435" max="7435" width="19.85546875" style="42" customWidth="1"/>
    <col min="7436" max="7436" width="2.85546875" style="42" customWidth="1"/>
    <col min="7437" max="7445" width="9.140625" style="42" customWidth="1"/>
    <col min="7446" max="7680" width="9.140625" style="42"/>
    <col min="7681" max="7681" width="31.42578125" style="42" customWidth="1"/>
    <col min="7682" max="7690" width="14.85546875" style="42" customWidth="1"/>
    <col min="7691" max="7691" width="19.85546875" style="42" customWidth="1"/>
    <col min="7692" max="7692" width="2.85546875" style="42" customWidth="1"/>
    <col min="7693" max="7701" width="9.140625" style="42" customWidth="1"/>
    <col min="7702" max="7936" width="9.140625" style="42"/>
    <col min="7937" max="7937" width="31.42578125" style="42" customWidth="1"/>
    <col min="7938" max="7946" width="14.85546875" style="42" customWidth="1"/>
    <col min="7947" max="7947" width="19.85546875" style="42" customWidth="1"/>
    <col min="7948" max="7948" width="2.85546875" style="42" customWidth="1"/>
    <col min="7949" max="7957" width="9.140625" style="42" customWidth="1"/>
    <col min="7958" max="8192" width="9.140625" style="42"/>
    <col min="8193" max="8193" width="31.42578125" style="42" customWidth="1"/>
    <col min="8194" max="8202" width="14.85546875" style="42" customWidth="1"/>
    <col min="8203" max="8203" width="19.85546875" style="42" customWidth="1"/>
    <col min="8204" max="8204" width="2.85546875" style="42" customWidth="1"/>
    <col min="8205" max="8213" width="9.140625" style="42" customWidth="1"/>
    <col min="8214" max="8448" width="9.140625" style="42"/>
    <col min="8449" max="8449" width="31.42578125" style="42" customWidth="1"/>
    <col min="8450" max="8458" width="14.85546875" style="42" customWidth="1"/>
    <col min="8459" max="8459" width="19.85546875" style="42" customWidth="1"/>
    <col min="8460" max="8460" width="2.85546875" style="42" customWidth="1"/>
    <col min="8461" max="8469" width="9.140625" style="42" customWidth="1"/>
    <col min="8470" max="8704" width="9.140625" style="42"/>
    <col min="8705" max="8705" width="31.42578125" style="42" customWidth="1"/>
    <col min="8706" max="8714" width="14.85546875" style="42" customWidth="1"/>
    <col min="8715" max="8715" width="19.85546875" style="42" customWidth="1"/>
    <col min="8716" max="8716" width="2.85546875" style="42" customWidth="1"/>
    <col min="8717" max="8725" width="9.140625" style="42" customWidth="1"/>
    <col min="8726" max="8960" width="9.140625" style="42"/>
    <col min="8961" max="8961" width="31.42578125" style="42" customWidth="1"/>
    <col min="8962" max="8970" width="14.85546875" style="42" customWidth="1"/>
    <col min="8971" max="8971" width="19.85546875" style="42" customWidth="1"/>
    <col min="8972" max="8972" width="2.85546875" style="42" customWidth="1"/>
    <col min="8973" max="8981" width="9.140625" style="42" customWidth="1"/>
    <col min="8982" max="9216" width="9.140625" style="42"/>
    <col min="9217" max="9217" width="31.42578125" style="42" customWidth="1"/>
    <col min="9218" max="9226" width="14.85546875" style="42" customWidth="1"/>
    <col min="9227" max="9227" width="19.85546875" style="42" customWidth="1"/>
    <col min="9228" max="9228" width="2.85546875" style="42" customWidth="1"/>
    <col min="9229" max="9237" width="9.140625" style="42" customWidth="1"/>
    <col min="9238" max="9472" width="9.140625" style="42"/>
    <col min="9473" max="9473" width="31.42578125" style="42" customWidth="1"/>
    <col min="9474" max="9482" width="14.85546875" style="42" customWidth="1"/>
    <col min="9483" max="9483" width="19.85546875" style="42" customWidth="1"/>
    <col min="9484" max="9484" width="2.85546875" style="42" customWidth="1"/>
    <col min="9485" max="9493" width="9.140625" style="42" customWidth="1"/>
    <col min="9494" max="9728" width="9.140625" style="42"/>
    <col min="9729" max="9729" width="31.42578125" style="42" customWidth="1"/>
    <col min="9730" max="9738" width="14.85546875" style="42" customWidth="1"/>
    <col min="9739" max="9739" width="19.85546875" style="42" customWidth="1"/>
    <col min="9740" max="9740" width="2.85546875" style="42" customWidth="1"/>
    <col min="9741" max="9749" width="9.140625" style="42" customWidth="1"/>
    <col min="9750" max="9984" width="9.140625" style="42"/>
    <col min="9985" max="9985" width="31.42578125" style="42" customWidth="1"/>
    <col min="9986" max="9994" width="14.85546875" style="42" customWidth="1"/>
    <col min="9995" max="9995" width="19.85546875" style="42" customWidth="1"/>
    <col min="9996" max="9996" width="2.85546875" style="42" customWidth="1"/>
    <col min="9997" max="10005" width="9.140625" style="42" customWidth="1"/>
    <col min="10006" max="10240" width="9.140625" style="42"/>
    <col min="10241" max="10241" width="31.42578125" style="42" customWidth="1"/>
    <col min="10242" max="10250" width="14.85546875" style="42" customWidth="1"/>
    <col min="10251" max="10251" width="19.85546875" style="42" customWidth="1"/>
    <col min="10252" max="10252" width="2.85546875" style="42" customWidth="1"/>
    <col min="10253" max="10261" width="9.140625" style="42" customWidth="1"/>
    <col min="10262" max="10496" width="9.140625" style="42"/>
    <col min="10497" max="10497" width="31.42578125" style="42" customWidth="1"/>
    <col min="10498" max="10506" width="14.85546875" style="42" customWidth="1"/>
    <col min="10507" max="10507" width="19.85546875" style="42" customWidth="1"/>
    <col min="10508" max="10508" width="2.85546875" style="42" customWidth="1"/>
    <col min="10509" max="10517" width="9.140625" style="42" customWidth="1"/>
    <col min="10518" max="10752" width="9.140625" style="42"/>
    <col min="10753" max="10753" width="31.42578125" style="42" customWidth="1"/>
    <col min="10754" max="10762" width="14.85546875" style="42" customWidth="1"/>
    <col min="10763" max="10763" width="19.85546875" style="42" customWidth="1"/>
    <col min="10764" max="10764" width="2.85546875" style="42" customWidth="1"/>
    <col min="10765" max="10773" width="9.140625" style="42" customWidth="1"/>
    <col min="10774" max="11008" width="9.140625" style="42"/>
    <col min="11009" max="11009" width="31.42578125" style="42" customWidth="1"/>
    <col min="11010" max="11018" width="14.85546875" style="42" customWidth="1"/>
    <col min="11019" max="11019" width="19.85546875" style="42" customWidth="1"/>
    <col min="11020" max="11020" width="2.85546875" style="42" customWidth="1"/>
    <col min="11021" max="11029" width="9.140625" style="42" customWidth="1"/>
    <col min="11030" max="11264" width="9.140625" style="42"/>
    <col min="11265" max="11265" width="31.42578125" style="42" customWidth="1"/>
    <col min="11266" max="11274" width="14.85546875" style="42" customWidth="1"/>
    <col min="11275" max="11275" width="19.85546875" style="42" customWidth="1"/>
    <col min="11276" max="11276" width="2.85546875" style="42" customWidth="1"/>
    <col min="11277" max="11285" width="9.140625" style="42" customWidth="1"/>
    <col min="11286" max="11520" width="9.140625" style="42"/>
    <col min="11521" max="11521" width="31.42578125" style="42" customWidth="1"/>
    <col min="11522" max="11530" width="14.85546875" style="42" customWidth="1"/>
    <col min="11531" max="11531" width="19.85546875" style="42" customWidth="1"/>
    <col min="11532" max="11532" width="2.85546875" style="42" customWidth="1"/>
    <col min="11533" max="11541" width="9.140625" style="42" customWidth="1"/>
    <col min="11542" max="11776" width="9.140625" style="42"/>
    <col min="11777" max="11777" width="31.42578125" style="42" customWidth="1"/>
    <col min="11778" max="11786" width="14.85546875" style="42" customWidth="1"/>
    <col min="11787" max="11787" width="19.85546875" style="42" customWidth="1"/>
    <col min="11788" max="11788" width="2.85546875" style="42" customWidth="1"/>
    <col min="11789" max="11797" width="9.140625" style="42" customWidth="1"/>
    <col min="11798" max="12032" width="9.140625" style="42"/>
    <col min="12033" max="12033" width="31.42578125" style="42" customWidth="1"/>
    <col min="12034" max="12042" width="14.85546875" style="42" customWidth="1"/>
    <col min="12043" max="12043" width="19.85546875" style="42" customWidth="1"/>
    <col min="12044" max="12044" width="2.85546875" style="42" customWidth="1"/>
    <col min="12045" max="12053" width="9.140625" style="42" customWidth="1"/>
    <col min="12054" max="12288" width="9.140625" style="42"/>
    <col min="12289" max="12289" width="31.42578125" style="42" customWidth="1"/>
    <col min="12290" max="12298" width="14.85546875" style="42" customWidth="1"/>
    <col min="12299" max="12299" width="19.85546875" style="42" customWidth="1"/>
    <col min="12300" max="12300" width="2.85546875" style="42" customWidth="1"/>
    <col min="12301" max="12309" width="9.140625" style="42" customWidth="1"/>
    <col min="12310" max="12544" width="9.140625" style="42"/>
    <col min="12545" max="12545" width="31.42578125" style="42" customWidth="1"/>
    <col min="12546" max="12554" width="14.85546875" style="42" customWidth="1"/>
    <col min="12555" max="12555" width="19.85546875" style="42" customWidth="1"/>
    <col min="12556" max="12556" width="2.85546875" style="42" customWidth="1"/>
    <col min="12557" max="12565" width="9.140625" style="42" customWidth="1"/>
    <col min="12566" max="12800" width="9.140625" style="42"/>
    <col min="12801" max="12801" width="31.42578125" style="42" customWidth="1"/>
    <col min="12802" max="12810" width="14.85546875" style="42" customWidth="1"/>
    <col min="12811" max="12811" width="19.85546875" style="42" customWidth="1"/>
    <col min="12812" max="12812" width="2.85546875" style="42" customWidth="1"/>
    <col min="12813" max="12821" width="9.140625" style="42" customWidth="1"/>
    <col min="12822" max="13056" width="9.140625" style="42"/>
    <col min="13057" max="13057" width="31.42578125" style="42" customWidth="1"/>
    <col min="13058" max="13066" width="14.85546875" style="42" customWidth="1"/>
    <col min="13067" max="13067" width="19.85546875" style="42" customWidth="1"/>
    <col min="13068" max="13068" width="2.85546875" style="42" customWidth="1"/>
    <col min="13069" max="13077" width="9.140625" style="42" customWidth="1"/>
    <col min="13078" max="13312" width="9.140625" style="42"/>
    <col min="13313" max="13313" width="31.42578125" style="42" customWidth="1"/>
    <col min="13314" max="13322" width="14.85546875" style="42" customWidth="1"/>
    <col min="13323" max="13323" width="19.85546875" style="42" customWidth="1"/>
    <col min="13324" max="13324" width="2.85546875" style="42" customWidth="1"/>
    <col min="13325" max="13333" width="9.140625" style="42" customWidth="1"/>
    <col min="13334" max="13568" width="9.140625" style="42"/>
    <col min="13569" max="13569" width="31.42578125" style="42" customWidth="1"/>
    <col min="13570" max="13578" width="14.85546875" style="42" customWidth="1"/>
    <col min="13579" max="13579" width="19.85546875" style="42" customWidth="1"/>
    <col min="13580" max="13580" width="2.85546875" style="42" customWidth="1"/>
    <col min="13581" max="13589" width="9.140625" style="42" customWidth="1"/>
    <col min="13590" max="13824" width="9.140625" style="42"/>
    <col min="13825" max="13825" width="31.42578125" style="42" customWidth="1"/>
    <col min="13826" max="13834" width="14.85546875" style="42" customWidth="1"/>
    <col min="13835" max="13835" width="19.85546875" style="42" customWidth="1"/>
    <col min="13836" max="13836" width="2.85546875" style="42" customWidth="1"/>
    <col min="13837" max="13845" width="9.140625" style="42" customWidth="1"/>
    <col min="13846" max="14080" width="9.140625" style="42"/>
    <col min="14081" max="14081" width="31.42578125" style="42" customWidth="1"/>
    <col min="14082" max="14090" width="14.85546875" style="42" customWidth="1"/>
    <col min="14091" max="14091" width="19.85546875" style="42" customWidth="1"/>
    <col min="14092" max="14092" width="2.85546875" style="42" customWidth="1"/>
    <col min="14093" max="14101" width="9.140625" style="42" customWidth="1"/>
    <col min="14102" max="14336" width="9.140625" style="42"/>
    <col min="14337" max="14337" width="31.42578125" style="42" customWidth="1"/>
    <col min="14338" max="14346" width="14.85546875" style="42" customWidth="1"/>
    <col min="14347" max="14347" width="19.85546875" style="42" customWidth="1"/>
    <col min="14348" max="14348" width="2.85546875" style="42" customWidth="1"/>
    <col min="14349" max="14357" width="9.140625" style="42" customWidth="1"/>
    <col min="14358" max="14592" width="9.140625" style="42"/>
    <col min="14593" max="14593" width="31.42578125" style="42" customWidth="1"/>
    <col min="14594" max="14602" width="14.85546875" style="42" customWidth="1"/>
    <col min="14603" max="14603" width="19.85546875" style="42" customWidth="1"/>
    <col min="14604" max="14604" width="2.85546875" style="42" customWidth="1"/>
    <col min="14605" max="14613" width="9.140625" style="42" customWidth="1"/>
    <col min="14614" max="14848" width="9.140625" style="42"/>
    <col min="14849" max="14849" width="31.42578125" style="42" customWidth="1"/>
    <col min="14850" max="14858" width="14.85546875" style="42" customWidth="1"/>
    <col min="14859" max="14859" width="19.85546875" style="42" customWidth="1"/>
    <col min="14860" max="14860" width="2.85546875" style="42" customWidth="1"/>
    <col min="14861" max="14869" width="9.140625" style="42" customWidth="1"/>
    <col min="14870" max="15104" width="9.140625" style="42"/>
    <col min="15105" max="15105" width="31.42578125" style="42" customWidth="1"/>
    <col min="15106" max="15114" width="14.85546875" style="42" customWidth="1"/>
    <col min="15115" max="15115" width="19.85546875" style="42" customWidth="1"/>
    <col min="15116" max="15116" width="2.85546875" style="42" customWidth="1"/>
    <col min="15117" max="15125" width="9.140625" style="42" customWidth="1"/>
    <col min="15126" max="15360" width="9.140625" style="42"/>
    <col min="15361" max="15361" width="31.42578125" style="42" customWidth="1"/>
    <col min="15362" max="15370" width="14.85546875" style="42" customWidth="1"/>
    <col min="15371" max="15371" width="19.85546875" style="42" customWidth="1"/>
    <col min="15372" max="15372" width="2.85546875" style="42" customWidth="1"/>
    <col min="15373" max="15381" width="9.140625" style="42" customWidth="1"/>
    <col min="15382" max="15616" width="9.140625" style="42"/>
    <col min="15617" max="15617" width="31.42578125" style="42" customWidth="1"/>
    <col min="15618" max="15626" width="14.85546875" style="42" customWidth="1"/>
    <col min="15627" max="15627" width="19.85546875" style="42" customWidth="1"/>
    <col min="15628" max="15628" width="2.85546875" style="42" customWidth="1"/>
    <col min="15629" max="15637" width="9.140625" style="42" customWidth="1"/>
    <col min="15638" max="15872" width="9.140625" style="42"/>
    <col min="15873" max="15873" width="31.42578125" style="42" customWidth="1"/>
    <col min="15874" max="15882" width="14.85546875" style="42" customWidth="1"/>
    <col min="15883" max="15883" width="19.85546875" style="42" customWidth="1"/>
    <col min="15884" max="15884" width="2.85546875" style="42" customWidth="1"/>
    <col min="15885" max="15893" width="9.140625" style="42" customWidth="1"/>
    <col min="15894" max="16128" width="9.140625" style="42"/>
    <col min="16129" max="16129" width="31.42578125" style="42" customWidth="1"/>
    <col min="16130" max="16138" width="14.85546875" style="42" customWidth="1"/>
    <col min="16139" max="16139" width="19.85546875" style="42" customWidth="1"/>
    <col min="16140" max="16140" width="2.85546875" style="42" customWidth="1"/>
    <col min="16141" max="16149" width="9.140625" style="42" customWidth="1"/>
    <col min="16150" max="16384" width="9.140625" style="42"/>
  </cols>
  <sheetData>
    <row r="1" spans="1:13" ht="5.25" customHeight="1">
      <c r="A1" s="38"/>
      <c r="B1" s="39"/>
      <c r="C1" s="39"/>
      <c r="D1" s="39"/>
      <c r="E1" s="39"/>
      <c r="F1" s="39"/>
      <c r="G1" s="39"/>
      <c r="H1" s="39"/>
      <c r="I1" s="39"/>
      <c r="J1" s="39"/>
      <c r="K1" s="40"/>
    </row>
    <row r="2" spans="1:13" s="44" customFormat="1" ht="33.75" customHeight="1">
      <c r="A2" s="683" t="s">
        <v>0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43"/>
      <c r="M2" s="42"/>
    </row>
    <row r="3" spans="1:13" s="44" customFormat="1" ht="36.75" customHeight="1">
      <c r="A3" s="684" t="s">
        <v>45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43"/>
      <c r="M3" s="42"/>
    </row>
    <row r="4" spans="1:13" s="44" customFormat="1" ht="39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43"/>
      <c r="M4" s="42"/>
    </row>
    <row r="5" spans="1:13" s="47" customFormat="1" ht="27" customHeight="1">
      <c r="A5" s="685" t="s">
        <v>46</v>
      </c>
      <c r="B5" s="685"/>
      <c r="C5" s="685"/>
      <c r="D5" s="685"/>
      <c r="E5" s="685"/>
      <c r="F5" s="685"/>
      <c r="G5" s="685"/>
      <c r="H5" s="685"/>
      <c r="I5" s="685"/>
      <c r="J5" s="685"/>
      <c r="K5" s="685"/>
      <c r="L5" s="45"/>
      <c r="M5" s="46"/>
    </row>
    <row r="6" spans="1:13" s="50" customFormat="1" ht="29.25" customHeight="1">
      <c r="A6" s="686"/>
      <c r="B6" s="687" t="s">
        <v>47</v>
      </c>
      <c r="C6" s="688"/>
      <c r="D6" s="688"/>
      <c r="E6" s="687" t="s">
        <v>48</v>
      </c>
      <c r="F6" s="688"/>
      <c r="G6" s="688"/>
      <c r="H6" s="687" t="s">
        <v>49</v>
      </c>
      <c r="I6" s="688"/>
      <c r="J6" s="688"/>
      <c r="K6" s="48" t="s">
        <v>50</v>
      </c>
      <c r="L6" s="49"/>
    </row>
    <row r="7" spans="1:13" s="50" customFormat="1" ht="24" customHeight="1">
      <c r="A7" s="686"/>
      <c r="B7" s="51" t="s">
        <v>51</v>
      </c>
      <c r="C7" s="51" t="s">
        <v>52</v>
      </c>
      <c r="D7" s="51" t="s">
        <v>53</v>
      </c>
      <c r="E7" s="51" t="s">
        <v>51</v>
      </c>
      <c r="F7" s="51" t="s">
        <v>52</v>
      </c>
      <c r="G7" s="51" t="s">
        <v>53</v>
      </c>
      <c r="H7" s="51" t="s">
        <v>51</v>
      </c>
      <c r="I7" s="51" t="s">
        <v>52</v>
      </c>
      <c r="J7" s="51" t="s">
        <v>53</v>
      </c>
      <c r="K7" s="52" t="s">
        <v>54</v>
      </c>
      <c r="L7" s="49"/>
    </row>
    <row r="8" spans="1:13" s="50" customFormat="1" ht="15.75">
      <c r="A8" s="53" t="s">
        <v>55</v>
      </c>
      <c r="B8" s="51"/>
      <c r="C8" s="51"/>
      <c r="D8" s="51"/>
      <c r="E8" s="51"/>
      <c r="F8" s="51"/>
      <c r="G8" s="51"/>
      <c r="H8" s="51"/>
      <c r="I8" s="51"/>
      <c r="J8" s="54"/>
      <c r="K8" s="55" t="s">
        <v>56</v>
      </c>
      <c r="L8" s="49"/>
    </row>
    <row r="9" spans="1:13" s="50" customFormat="1" ht="15.75">
      <c r="A9" s="56" t="s">
        <v>57</v>
      </c>
      <c r="B9" s="57">
        <v>2404230.8920399998</v>
      </c>
      <c r="C9" s="57">
        <v>41802.733200000002</v>
      </c>
      <c r="D9" s="57">
        <v>2446033.62524</v>
      </c>
      <c r="E9" s="57">
        <v>2528829.7729799999</v>
      </c>
      <c r="F9" s="57">
        <v>40016.171719999998</v>
      </c>
      <c r="G9" s="57">
        <v>2568845.9446999999</v>
      </c>
      <c r="H9" s="57">
        <v>2710120.4099099999</v>
      </c>
      <c r="I9" s="57">
        <v>62791.049579999999</v>
      </c>
      <c r="J9" s="57">
        <v>2772911.4594899998</v>
      </c>
      <c r="K9" s="58">
        <v>7.1689537535128522E-2</v>
      </c>
      <c r="L9" s="49"/>
    </row>
    <row r="10" spans="1:13" s="50" customFormat="1" ht="15.75">
      <c r="A10" s="50" t="s">
        <v>58</v>
      </c>
      <c r="B10" s="57">
        <v>2068479.6325900001</v>
      </c>
      <c r="C10" s="57">
        <v>139419.75115</v>
      </c>
      <c r="D10" s="57">
        <v>2207899.38374</v>
      </c>
      <c r="E10" s="57">
        <v>2143302.0698199999</v>
      </c>
      <c r="F10" s="57">
        <v>76213.258239999996</v>
      </c>
      <c r="G10" s="57">
        <v>2219515.3280600002</v>
      </c>
      <c r="H10" s="57">
        <v>2243948.8130399999</v>
      </c>
      <c r="I10" s="57">
        <v>88616.713520000005</v>
      </c>
      <c r="J10" s="57">
        <v>2332565.5265600001</v>
      </c>
      <c r="K10" s="58">
        <v>4.6958730006943172E-2</v>
      </c>
      <c r="L10" s="49"/>
    </row>
    <row r="11" spans="1:13" s="50" customFormat="1" ht="15.75">
      <c r="A11" s="56" t="s">
        <v>59</v>
      </c>
      <c r="B11" s="57">
        <v>1429912.96199</v>
      </c>
      <c r="C11" s="57">
        <v>8503.1156499999997</v>
      </c>
      <c r="D11" s="57">
        <v>1438416.07764</v>
      </c>
      <c r="E11" s="57">
        <v>1756734.6386299999</v>
      </c>
      <c r="F11" s="57">
        <v>12732.632799999999</v>
      </c>
      <c r="G11" s="57">
        <v>1769467.27143</v>
      </c>
      <c r="H11" s="57">
        <v>1736392.9737799999</v>
      </c>
      <c r="I11" s="57">
        <v>23952.797920000001</v>
      </c>
      <c r="J11" s="57">
        <v>1760345.7716999999</v>
      </c>
      <c r="K11" s="58">
        <v>-1.1579247316409469E-2</v>
      </c>
      <c r="L11" s="49"/>
    </row>
    <row r="12" spans="1:13" s="50" customFormat="1" ht="15.75">
      <c r="A12" s="56" t="s">
        <v>60</v>
      </c>
      <c r="B12" s="57">
        <v>78755.335049999994</v>
      </c>
      <c r="C12" s="57">
        <v>0</v>
      </c>
      <c r="D12" s="57">
        <v>78755.335049999994</v>
      </c>
      <c r="E12" s="57">
        <v>72140.953169999993</v>
      </c>
      <c r="F12" s="57">
        <v>230.839</v>
      </c>
      <c r="G12" s="57">
        <v>72371.792170000001</v>
      </c>
      <c r="H12" s="57">
        <v>78940.478730000003</v>
      </c>
      <c r="I12" s="57">
        <v>1655.90103</v>
      </c>
      <c r="J12" s="57">
        <v>80596.379759999996</v>
      </c>
      <c r="K12" s="58">
        <v>9.4253336852605063E-2</v>
      </c>
      <c r="L12" s="49"/>
    </row>
    <row r="13" spans="1:13" s="50" customFormat="1" ht="15.75">
      <c r="A13" s="56" t="s">
        <v>61</v>
      </c>
      <c r="B13" s="57">
        <v>91982</v>
      </c>
      <c r="C13" s="57">
        <v>0</v>
      </c>
      <c r="D13" s="57">
        <v>91982</v>
      </c>
      <c r="E13" s="57">
        <v>83942</v>
      </c>
      <c r="F13" s="57">
        <v>0</v>
      </c>
      <c r="G13" s="57">
        <v>83942</v>
      </c>
      <c r="H13" s="57">
        <v>85782.8</v>
      </c>
      <c r="I13" s="57">
        <v>0</v>
      </c>
      <c r="J13" s="57">
        <v>85782.8</v>
      </c>
      <c r="K13" s="58">
        <v>2.1929427461818918E-2</v>
      </c>
      <c r="L13" s="49"/>
    </row>
    <row r="14" spans="1:13" s="50" customFormat="1" ht="15.75">
      <c r="A14" s="56" t="s">
        <v>62</v>
      </c>
      <c r="B14" s="57">
        <v>2326761.1512799999</v>
      </c>
      <c r="C14" s="57">
        <v>24578.5304</v>
      </c>
      <c r="D14" s="57">
        <v>2351339.6816799999</v>
      </c>
      <c r="E14" s="57">
        <v>2513020.3987799999</v>
      </c>
      <c r="F14" s="57">
        <v>63957.98691</v>
      </c>
      <c r="G14" s="57">
        <v>2576978.3856899999</v>
      </c>
      <c r="H14" s="57">
        <v>2612261.0732399998</v>
      </c>
      <c r="I14" s="57">
        <v>47653.543270000002</v>
      </c>
      <c r="J14" s="57">
        <v>2659914.6165100001</v>
      </c>
      <c r="K14" s="58">
        <v>3.9490596458420457E-2</v>
      </c>
      <c r="L14" s="49"/>
    </row>
    <row r="15" spans="1:13" s="50" customFormat="1" ht="15.75">
      <c r="A15" s="56" t="s">
        <v>63</v>
      </c>
      <c r="B15" s="57">
        <v>1301692.8093300001</v>
      </c>
      <c r="C15" s="57">
        <v>71963.654519999996</v>
      </c>
      <c r="D15" s="57">
        <v>1373656.4638499999</v>
      </c>
      <c r="E15" s="57">
        <v>1637142.08745</v>
      </c>
      <c r="F15" s="57">
        <v>67037.267210000005</v>
      </c>
      <c r="G15" s="57">
        <v>1704179.35466</v>
      </c>
      <c r="H15" s="57">
        <v>2020794.66549</v>
      </c>
      <c r="I15" s="57">
        <v>79281.197320000007</v>
      </c>
      <c r="J15" s="57">
        <v>2100075.8628099998</v>
      </c>
      <c r="K15" s="58">
        <v>0.23434287163038747</v>
      </c>
      <c r="L15" s="49"/>
    </row>
    <row r="16" spans="1:13" s="50" customFormat="1" ht="15.75">
      <c r="A16" s="56" t="s">
        <v>64</v>
      </c>
      <c r="B16" s="57">
        <v>842827.48797000002</v>
      </c>
      <c r="C16" s="57">
        <v>16503.721679999999</v>
      </c>
      <c r="D16" s="57">
        <v>859331.20964999998</v>
      </c>
      <c r="E16" s="57">
        <v>1079571.24019</v>
      </c>
      <c r="F16" s="57">
        <v>8786.2593899999993</v>
      </c>
      <c r="G16" s="57">
        <v>1088357.4995800001</v>
      </c>
      <c r="H16" s="57">
        <v>1154457.49703</v>
      </c>
      <c r="I16" s="57">
        <v>9874.0756299999994</v>
      </c>
      <c r="J16" s="57">
        <v>1164331.5726600001</v>
      </c>
      <c r="K16" s="58">
        <v>6.9366665257607485E-2</v>
      </c>
      <c r="L16" s="49"/>
    </row>
    <row r="17" spans="1:12" s="50" customFormat="1" ht="15.75">
      <c r="A17" s="56" t="s">
        <v>65</v>
      </c>
      <c r="B17" s="57">
        <v>845542.28928999999</v>
      </c>
      <c r="C17" s="57">
        <v>6349.8190000000004</v>
      </c>
      <c r="D17" s="57">
        <v>851892.10829</v>
      </c>
      <c r="E17" s="57">
        <v>1209841.5103800001</v>
      </c>
      <c r="F17" s="57">
        <v>4986.25803</v>
      </c>
      <c r="G17" s="57">
        <v>1214827.76841</v>
      </c>
      <c r="H17" s="57">
        <v>1441478.0645900001</v>
      </c>
      <c r="I17" s="57">
        <v>7731.8140199999998</v>
      </c>
      <c r="J17" s="57">
        <v>1449209.87861</v>
      </c>
      <c r="K17" s="58">
        <v>0.19146024683617036</v>
      </c>
      <c r="L17" s="49"/>
    </row>
    <row r="18" spans="1:12" s="50" customFormat="1" ht="15.75">
      <c r="A18" s="56" t="s">
        <v>66</v>
      </c>
      <c r="B18" s="57">
        <v>984090.74162999995</v>
      </c>
      <c r="C18" s="57">
        <v>13346.90107</v>
      </c>
      <c r="D18" s="57">
        <v>997437.64269999997</v>
      </c>
      <c r="E18" s="57">
        <v>1006617.80886</v>
      </c>
      <c r="F18" s="57">
        <v>17058.53917</v>
      </c>
      <c r="G18" s="57">
        <v>1023676.34803</v>
      </c>
      <c r="H18" s="57">
        <v>1155225.3236</v>
      </c>
      <c r="I18" s="57">
        <v>22067.053169999999</v>
      </c>
      <c r="J18" s="57">
        <v>1177292.37677</v>
      </c>
      <c r="K18" s="58">
        <v>0.14763052414927857</v>
      </c>
      <c r="L18" s="49"/>
    </row>
    <row r="19" spans="1:12" s="50" customFormat="1" ht="15.75">
      <c r="A19" s="56" t="s">
        <v>67</v>
      </c>
      <c r="B19" s="59">
        <v>594260.04796</v>
      </c>
      <c r="C19" s="59">
        <v>4106.6498499999998</v>
      </c>
      <c r="D19" s="59">
        <v>598366.69781000004</v>
      </c>
      <c r="E19" s="59">
        <v>940963.35689000005</v>
      </c>
      <c r="F19" s="59">
        <v>6341.9431100000002</v>
      </c>
      <c r="G19" s="59">
        <v>947305.3</v>
      </c>
      <c r="H19" s="59">
        <v>1113175.11433</v>
      </c>
      <c r="I19" s="59">
        <v>7494.30141</v>
      </c>
      <c r="J19" s="59">
        <v>1120669.4157400001</v>
      </c>
      <c r="K19" s="58">
        <v>0.18301643329574602</v>
      </c>
      <c r="L19" s="49"/>
    </row>
    <row r="20" spans="1:12" s="50" customFormat="1" ht="15.75">
      <c r="A20" s="60" t="s">
        <v>68</v>
      </c>
      <c r="B20" s="61">
        <v>1230647.9979999999</v>
      </c>
      <c r="C20" s="61">
        <v>4182.4316399999998</v>
      </c>
      <c r="D20" s="61">
        <v>1234830.42964</v>
      </c>
      <c r="E20" s="61">
        <v>1763037.8766099999</v>
      </c>
      <c r="F20" s="61">
        <v>7802.8995299999997</v>
      </c>
      <c r="G20" s="61">
        <v>1770840.77614</v>
      </c>
      <c r="H20" s="61">
        <v>1983626.71688</v>
      </c>
      <c r="I20" s="61">
        <v>12274.448039999999</v>
      </c>
      <c r="J20" s="61">
        <v>1995901.1649199999</v>
      </c>
      <c r="K20" s="58">
        <v>0.12511860533260477</v>
      </c>
      <c r="L20" s="49"/>
    </row>
    <row r="21" spans="1:12" s="50" customFormat="1" ht="15.75">
      <c r="A21" s="56" t="s">
        <v>69</v>
      </c>
      <c r="B21" s="57">
        <v>0</v>
      </c>
      <c r="C21" s="57">
        <v>0</v>
      </c>
      <c r="D21" s="57">
        <v>0</v>
      </c>
      <c r="E21" s="57">
        <v>197860.95254</v>
      </c>
      <c r="F21" s="57">
        <v>3499.6849400000001</v>
      </c>
      <c r="G21" s="57">
        <v>201360.63748</v>
      </c>
      <c r="H21" s="57">
        <v>227685.63771000001</v>
      </c>
      <c r="I21" s="57">
        <v>4840.2908100000004</v>
      </c>
      <c r="J21" s="57">
        <v>232525.92851999999</v>
      </c>
      <c r="K21" s="58">
        <v>0.15073557863303311</v>
      </c>
      <c r="L21" s="49"/>
    </row>
    <row r="22" spans="1:12" s="50" customFormat="1" ht="15.75">
      <c r="A22" s="56" t="s">
        <v>70</v>
      </c>
      <c r="B22" s="57">
        <v>14199183.347130001</v>
      </c>
      <c r="C22" s="57">
        <v>330757.30816000002</v>
      </c>
      <c r="D22" s="57">
        <v>14529940.65529</v>
      </c>
      <c r="E22" s="57">
        <v>16933004.666299999</v>
      </c>
      <c r="F22" s="57">
        <v>308663.74005000002</v>
      </c>
      <c r="G22" s="57">
        <v>17241668.406350002</v>
      </c>
      <c r="H22" s="57">
        <v>18563889.568330001</v>
      </c>
      <c r="I22" s="57">
        <v>368233.18572000001</v>
      </c>
      <c r="J22" s="57">
        <v>18932122.754050002</v>
      </c>
      <c r="K22" s="58">
        <v>9.6313969916737907E-2</v>
      </c>
      <c r="L22" s="49"/>
    </row>
    <row r="23" spans="1:12" s="50" customFormat="1" ht="15.75">
      <c r="A23" s="53" t="s">
        <v>71</v>
      </c>
      <c r="B23" s="51"/>
      <c r="C23" s="51"/>
      <c r="D23" s="51"/>
      <c r="E23" s="51"/>
      <c r="F23" s="51"/>
      <c r="G23" s="51"/>
      <c r="H23" s="51"/>
      <c r="I23" s="51"/>
      <c r="J23" s="51"/>
      <c r="K23" s="58" t="s">
        <v>56</v>
      </c>
      <c r="L23" s="49"/>
    </row>
    <row r="24" spans="1:12" s="50" customFormat="1" ht="15.75">
      <c r="A24" s="56" t="s">
        <v>72</v>
      </c>
      <c r="B24" s="57">
        <v>92165.496369999993</v>
      </c>
      <c r="C24" s="57">
        <v>2435.9698199999998</v>
      </c>
      <c r="D24" s="57">
        <v>94601.466190000006</v>
      </c>
      <c r="E24" s="57">
        <v>114350.30104000001</v>
      </c>
      <c r="F24" s="57">
        <v>2686.0581000000002</v>
      </c>
      <c r="G24" s="57">
        <v>117036.35914</v>
      </c>
      <c r="H24" s="57">
        <v>110039.1918</v>
      </c>
      <c r="I24" s="57">
        <v>2649.79333</v>
      </c>
      <c r="J24" s="57">
        <v>112688.98513</v>
      </c>
      <c r="K24" s="58">
        <v>-3.7700899785930386E-2</v>
      </c>
      <c r="L24" s="49"/>
    </row>
    <row r="25" spans="1:12" s="50" customFormat="1" ht="15.75">
      <c r="A25" s="56" t="s">
        <v>73</v>
      </c>
      <c r="B25" s="57">
        <v>10132.2817</v>
      </c>
      <c r="C25" s="57">
        <v>8768.0989100000006</v>
      </c>
      <c r="D25" s="57">
        <v>18900.38061</v>
      </c>
      <c r="E25" s="57">
        <v>17264.449970000001</v>
      </c>
      <c r="F25" s="57">
        <v>7173.4667399999998</v>
      </c>
      <c r="G25" s="57">
        <v>24437.916710000001</v>
      </c>
      <c r="H25" s="57">
        <v>17665.811610000001</v>
      </c>
      <c r="I25" s="57">
        <v>7811.5384999999997</v>
      </c>
      <c r="J25" s="57">
        <v>25477.350109999999</v>
      </c>
      <c r="K25" s="58">
        <v>2.3247867189365223E-2</v>
      </c>
      <c r="L25" s="49"/>
    </row>
    <row r="26" spans="1:12" s="50" customFormat="1" ht="15.75">
      <c r="A26" s="56" t="s">
        <v>74</v>
      </c>
      <c r="B26" s="57">
        <v>15591.922490000001</v>
      </c>
      <c r="C26" s="57">
        <v>0</v>
      </c>
      <c r="D26" s="57">
        <v>15591.922490000001</v>
      </c>
      <c r="E26" s="57">
        <v>18159.377629999999</v>
      </c>
      <c r="F26" s="57">
        <v>0</v>
      </c>
      <c r="G26" s="57">
        <v>18159.377629999999</v>
      </c>
      <c r="H26" s="57">
        <v>19020.558000000001</v>
      </c>
      <c r="I26" s="57">
        <v>215.02005</v>
      </c>
      <c r="J26" s="57">
        <v>19235.57805</v>
      </c>
      <c r="K26" s="58">
        <v>4.7423451813530137E-2</v>
      </c>
      <c r="L26" s="49"/>
    </row>
    <row r="27" spans="1:12" s="50" customFormat="1" ht="15.75">
      <c r="A27" s="56" t="s">
        <v>75</v>
      </c>
      <c r="B27" s="57">
        <v>9077.5040000000008</v>
      </c>
      <c r="C27" s="57">
        <v>38.863610000000001</v>
      </c>
      <c r="D27" s="57">
        <v>9116.3676099999993</v>
      </c>
      <c r="E27" s="57">
        <v>13068.596589999999</v>
      </c>
      <c r="F27" s="57">
        <v>36.887880000000003</v>
      </c>
      <c r="G27" s="57">
        <v>13105.484469999999</v>
      </c>
      <c r="H27" s="57">
        <v>12674.25851</v>
      </c>
      <c r="I27" s="57">
        <v>25.300979999999999</v>
      </c>
      <c r="J27" s="57">
        <v>12699.55949</v>
      </c>
      <c r="K27" s="58">
        <v>-3.0174477977363279E-2</v>
      </c>
      <c r="L27" s="49"/>
    </row>
    <row r="28" spans="1:12" s="50" customFormat="1" ht="15.75">
      <c r="A28" s="56" t="s">
        <v>76</v>
      </c>
      <c r="B28" s="57">
        <v>8750.0724399999999</v>
      </c>
      <c r="C28" s="57">
        <v>3.7649699999999999</v>
      </c>
      <c r="D28" s="57">
        <v>8753.8374100000001</v>
      </c>
      <c r="E28" s="57">
        <v>8943.8594699999994</v>
      </c>
      <c r="F28" s="57">
        <v>110.14919999999999</v>
      </c>
      <c r="G28" s="57">
        <v>9054.0086699999993</v>
      </c>
      <c r="H28" s="57">
        <v>10377.995000000001</v>
      </c>
      <c r="I28" s="57">
        <v>0.90012000000000003</v>
      </c>
      <c r="J28" s="57">
        <v>10378.895119999999</v>
      </c>
      <c r="K28" s="58">
        <v>0.16034862072804934</v>
      </c>
      <c r="L28" s="49"/>
    </row>
    <row r="29" spans="1:12" s="50" customFormat="1" ht="15.75">
      <c r="A29" s="56" t="s">
        <v>77</v>
      </c>
      <c r="B29" s="57">
        <v>2372.5812900000001</v>
      </c>
      <c r="C29" s="57">
        <v>60.469290000000001</v>
      </c>
      <c r="D29" s="57">
        <v>2433.0505800000001</v>
      </c>
      <c r="E29" s="57">
        <v>1964.9914000000001</v>
      </c>
      <c r="F29" s="57">
        <v>167.03424999999999</v>
      </c>
      <c r="G29" s="57">
        <v>2132.02565</v>
      </c>
      <c r="H29" s="57">
        <v>1301.3874900000001</v>
      </c>
      <c r="I29" s="57">
        <v>95.997140000000002</v>
      </c>
      <c r="J29" s="57">
        <v>1397.38463</v>
      </c>
      <c r="K29" s="58">
        <v>-0.33771339151916901</v>
      </c>
      <c r="L29" s="49"/>
    </row>
    <row r="30" spans="1:12" s="50" customFormat="1" ht="15.75">
      <c r="A30" s="56" t="s">
        <v>78</v>
      </c>
      <c r="B30" s="57">
        <v>0</v>
      </c>
      <c r="C30" s="57">
        <v>0</v>
      </c>
      <c r="D30" s="57">
        <v>0</v>
      </c>
      <c r="E30" s="57">
        <v>0</v>
      </c>
      <c r="F30" s="57">
        <v>0</v>
      </c>
      <c r="G30" s="57">
        <v>0</v>
      </c>
      <c r="H30" s="57">
        <v>121.31695999999999</v>
      </c>
      <c r="I30" s="57">
        <v>0</v>
      </c>
      <c r="J30" s="57">
        <v>121.31695999999999</v>
      </c>
      <c r="K30" s="58">
        <v>0</v>
      </c>
      <c r="L30" s="49"/>
    </row>
    <row r="31" spans="1:12" s="50" customFormat="1" ht="15.75">
      <c r="A31" s="56" t="s">
        <v>79</v>
      </c>
      <c r="B31" s="57">
        <v>337.16129000000001</v>
      </c>
      <c r="C31" s="57">
        <v>68.624529999999993</v>
      </c>
      <c r="D31" s="57">
        <v>405.78582</v>
      </c>
      <c r="E31" s="57">
        <v>768.15540999999996</v>
      </c>
      <c r="F31" s="57">
        <v>68.624529999999993</v>
      </c>
      <c r="G31" s="57">
        <v>836.77994000000001</v>
      </c>
      <c r="H31" s="57">
        <v>876.29367000000002</v>
      </c>
      <c r="I31" s="57">
        <v>32.791179999999997</v>
      </c>
      <c r="J31" s="57">
        <v>909.08484999999996</v>
      </c>
      <c r="K31" s="58">
        <v>0.14077653895583464</v>
      </c>
      <c r="L31" s="49"/>
    </row>
    <row r="32" spans="1:12" s="50" customFormat="1" ht="15.75">
      <c r="A32" s="56" t="s">
        <v>70</v>
      </c>
      <c r="B32" s="57">
        <v>138427.01957999999</v>
      </c>
      <c r="C32" s="57">
        <v>11375.79113</v>
      </c>
      <c r="D32" s="57">
        <v>149802.81070999999</v>
      </c>
      <c r="E32" s="57">
        <v>174519.73151000001</v>
      </c>
      <c r="F32" s="57">
        <v>10242.2207</v>
      </c>
      <c r="G32" s="57">
        <v>184761.95220999999</v>
      </c>
      <c r="H32" s="57">
        <v>172076.81304000001</v>
      </c>
      <c r="I32" s="57">
        <v>10831.3413</v>
      </c>
      <c r="J32" s="57">
        <v>182908.15434000001</v>
      </c>
      <c r="K32" s="58">
        <v>-1.3997949967393897E-2</v>
      </c>
      <c r="L32" s="49"/>
    </row>
    <row r="33" spans="1:12" s="50" customFormat="1" ht="15.75">
      <c r="A33" s="53" t="s">
        <v>80</v>
      </c>
      <c r="B33" s="51"/>
      <c r="C33" s="51"/>
      <c r="D33" s="51"/>
      <c r="E33" s="51"/>
      <c r="F33" s="51"/>
      <c r="G33" s="51"/>
      <c r="H33" s="51"/>
      <c r="I33" s="51"/>
      <c r="J33" s="51"/>
      <c r="K33" s="58" t="s">
        <v>56</v>
      </c>
      <c r="L33" s="49"/>
    </row>
    <row r="34" spans="1:12" s="50" customFormat="1" ht="15.75">
      <c r="A34" s="56" t="s">
        <v>81</v>
      </c>
      <c r="B34" s="57">
        <v>222560.11702000001</v>
      </c>
      <c r="C34" s="57">
        <v>217.45809</v>
      </c>
      <c r="D34" s="57">
        <v>222777.57511000001</v>
      </c>
      <c r="E34" s="57">
        <v>578374.48513000004</v>
      </c>
      <c r="F34" s="57">
        <v>695.38484000000005</v>
      </c>
      <c r="G34" s="57">
        <v>579069.86997</v>
      </c>
      <c r="H34" s="57">
        <v>776150.52379999997</v>
      </c>
      <c r="I34" s="57">
        <v>1501.6847399999999</v>
      </c>
      <c r="J34" s="57">
        <v>777652.20854000002</v>
      </c>
      <c r="K34" s="58">
        <v>0.34195152752207969</v>
      </c>
      <c r="L34" s="49"/>
    </row>
    <row r="35" spans="1:12" s="50" customFormat="1" ht="15.75">
      <c r="A35" s="56" t="s">
        <v>82</v>
      </c>
      <c r="B35" s="57">
        <v>52986.116779999997</v>
      </c>
      <c r="C35" s="57">
        <v>92.146169999999998</v>
      </c>
      <c r="D35" s="57">
        <v>53078.262949999997</v>
      </c>
      <c r="E35" s="57">
        <v>84175.569680000001</v>
      </c>
      <c r="F35" s="57">
        <v>337.45477</v>
      </c>
      <c r="G35" s="57">
        <v>84513.024449999997</v>
      </c>
      <c r="H35" s="57">
        <v>112514.31359000001</v>
      </c>
      <c r="I35" s="57">
        <v>967.99572000000001</v>
      </c>
      <c r="J35" s="57">
        <v>113482.30931</v>
      </c>
      <c r="K35" s="58">
        <v>0.33666233585031802</v>
      </c>
      <c r="L35" s="49"/>
    </row>
    <row r="36" spans="1:12" s="50" customFormat="1" ht="15.75">
      <c r="A36" s="56" t="s">
        <v>83</v>
      </c>
      <c r="B36" s="57">
        <v>301596.19176999998</v>
      </c>
      <c r="C36" s="57">
        <v>3195.05555</v>
      </c>
      <c r="D36" s="57">
        <v>304791.24732000002</v>
      </c>
      <c r="E36" s="57">
        <v>433165.91330999997</v>
      </c>
      <c r="F36" s="57">
        <v>4193.1214099999997</v>
      </c>
      <c r="G36" s="57">
        <v>437359.03472</v>
      </c>
      <c r="H36" s="57">
        <v>490370.92998999998</v>
      </c>
      <c r="I36" s="57">
        <v>5896.8089600000003</v>
      </c>
      <c r="J36" s="57">
        <v>496267.73895000003</v>
      </c>
      <c r="K36" s="58">
        <v>0.1320625998543441</v>
      </c>
      <c r="L36" s="49"/>
    </row>
    <row r="37" spans="1:12" s="50" customFormat="1" ht="15.75">
      <c r="A37" s="56" t="s">
        <v>84</v>
      </c>
      <c r="B37" s="57">
        <v>912217.08785999997</v>
      </c>
      <c r="C37" s="57">
        <v>13947.28708</v>
      </c>
      <c r="D37" s="57">
        <v>926164.37494000001</v>
      </c>
      <c r="E37" s="57">
        <v>840506.69253</v>
      </c>
      <c r="F37" s="57">
        <v>14296.226849999999</v>
      </c>
      <c r="G37" s="57">
        <v>854802.91937999998</v>
      </c>
      <c r="H37" s="57">
        <v>853986.87620000006</v>
      </c>
      <c r="I37" s="57">
        <v>15542.02319</v>
      </c>
      <c r="J37" s="57">
        <v>869528.89939000004</v>
      </c>
      <c r="K37" s="58">
        <v>1.6038163395729166E-2</v>
      </c>
      <c r="L37" s="49"/>
    </row>
    <row r="38" spans="1:12" s="50" customFormat="1" ht="15.75">
      <c r="A38" s="56" t="s">
        <v>70</v>
      </c>
      <c r="B38" s="57">
        <v>1489359.51343</v>
      </c>
      <c r="C38" s="57">
        <v>17451.946889999999</v>
      </c>
      <c r="D38" s="57">
        <v>1506811.4603200001</v>
      </c>
      <c r="E38" s="57">
        <v>1936222.66065</v>
      </c>
      <c r="F38" s="57">
        <v>19522.187870000002</v>
      </c>
      <c r="G38" s="57">
        <v>1955744.84852</v>
      </c>
      <c r="H38" s="57">
        <v>2233022.6435799999</v>
      </c>
      <c r="I38" s="57">
        <v>23908.512610000002</v>
      </c>
      <c r="J38" s="57">
        <v>2256931.15619</v>
      </c>
      <c r="K38" s="58">
        <v>0.15328814653494582</v>
      </c>
      <c r="L38" s="49"/>
    </row>
    <row r="39" spans="1:12" s="50" customFormat="1" ht="15.75">
      <c r="A39" s="53" t="s">
        <v>85</v>
      </c>
      <c r="B39" s="51"/>
      <c r="C39" s="51"/>
      <c r="D39" s="51"/>
      <c r="E39" s="51"/>
      <c r="F39" s="51"/>
      <c r="G39" s="51"/>
      <c r="H39" s="51"/>
      <c r="I39" s="51"/>
      <c r="J39" s="51"/>
      <c r="K39" s="58" t="s">
        <v>56</v>
      </c>
      <c r="L39" s="49"/>
    </row>
    <row r="40" spans="1:12" s="50" customFormat="1" ht="15.75">
      <c r="A40" s="56" t="s">
        <v>86</v>
      </c>
      <c r="B40" s="57">
        <v>113399.66575</v>
      </c>
      <c r="C40" s="57">
        <v>3353.65598</v>
      </c>
      <c r="D40" s="57">
        <v>116753.32173</v>
      </c>
      <c r="E40" s="57">
        <v>113851.03361</v>
      </c>
      <c r="F40" s="57">
        <v>3455.4066499999999</v>
      </c>
      <c r="G40" s="57">
        <v>117306.44026</v>
      </c>
      <c r="H40" s="57">
        <v>104203.91504000001</v>
      </c>
      <c r="I40" s="57">
        <v>3392.4484400000001</v>
      </c>
      <c r="J40" s="57">
        <v>107596.36348</v>
      </c>
      <c r="K40" s="58">
        <v>-8.4734571695207261E-2</v>
      </c>
      <c r="L40" s="49"/>
    </row>
    <row r="41" spans="1:12" s="50" customFormat="1" ht="15.75">
      <c r="A41" s="56" t="s">
        <v>87</v>
      </c>
      <c r="B41" s="57">
        <v>19329.37515</v>
      </c>
      <c r="C41" s="57">
        <v>835.89990999999998</v>
      </c>
      <c r="D41" s="57">
        <v>20165.27506</v>
      </c>
      <c r="E41" s="57">
        <v>28495.890749999999</v>
      </c>
      <c r="F41" s="57">
        <v>637.01409000000001</v>
      </c>
      <c r="G41" s="57">
        <v>29132.904839999999</v>
      </c>
      <c r="H41" s="57">
        <v>91070.079639999996</v>
      </c>
      <c r="I41" s="57">
        <v>1391.4754499999999</v>
      </c>
      <c r="J41" s="57">
        <v>92461.555089999994</v>
      </c>
      <c r="K41" s="58">
        <v>2.1959021895113069</v>
      </c>
      <c r="L41" s="49"/>
    </row>
    <row r="42" spans="1:12" s="50" customFormat="1" ht="15.75">
      <c r="A42" s="56" t="s">
        <v>88</v>
      </c>
      <c r="B42" s="57">
        <v>32206.637149999999</v>
      </c>
      <c r="C42" s="57">
        <v>1049.5537200000001</v>
      </c>
      <c r="D42" s="57">
        <v>33256.190869999999</v>
      </c>
      <c r="E42" s="57">
        <v>40724.719969999998</v>
      </c>
      <c r="F42" s="57">
        <v>904.47378000000003</v>
      </c>
      <c r="G42" s="57">
        <v>41629.193749999999</v>
      </c>
      <c r="H42" s="57">
        <v>44146.892269999997</v>
      </c>
      <c r="I42" s="57">
        <v>868.88888999999995</v>
      </c>
      <c r="J42" s="57">
        <v>45015.781159999999</v>
      </c>
      <c r="K42" s="58">
        <v>8.4031819065200519E-2</v>
      </c>
      <c r="L42" s="49"/>
    </row>
    <row r="43" spans="1:12" s="50" customFormat="1" ht="15.75">
      <c r="A43" s="56" t="s">
        <v>89</v>
      </c>
      <c r="B43" s="57">
        <v>36178.039519999998</v>
      </c>
      <c r="C43" s="57">
        <v>679.19327999999996</v>
      </c>
      <c r="D43" s="57">
        <v>36857.232799999998</v>
      </c>
      <c r="E43" s="57">
        <v>40649.542560000002</v>
      </c>
      <c r="F43" s="57">
        <v>943.46804999999995</v>
      </c>
      <c r="G43" s="57">
        <v>41593.010609999998</v>
      </c>
      <c r="H43" s="57">
        <v>42966.390789999998</v>
      </c>
      <c r="I43" s="57">
        <v>827.36964</v>
      </c>
      <c r="J43" s="57">
        <v>43793.760430000002</v>
      </c>
      <c r="K43" s="58">
        <v>5.6995677788507892E-2</v>
      </c>
      <c r="L43" s="49"/>
    </row>
    <row r="44" spans="1:12" s="50" customFormat="1" ht="15.75">
      <c r="A44" s="56" t="s">
        <v>90</v>
      </c>
      <c r="B44" s="57">
        <v>1518.90058</v>
      </c>
      <c r="C44" s="57">
        <v>0</v>
      </c>
      <c r="D44" s="57">
        <v>1518.90058</v>
      </c>
      <c r="E44" s="57">
        <v>1343.98541</v>
      </c>
      <c r="F44" s="57">
        <v>0</v>
      </c>
      <c r="G44" s="57">
        <v>1343.98541</v>
      </c>
      <c r="H44" s="57">
        <v>696.81151</v>
      </c>
      <c r="I44" s="57">
        <v>2.2339699999999998</v>
      </c>
      <c r="J44" s="57">
        <v>699.04548</v>
      </c>
      <c r="K44" s="58">
        <v>-0.48153342676539923</v>
      </c>
      <c r="L44" s="49"/>
    </row>
    <row r="45" spans="1:12" s="50" customFormat="1" ht="15.75">
      <c r="A45" s="56" t="s">
        <v>91</v>
      </c>
      <c r="B45" s="57">
        <v>4681.2546199999997</v>
      </c>
      <c r="C45" s="57">
        <v>86.214070000000007</v>
      </c>
      <c r="D45" s="57">
        <v>4767.4686899999997</v>
      </c>
      <c r="E45" s="57">
        <v>5763.1334200000001</v>
      </c>
      <c r="F45" s="57">
        <v>94.114660000000001</v>
      </c>
      <c r="G45" s="57">
        <v>5857.2480800000003</v>
      </c>
      <c r="H45" s="57">
        <v>7923.0566099999996</v>
      </c>
      <c r="I45" s="57">
        <v>91.134950000000003</v>
      </c>
      <c r="J45" s="57">
        <v>8014.1915600000002</v>
      </c>
      <c r="K45" s="58">
        <v>0.3747827843971725</v>
      </c>
      <c r="L45" s="49"/>
    </row>
    <row r="46" spans="1:12" s="50" customFormat="1" ht="15.75">
      <c r="A46" s="56" t="s">
        <v>92</v>
      </c>
      <c r="B46" s="57">
        <v>2602.45973</v>
      </c>
      <c r="C46" s="57">
        <v>49.463250000000002</v>
      </c>
      <c r="D46" s="57">
        <v>2651.9229799999998</v>
      </c>
      <c r="E46" s="57">
        <v>3926.6876699999998</v>
      </c>
      <c r="F46" s="57">
        <v>36.109699999999997</v>
      </c>
      <c r="G46" s="57">
        <v>3962.7973699999998</v>
      </c>
      <c r="H46" s="57">
        <v>4372.0838599999997</v>
      </c>
      <c r="I46" s="57">
        <v>89.786439999999999</v>
      </c>
      <c r="J46" s="57">
        <v>4461.8702999999996</v>
      </c>
      <c r="K46" s="58">
        <v>0.11342796459286508</v>
      </c>
      <c r="L46" s="49"/>
    </row>
    <row r="47" spans="1:12" s="50" customFormat="1" ht="15.75">
      <c r="A47" s="56" t="s">
        <v>93</v>
      </c>
      <c r="B47" s="57">
        <v>12226.960489999999</v>
      </c>
      <c r="C47" s="57">
        <v>121.02145</v>
      </c>
      <c r="D47" s="57">
        <v>12347.98194</v>
      </c>
      <c r="E47" s="57">
        <v>13259.789510000001</v>
      </c>
      <c r="F47" s="57">
        <v>227.59881999999999</v>
      </c>
      <c r="G47" s="57">
        <v>13487.38833</v>
      </c>
      <c r="H47" s="57">
        <v>12902.64025</v>
      </c>
      <c r="I47" s="57">
        <v>202.37085999999999</v>
      </c>
      <c r="J47" s="57">
        <v>13105.011109999999</v>
      </c>
      <c r="K47" s="58">
        <v>-2.6934760897271648E-2</v>
      </c>
      <c r="L47" s="49"/>
    </row>
    <row r="48" spans="1:12" s="50" customFormat="1" ht="15.75">
      <c r="A48" s="56" t="s">
        <v>94</v>
      </c>
      <c r="B48" s="57">
        <v>6940.9957100000001</v>
      </c>
      <c r="C48" s="57">
        <v>20.48499</v>
      </c>
      <c r="D48" s="57">
        <v>6961.4807000000001</v>
      </c>
      <c r="E48" s="57">
        <v>8292.0722999999998</v>
      </c>
      <c r="F48" s="57">
        <v>71.712199999999996</v>
      </c>
      <c r="G48" s="57">
        <v>8363.7844999999998</v>
      </c>
      <c r="H48" s="57">
        <v>11222.69724</v>
      </c>
      <c r="I48" s="57">
        <v>120.39574</v>
      </c>
      <c r="J48" s="57">
        <v>11343.092979999999</v>
      </c>
      <c r="K48" s="58">
        <v>0.3534249140591792</v>
      </c>
      <c r="L48" s="49"/>
    </row>
    <row r="49" spans="1:12" s="50" customFormat="1" ht="15.75">
      <c r="A49" s="56" t="s">
        <v>95</v>
      </c>
      <c r="B49" s="57">
        <v>6391.1986100000004</v>
      </c>
      <c r="C49" s="57">
        <v>0</v>
      </c>
      <c r="D49" s="57">
        <v>6391.1986100000004</v>
      </c>
      <c r="E49" s="57">
        <v>12330.59251</v>
      </c>
      <c r="F49" s="57">
        <v>85.189670000000007</v>
      </c>
      <c r="G49" s="57">
        <v>12415.78218</v>
      </c>
      <c r="H49" s="57">
        <v>12871.234630000001</v>
      </c>
      <c r="I49" s="57">
        <v>126.80264</v>
      </c>
      <c r="J49" s="57">
        <v>12998.037270000001</v>
      </c>
      <c r="K49" s="58">
        <v>4.3845591325927247E-2</v>
      </c>
      <c r="L49" s="49"/>
    </row>
    <row r="50" spans="1:12" s="50" customFormat="1" ht="15.75">
      <c r="A50" s="56" t="s">
        <v>96</v>
      </c>
      <c r="B50" s="57">
        <v>11291.76534</v>
      </c>
      <c r="C50" s="57">
        <v>180.90778</v>
      </c>
      <c r="D50" s="57">
        <v>11472.673119999999</v>
      </c>
      <c r="E50" s="57">
        <v>19438.753260000001</v>
      </c>
      <c r="F50" s="57">
        <v>161.92859000000001</v>
      </c>
      <c r="G50" s="57">
        <v>19600.681850000001</v>
      </c>
      <c r="H50" s="57">
        <v>23556.574219999999</v>
      </c>
      <c r="I50" s="57">
        <v>178.83862999999999</v>
      </c>
      <c r="J50" s="57">
        <v>23735.412850000001</v>
      </c>
      <c r="K50" s="58">
        <v>0.21183565143930405</v>
      </c>
      <c r="L50" s="49"/>
    </row>
    <row r="51" spans="1:12" s="50" customFormat="1" ht="15.75">
      <c r="A51" s="56" t="s">
        <v>97</v>
      </c>
      <c r="B51" s="57">
        <v>7860.0409</v>
      </c>
      <c r="C51" s="57">
        <v>22.717770000000002</v>
      </c>
      <c r="D51" s="57">
        <v>7882.7586700000002</v>
      </c>
      <c r="E51" s="57">
        <v>8957.8067200000005</v>
      </c>
      <c r="F51" s="57">
        <v>16.955649999999999</v>
      </c>
      <c r="G51" s="57">
        <v>8974.7623700000004</v>
      </c>
      <c r="H51" s="57">
        <v>9304.3429099999994</v>
      </c>
      <c r="I51" s="57">
        <v>85.009060000000005</v>
      </c>
      <c r="J51" s="57">
        <v>9389.3519699999997</v>
      </c>
      <c r="K51" s="58">
        <v>3.8685383691779318E-2</v>
      </c>
      <c r="L51" s="49"/>
    </row>
    <row r="52" spans="1:12" s="50" customFormat="1" ht="15.75">
      <c r="A52" s="56" t="s">
        <v>98</v>
      </c>
      <c r="B52" s="57">
        <v>3902.8615199999999</v>
      </c>
      <c r="C52" s="57">
        <v>67.376300000000001</v>
      </c>
      <c r="D52" s="57">
        <v>3970.2378199999998</v>
      </c>
      <c r="E52" s="57">
        <v>3762.8760000000002</v>
      </c>
      <c r="F52" s="57">
        <v>64.084379999999996</v>
      </c>
      <c r="G52" s="57">
        <v>3826.96038</v>
      </c>
      <c r="H52" s="57">
        <v>3434.5662499999999</v>
      </c>
      <c r="I52" s="57">
        <v>182.96807999999999</v>
      </c>
      <c r="J52" s="57">
        <v>3617.53433</v>
      </c>
      <c r="K52" s="58">
        <v>-8.7249686144321603E-2</v>
      </c>
      <c r="L52" s="49"/>
    </row>
    <row r="53" spans="1:12" s="50" customFormat="1" ht="15.75">
      <c r="A53" s="56" t="s">
        <v>99</v>
      </c>
      <c r="B53" s="57">
        <v>17784.049760000002</v>
      </c>
      <c r="C53" s="57">
        <v>65.006320000000002</v>
      </c>
      <c r="D53" s="57">
        <v>17849.056079999998</v>
      </c>
      <c r="E53" s="57">
        <v>19554.908240000001</v>
      </c>
      <c r="F53" s="57">
        <v>86.042779999999993</v>
      </c>
      <c r="G53" s="57">
        <v>19640.95102</v>
      </c>
      <c r="H53" s="57">
        <v>21169.2029</v>
      </c>
      <c r="I53" s="57">
        <v>56.830939999999998</v>
      </c>
      <c r="J53" s="57">
        <v>21226.03384</v>
      </c>
      <c r="K53" s="58">
        <v>8.255189133017371E-2</v>
      </c>
      <c r="L53" s="49"/>
    </row>
    <row r="54" spans="1:12" s="50" customFormat="1" ht="15.75">
      <c r="A54" s="56" t="s">
        <v>100</v>
      </c>
      <c r="B54" s="57">
        <v>5469.1616400000003</v>
      </c>
      <c r="C54" s="57">
        <v>13.579370000000001</v>
      </c>
      <c r="D54" s="57">
        <v>5482.7410099999997</v>
      </c>
      <c r="E54" s="57">
        <v>6460.7631199999996</v>
      </c>
      <c r="F54" s="57">
        <v>18.665659999999999</v>
      </c>
      <c r="G54" s="57">
        <v>6479.4287800000002</v>
      </c>
      <c r="H54" s="57">
        <v>7936.8094899999996</v>
      </c>
      <c r="I54" s="57">
        <v>150.93044</v>
      </c>
      <c r="J54" s="57">
        <v>8087.7399299999997</v>
      </c>
      <c r="K54" s="58">
        <v>0.22846316179442283</v>
      </c>
      <c r="L54" s="49"/>
    </row>
    <row r="55" spans="1:12" s="50" customFormat="1" ht="15.75">
      <c r="A55" s="56" t="s">
        <v>101</v>
      </c>
      <c r="B55" s="57">
        <v>21165.802390000001</v>
      </c>
      <c r="C55" s="57">
        <v>139.43395000000001</v>
      </c>
      <c r="D55" s="57">
        <v>21305.236339999999</v>
      </c>
      <c r="E55" s="57">
        <v>22284.077860000001</v>
      </c>
      <c r="F55" s="57">
        <v>111.78400000000001</v>
      </c>
      <c r="G55" s="57">
        <v>22395.861860000001</v>
      </c>
      <c r="H55" s="57">
        <v>21511.484250000001</v>
      </c>
      <c r="I55" s="57">
        <v>333.32112999999998</v>
      </c>
      <c r="J55" s="57">
        <v>21844.805380000002</v>
      </c>
      <c r="K55" s="58">
        <v>-3.4670207798313646E-2</v>
      </c>
      <c r="L55" s="49"/>
    </row>
    <row r="56" spans="1:12" s="50" customFormat="1" ht="15.75">
      <c r="A56" s="56" t="s">
        <v>102</v>
      </c>
      <c r="B56" s="57">
        <v>8950.3150800000003</v>
      </c>
      <c r="C56" s="57">
        <v>73.794669999999996</v>
      </c>
      <c r="D56" s="57">
        <v>9024.1097499999996</v>
      </c>
      <c r="E56" s="57">
        <v>10065.403920000001</v>
      </c>
      <c r="F56" s="57">
        <v>12.767799999999999</v>
      </c>
      <c r="G56" s="57">
        <v>10078.17172</v>
      </c>
      <c r="H56" s="57">
        <v>7873.5926799999997</v>
      </c>
      <c r="I56" s="57">
        <v>610.87576000000001</v>
      </c>
      <c r="J56" s="57">
        <v>8484.4684400000006</v>
      </c>
      <c r="K56" s="58">
        <v>-0.21775690845797679</v>
      </c>
      <c r="L56" s="49"/>
    </row>
    <row r="57" spans="1:12" s="50" customFormat="1" ht="15.75">
      <c r="A57" s="56" t="s">
        <v>103</v>
      </c>
      <c r="B57" s="57">
        <v>4579.902</v>
      </c>
      <c r="C57" s="57">
        <v>0</v>
      </c>
      <c r="D57" s="57">
        <v>4579.902</v>
      </c>
      <c r="E57" s="57">
        <v>4842.2384000000002</v>
      </c>
      <c r="F57" s="57">
        <v>3.3326899999999999</v>
      </c>
      <c r="G57" s="57">
        <v>4845.5710900000004</v>
      </c>
      <c r="H57" s="57">
        <v>4565.5385100000003</v>
      </c>
      <c r="I57" s="57">
        <v>0</v>
      </c>
      <c r="J57" s="57">
        <v>4565.5385100000003</v>
      </c>
      <c r="K57" s="58">
        <v>-5.7142971316736513E-2</v>
      </c>
      <c r="L57" s="49"/>
    </row>
    <row r="58" spans="1:12" s="50" customFormat="1" ht="15.75">
      <c r="A58" s="56" t="s">
        <v>104</v>
      </c>
      <c r="B58" s="57">
        <v>3028.1288199999999</v>
      </c>
      <c r="C58" s="57">
        <v>1.0002</v>
      </c>
      <c r="D58" s="57">
        <v>3029.1290199999999</v>
      </c>
      <c r="E58" s="57">
        <v>3516.49611</v>
      </c>
      <c r="F58" s="57">
        <v>229.16990000000001</v>
      </c>
      <c r="G58" s="57">
        <v>3745.6660099999999</v>
      </c>
      <c r="H58" s="57">
        <v>3305.7363099999998</v>
      </c>
      <c r="I58" s="57">
        <v>219.75989999999999</v>
      </c>
      <c r="J58" s="57">
        <v>3525.4962099999998</v>
      </c>
      <c r="K58" s="58">
        <v>-5.9934603482328375E-2</v>
      </c>
      <c r="L58" s="49"/>
    </row>
    <row r="59" spans="1:12" s="50" customFormat="1" ht="15.75">
      <c r="A59" s="56" t="s">
        <v>105</v>
      </c>
      <c r="B59" s="57">
        <v>872.60850000000005</v>
      </c>
      <c r="C59" s="57">
        <v>14.79795</v>
      </c>
      <c r="D59" s="57">
        <v>887.40644999999995</v>
      </c>
      <c r="E59" s="57">
        <v>1263.42091</v>
      </c>
      <c r="F59" s="57">
        <v>8.7948299999999993</v>
      </c>
      <c r="G59" s="57">
        <v>1272.2157400000001</v>
      </c>
      <c r="H59" s="57">
        <v>1075.6459600000001</v>
      </c>
      <c r="I59" s="57">
        <v>10.026540000000001</v>
      </c>
      <c r="J59" s="57">
        <v>1085.6724999999999</v>
      </c>
      <c r="K59" s="58">
        <v>-0.14862422215253668</v>
      </c>
      <c r="L59" s="49"/>
    </row>
    <row r="60" spans="1:12" s="50" customFormat="1" ht="15.75">
      <c r="A60" s="56" t="s">
        <v>106</v>
      </c>
      <c r="B60" s="57">
        <v>1907.1477299999999</v>
      </c>
      <c r="C60" s="57">
        <v>0</v>
      </c>
      <c r="D60" s="57">
        <v>1907.1477299999999</v>
      </c>
      <c r="E60" s="57">
        <v>2607.3565100000001</v>
      </c>
      <c r="F60" s="57">
        <v>0</v>
      </c>
      <c r="G60" s="57">
        <v>2607.3565100000001</v>
      </c>
      <c r="H60" s="57">
        <v>2814.10151</v>
      </c>
      <c r="I60" s="57">
        <v>73.004890000000003</v>
      </c>
      <c r="J60" s="57">
        <v>2887.1064000000001</v>
      </c>
      <c r="K60" s="58">
        <v>7.929295407324255E-2</v>
      </c>
      <c r="L60" s="49"/>
    </row>
    <row r="61" spans="1:12" s="50" customFormat="1" ht="15.75">
      <c r="A61" s="56" t="s">
        <v>107</v>
      </c>
      <c r="B61" s="57">
        <v>3327.6766200000002</v>
      </c>
      <c r="C61" s="57">
        <v>1.87375</v>
      </c>
      <c r="D61" s="57">
        <v>3329.5503699999999</v>
      </c>
      <c r="E61" s="57">
        <v>5411.0251699999999</v>
      </c>
      <c r="F61" s="57">
        <v>12.83338</v>
      </c>
      <c r="G61" s="57">
        <v>5423.8585499999999</v>
      </c>
      <c r="H61" s="57">
        <v>4619.8465299999998</v>
      </c>
      <c r="I61" s="57">
        <v>44.933520000000001</v>
      </c>
      <c r="J61" s="57">
        <v>4664.7800500000003</v>
      </c>
      <c r="K61" s="58">
        <v>-0.14621603395720295</v>
      </c>
      <c r="L61" s="49"/>
    </row>
    <row r="62" spans="1:12" s="50" customFormat="1" ht="15.75">
      <c r="A62" s="56" t="s">
        <v>108</v>
      </c>
      <c r="B62" s="57">
        <v>5164.9734200000003</v>
      </c>
      <c r="C62" s="57">
        <v>104.3853</v>
      </c>
      <c r="D62" s="57">
        <v>5269.3587200000002</v>
      </c>
      <c r="E62" s="57">
        <v>5651.8667599999999</v>
      </c>
      <c r="F62" s="57">
        <v>205.80613</v>
      </c>
      <c r="G62" s="57">
        <v>5857.6728899999998</v>
      </c>
      <c r="H62" s="57">
        <v>5570.6415999999999</v>
      </c>
      <c r="I62" s="57">
        <v>288.18518999999998</v>
      </c>
      <c r="J62" s="57">
        <v>5858.8267900000001</v>
      </c>
      <c r="K62" s="58">
        <v>-1.4371386207271408E-2</v>
      </c>
      <c r="L62" s="49"/>
    </row>
    <row r="63" spans="1:12" s="50" customFormat="1" ht="15.75">
      <c r="A63" s="56" t="s">
        <v>109</v>
      </c>
      <c r="B63" s="57">
        <v>1084.8400899999999</v>
      </c>
      <c r="C63" s="57">
        <v>92.998289999999997</v>
      </c>
      <c r="D63" s="57">
        <v>1177.8383799999999</v>
      </c>
      <c r="E63" s="57">
        <v>1543.7853</v>
      </c>
      <c r="F63" s="57">
        <v>77.122339999999994</v>
      </c>
      <c r="G63" s="57">
        <v>1620.9076399999999</v>
      </c>
      <c r="H63" s="57">
        <v>1175.2858100000001</v>
      </c>
      <c r="I63" s="57">
        <v>71.135689999999997</v>
      </c>
      <c r="J63" s="57">
        <v>1246.4214999999999</v>
      </c>
      <c r="K63" s="58">
        <v>-0.23869866489854508</v>
      </c>
      <c r="L63" s="49"/>
    </row>
    <row r="64" spans="1:12" s="50" customFormat="1" ht="15.75">
      <c r="A64" s="56" t="s">
        <v>110</v>
      </c>
      <c r="B64" s="57">
        <v>1453.28042</v>
      </c>
      <c r="C64" s="57">
        <v>0</v>
      </c>
      <c r="D64" s="57">
        <v>1453.28042</v>
      </c>
      <c r="E64" s="57">
        <v>1676.79215</v>
      </c>
      <c r="F64" s="57">
        <v>4.7998000000000003</v>
      </c>
      <c r="G64" s="57">
        <v>1681.59195</v>
      </c>
      <c r="H64" s="57">
        <v>1722.7333000000001</v>
      </c>
      <c r="I64" s="57">
        <v>0</v>
      </c>
      <c r="J64" s="57">
        <v>1722.7333000000001</v>
      </c>
      <c r="K64" s="58">
        <v>2.7398237760118294E-2</v>
      </c>
      <c r="L64" s="49"/>
    </row>
    <row r="65" spans="1:12" s="50" customFormat="1" ht="15.75">
      <c r="A65" s="56" t="s">
        <v>111</v>
      </c>
      <c r="B65" s="57">
        <v>0</v>
      </c>
      <c r="C65" s="57">
        <v>0</v>
      </c>
      <c r="D65" s="57">
        <v>0</v>
      </c>
      <c r="E65" s="57">
        <v>3344.9149699999998</v>
      </c>
      <c r="F65" s="57">
        <v>95.770499999999998</v>
      </c>
      <c r="G65" s="57">
        <v>3440.6854699999999</v>
      </c>
      <c r="H65" s="57">
        <v>3237.7913100000001</v>
      </c>
      <c r="I65" s="57">
        <v>148.71046000000001</v>
      </c>
      <c r="J65" s="57">
        <v>3386.5017699999999</v>
      </c>
      <c r="K65" s="58">
        <v>-3.2025824560795835E-2</v>
      </c>
      <c r="L65" s="49"/>
    </row>
    <row r="66" spans="1:12" s="50" customFormat="1" ht="15.75">
      <c r="A66" s="56" t="s">
        <v>70</v>
      </c>
      <c r="B66" s="57">
        <v>333318.04154000001</v>
      </c>
      <c r="C66" s="57">
        <v>6973.3582999999999</v>
      </c>
      <c r="D66" s="57">
        <v>340291.39984000003</v>
      </c>
      <c r="E66" s="57">
        <v>389019.93310999998</v>
      </c>
      <c r="F66" s="57">
        <v>7564.9460499999996</v>
      </c>
      <c r="G66" s="57">
        <v>396584.87916000001</v>
      </c>
      <c r="H66" s="57">
        <v>455249.69537999999</v>
      </c>
      <c r="I66" s="57">
        <v>9567.4372500000009</v>
      </c>
      <c r="J66" s="57">
        <v>464817.13263000001</v>
      </c>
      <c r="K66" s="58">
        <v>0.17024773445548025</v>
      </c>
      <c r="L66" s="49"/>
    </row>
    <row r="67" spans="1:12" s="50" customFormat="1" ht="16.5" thickBot="1">
      <c r="A67" s="53" t="s">
        <v>53</v>
      </c>
      <c r="B67" s="51">
        <v>16160287.92168</v>
      </c>
      <c r="C67" s="51">
        <v>366558.40448000003</v>
      </c>
      <c r="D67" s="51">
        <v>16526846.326160001</v>
      </c>
      <c r="E67" s="51">
        <v>19432766.99157</v>
      </c>
      <c r="F67" s="51">
        <v>345993.09467000002</v>
      </c>
      <c r="G67" s="51">
        <v>19778760.086240001</v>
      </c>
      <c r="H67" s="51">
        <v>21424238.72033</v>
      </c>
      <c r="I67" s="51">
        <v>412540.47687999997</v>
      </c>
      <c r="J67" s="51">
        <v>21836779.197209999</v>
      </c>
      <c r="K67" s="58">
        <v>0.10248009095276589</v>
      </c>
      <c r="L67" s="49"/>
    </row>
    <row r="68" spans="1:12" s="50" customFormat="1" ht="16.5" thickTop="1">
      <c r="A68" s="682" t="s">
        <v>112</v>
      </c>
      <c r="B68" s="682"/>
      <c r="C68" s="682"/>
      <c r="D68" s="682"/>
      <c r="E68" s="682"/>
      <c r="F68" s="682"/>
      <c r="G68" s="682"/>
      <c r="H68" s="682"/>
      <c r="I68" s="682"/>
      <c r="J68" s="682"/>
      <c r="K68" s="682"/>
      <c r="L68" s="49"/>
    </row>
    <row r="69" spans="1:12" s="50" customFormat="1" ht="15.75">
      <c r="A69" s="62" t="s">
        <v>113</v>
      </c>
      <c r="B69" s="57"/>
      <c r="C69" s="57"/>
      <c r="D69" s="57"/>
      <c r="E69" s="57"/>
      <c r="F69" s="57"/>
      <c r="G69" s="57"/>
      <c r="H69" s="57"/>
      <c r="I69" s="57"/>
      <c r="J69" s="57"/>
      <c r="K69" s="63"/>
      <c r="L69" s="49"/>
    </row>
    <row r="70" spans="1:12" s="50" customFormat="1" ht="15.75">
      <c r="A70" s="64"/>
      <c r="B70" s="57"/>
      <c r="C70" s="57"/>
      <c r="D70" s="57"/>
      <c r="E70" s="57"/>
      <c r="F70" s="57"/>
      <c r="G70" s="57"/>
      <c r="H70" s="57"/>
      <c r="I70" s="57"/>
      <c r="J70" s="57"/>
      <c r="K70" s="58" t="s">
        <v>56</v>
      </c>
      <c r="L70" s="49"/>
    </row>
    <row r="71" spans="1:12" s="50" customFormat="1" ht="15.75">
      <c r="A71" s="64"/>
      <c r="B71" s="57"/>
      <c r="C71" s="57"/>
      <c r="D71" s="57"/>
      <c r="E71" s="57"/>
      <c r="F71" s="57"/>
      <c r="G71" s="57"/>
      <c r="H71" s="57"/>
      <c r="I71" s="57"/>
      <c r="J71" s="57"/>
      <c r="K71" s="58" t="s">
        <v>56</v>
      </c>
      <c r="L71" s="49"/>
    </row>
    <row r="72" spans="1:12" s="50" customFormat="1" ht="15.75">
      <c r="A72" s="64"/>
      <c r="B72" s="57"/>
      <c r="C72" s="57"/>
      <c r="D72" s="57"/>
      <c r="E72" s="57"/>
      <c r="F72" s="57"/>
      <c r="G72" s="57"/>
      <c r="H72" s="57"/>
      <c r="I72" s="57"/>
      <c r="J72" s="57"/>
      <c r="K72" s="58" t="s">
        <v>56</v>
      </c>
      <c r="L72" s="49"/>
    </row>
    <row r="73" spans="1:12" s="50" customFormat="1" ht="15.75">
      <c r="A73" s="64"/>
      <c r="B73" s="57"/>
      <c r="C73" s="57"/>
      <c r="D73" s="57"/>
      <c r="E73" s="57"/>
      <c r="F73" s="57"/>
      <c r="G73" s="57"/>
      <c r="H73" s="57"/>
      <c r="I73" s="57"/>
      <c r="J73" s="57"/>
      <c r="K73" s="58" t="s">
        <v>56</v>
      </c>
      <c r="L73" s="49"/>
    </row>
    <row r="74" spans="1:12" s="50" customFormat="1" ht="15.75">
      <c r="A74" s="64"/>
      <c r="B74" s="57"/>
      <c r="C74" s="57"/>
      <c r="D74" s="57"/>
      <c r="E74" s="57"/>
      <c r="F74" s="57"/>
      <c r="G74" s="57"/>
      <c r="H74" s="57"/>
      <c r="I74" s="57"/>
      <c r="J74" s="57"/>
      <c r="K74" s="58" t="s">
        <v>56</v>
      </c>
      <c r="L74" s="49"/>
    </row>
    <row r="75" spans="1:12" s="50" customFormat="1" ht="15.75">
      <c r="A75" s="64"/>
      <c r="B75" s="57"/>
      <c r="C75" s="57"/>
      <c r="D75" s="57"/>
      <c r="E75" s="57"/>
      <c r="F75" s="57"/>
      <c r="G75" s="57"/>
      <c r="H75" s="57"/>
      <c r="I75" s="57"/>
      <c r="J75" s="57"/>
      <c r="K75" s="58" t="s">
        <v>56</v>
      </c>
      <c r="L75" s="49"/>
    </row>
    <row r="76" spans="1:12" s="50" customFormat="1" ht="15.75">
      <c r="A76" s="64"/>
      <c r="B76" s="57"/>
      <c r="C76" s="57"/>
      <c r="D76" s="57"/>
      <c r="E76" s="57"/>
      <c r="F76" s="57"/>
      <c r="G76" s="57"/>
      <c r="H76" s="57"/>
      <c r="I76" s="57"/>
      <c r="J76" s="57"/>
      <c r="K76" s="58" t="s">
        <v>56</v>
      </c>
      <c r="L76" s="49"/>
    </row>
    <row r="77" spans="1:12" s="50" customFormat="1" ht="15.75">
      <c r="A77" s="64"/>
      <c r="B77" s="57"/>
      <c r="C77" s="57"/>
      <c r="D77" s="57"/>
      <c r="E77" s="57"/>
      <c r="F77" s="57"/>
      <c r="G77" s="57"/>
      <c r="H77" s="57"/>
      <c r="I77" s="57"/>
      <c r="J77" s="57"/>
      <c r="K77" s="58" t="s">
        <v>56</v>
      </c>
      <c r="L77" s="49"/>
    </row>
    <row r="78" spans="1:12" s="50" customFormat="1" ht="15.75">
      <c r="A78" s="64"/>
      <c r="B78" s="57"/>
      <c r="C78" s="57"/>
      <c r="D78" s="57"/>
      <c r="E78" s="57"/>
      <c r="F78" s="57"/>
      <c r="G78" s="57"/>
      <c r="H78" s="57"/>
      <c r="I78" s="57"/>
      <c r="J78" s="57"/>
      <c r="K78" s="58" t="s">
        <v>56</v>
      </c>
      <c r="L78" s="49"/>
    </row>
    <row r="79" spans="1:12" s="50" customFormat="1" ht="15.75">
      <c r="A79" s="64"/>
      <c r="B79" s="57"/>
      <c r="C79" s="57"/>
      <c r="D79" s="57"/>
      <c r="E79" s="57"/>
      <c r="F79" s="57"/>
      <c r="G79" s="57"/>
      <c r="H79" s="57"/>
      <c r="I79" s="57"/>
      <c r="J79" s="57"/>
      <c r="K79" s="58" t="s">
        <v>56</v>
      </c>
      <c r="L79" s="49"/>
    </row>
    <row r="80" spans="1:12" s="50" customFormat="1" ht="15.75">
      <c r="A80" s="64"/>
      <c r="B80" s="57"/>
      <c r="C80" s="57"/>
      <c r="D80" s="57"/>
      <c r="E80" s="57"/>
      <c r="F80" s="57"/>
      <c r="G80" s="57"/>
      <c r="H80" s="57"/>
      <c r="I80" s="57"/>
      <c r="J80" s="57"/>
      <c r="K80" s="58" t="s">
        <v>56</v>
      </c>
      <c r="L80" s="49"/>
    </row>
    <row r="81" spans="1:12" s="50" customFormat="1" ht="15.75">
      <c r="A81" s="64"/>
      <c r="B81" s="57"/>
      <c r="C81" s="57"/>
      <c r="D81" s="57"/>
      <c r="E81" s="57"/>
      <c r="F81" s="57"/>
      <c r="G81" s="57"/>
      <c r="H81" s="57"/>
      <c r="I81" s="57"/>
      <c r="J81" s="57"/>
      <c r="K81" s="58" t="s">
        <v>56</v>
      </c>
      <c r="L81" s="49"/>
    </row>
    <row r="82" spans="1:12" s="50" customFormat="1" ht="15.75">
      <c r="A82" s="64"/>
      <c r="B82" s="57"/>
      <c r="C82" s="57"/>
      <c r="D82" s="57"/>
      <c r="E82" s="57"/>
      <c r="F82" s="57"/>
      <c r="G82" s="57"/>
      <c r="H82" s="57"/>
      <c r="I82" s="57"/>
      <c r="J82" s="57"/>
      <c r="K82" s="58" t="s">
        <v>56</v>
      </c>
      <c r="L82" s="49"/>
    </row>
    <row r="83" spans="1:12" s="50" customFormat="1" ht="15.75">
      <c r="A83" s="64"/>
      <c r="B83" s="57"/>
      <c r="C83" s="57"/>
      <c r="D83" s="57"/>
      <c r="E83" s="57"/>
      <c r="F83" s="57"/>
      <c r="G83" s="57"/>
      <c r="H83" s="57"/>
      <c r="I83" s="57"/>
      <c r="J83" s="57"/>
      <c r="K83" s="58" t="s">
        <v>56</v>
      </c>
      <c r="L83" s="49"/>
    </row>
    <row r="84" spans="1:12" s="50" customFormat="1" ht="15.75">
      <c r="A84" s="64"/>
      <c r="B84" s="57"/>
      <c r="C84" s="57"/>
      <c r="D84" s="57"/>
      <c r="E84" s="57"/>
      <c r="F84" s="57"/>
      <c r="G84" s="57"/>
      <c r="H84" s="57"/>
      <c r="I84" s="57"/>
      <c r="J84" s="57"/>
      <c r="K84" s="58" t="s">
        <v>56</v>
      </c>
      <c r="L84" s="49"/>
    </row>
    <row r="85" spans="1:12" s="50" customFormat="1" ht="15.75">
      <c r="A85" s="64"/>
      <c r="B85" s="57"/>
      <c r="C85" s="57"/>
      <c r="D85" s="57"/>
      <c r="E85" s="57"/>
      <c r="F85" s="57"/>
      <c r="G85" s="57"/>
      <c r="H85" s="57"/>
      <c r="I85" s="57"/>
      <c r="J85" s="57"/>
      <c r="K85" s="58" t="s">
        <v>56</v>
      </c>
      <c r="L85" s="49"/>
    </row>
    <row r="86" spans="1:12" s="50" customFormat="1" ht="15.75">
      <c r="A86" s="64"/>
      <c r="B86" s="57"/>
      <c r="C86" s="57"/>
      <c r="D86" s="57"/>
      <c r="E86" s="57"/>
      <c r="F86" s="57"/>
      <c r="G86" s="57"/>
      <c r="H86" s="57"/>
      <c r="I86" s="57"/>
      <c r="J86" s="57"/>
      <c r="K86" s="58" t="s">
        <v>56</v>
      </c>
      <c r="L86" s="49"/>
    </row>
    <row r="87" spans="1:12" s="50" customFormat="1" ht="15.75">
      <c r="A87" s="64"/>
      <c r="B87" s="57"/>
      <c r="C87" s="57"/>
      <c r="D87" s="57"/>
      <c r="E87" s="57"/>
      <c r="F87" s="57"/>
      <c r="G87" s="57"/>
      <c r="H87" s="57"/>
      <c r="I87" s="57"/>
      <c r="J87" s="57"/>
      <c r="K87" s="58" t="s">
        <v>56</v>
      </c>
      <c r="L87" s="49"/>
    </row>
    <row r="88" spans="1:12" s="50" customFormat="1" ht="15.75">
      <c r="A88" s="64"/>
      <c r="B88" s="57"/>
      <c r="C88" s="57"/>
      <c r="D88" s="57"/>
      <c r="E88" s="57"/>
      <c r="F88" s="57"/>
      <c r="G88" s="57"/>
      <c r="H88" s="57"/>
      <c r="I88" s="57"/>
      <c r="J88" s="57"/>
      <c r="K88" s="58" t="s">
        <v>56</v>
      </c>
      <c r="L88" s="49"/>
    </row>
    <row r="89" spans="1:12" s="50" customFormat="1" ht="15.75">
      <c r="A89" s="64"/>
      <c r="B89" s="57"/>
      <c r="C89" s="57"/>
      <c r="D89" s="57"/>
      <c r="E89" s="57"/>
      <c r="F89" s="57"/>
      <c r="G89" s="57"/>
      <c r="H89" s="57"/>
      <c r="I89" s="57"/>
      <c r="J89" s="57"/>
      <c r="K89" s="58" t="s">
        <v>56</v>
      </c>
      <c r="L89" s="49"/>
    </row>
    <row r="90" spans="1:12" s="50" customFormat="1" ht="15.75">
      <c r="A90" s="64"/>
      <c r="B90" s="57"/>
      <c r="C90" s="57"/>
      <c r="D90" s="57"/>
      <c r="E90" s="57"/>
      <c r="F90" s="57"/>
      <c r="G90" s="57"/>
      <c r="H90" s="57"/>
      <c r="I90" s="57"/>
      <c r="J90" s="57"/>
      <c r="K90" s="58" t="s">
        <v>56</v>
      </c>
      <c r="L90" s="49"/>
    </row>
    <row r="91" spans="1:12" s="50" customFormat="1" ht="15.75">
      <c r="A91" s="64"/>
      <c r="B91" s="57"/>
      <c r="C91" s="57"/>
      <c r="D91" s="57"/>
      <c r="E91" s="57"/>
      <c r="F91" s="57"/>
      <c r="G91" s="57"/>
      <c r="H91" s="57"/>
      <c r="I91" s="57"/>
      <c r="J91" s="57"/>
      <c r="K91" s="58" t="s">
        <v>56</v>
      </c>
      <c r="L91" s="49"/>
    </row>
    <row r="92" spans="1:12" s="50" customFormat="1" ht="15.75">
      <c r="A92" s="64"/>
      <c r="B92" s="57"/>
      <c r="C92" s="57"/>
      <c r="D92" s="57"/>
      <c r="E92" s="57"/>
      <c r="F92" s="57"/>
      <c r="G92" s="57"/>
      <c r="H92" s="57"/>
      <c r="I92" s="57"/>
      <c r="J92" s="57"/>
      <c r="K92" s="58" t="s">
        <v>56</v>
      </c>
      <c r="L92" s="49"/>
    </row>
    <row r="93" spans="1:12" s="50" customFormat="1" ht="15.75">
      <c r="A93" s="64"/>
      <c r="B93" s="57"/>
      <c r="C93" s="57"/>
      <c r="D93" s="57"/>
      <c r="E93" s="57"/>
      <c r="F93" s="57"/>
      <c r="G93" s="57"/>
      <c r="H93" s="57"/>
      <c r="I93" s="57"/>
      <c r="J93" s="57"/>
      <c r="K93" s="58" t="s">
        <v>56</v>
      </c>
      <c r="L93" s="49"/>
    </row>
    <row r="94" spans="1:12" s="50" customFormat="1" ht="15.75">
      <c r="A94" s="64"/>
      <c r="B94" s="57"/>
      <c r="C94" s="57"/>
      <c r="D94" s="57"/>
      <c r="E94" s="57"/>
      <c r="F94" s="57"/>
      <c r="G94" s="57"/>
      <c r="H94" s="57"/>
      <c r="I94" s="57"/>
      <c r="J94" s="57"/>
      <c r="K94" s="58" t="s">
        <v>56</v>
      </c>
      <c r="L94" s="49"/>
    </row>
    <row r="95" spans="1:12" s="50" customFormat="1" ht="15.75">
      <c r="A95" s="64"/>
      <c r="B95" s="57"/>
      <c r="C95" s="57"/>
      <c r="D95" s="57"/>
      <c r="E95" s="57"/>
      <c r="F95" s="57"/>
      <c r="G95" s="57"/>
      <c r="H95" s="57"/>
      <c r="I95" s="57"/>
      <c r="J95" s="57"/>
      <c r="K95" s="58" t="s">
        <v>56</v>
      </c>
      <c r="L95" s="49"/>
    </row>
    <row r="96" spans="1:12" s="50" customFormat="1" ht="15.75">
      <c r="A96" s="64"/>
      <c r="B96" s="57"/>
      <c r="C96" s="57"/>
      <c r="D96" s="57"/>
      <c r="E96" s="57"/>
      <c r="F96" s="57"/>
      <c r="G96" s="57"/>
      <c r="H96" s="57"/>
      <c r="I96" s="57"/>
      <c r="J96" s="57"/>
      <c r="K96" s="58" t="s">
        <v>56</v>
      </c>
      <c r="L96" s="49"/>
    </row>
    <row r="97" spans="1:12" s="50" customFormat="1" ht="15.75">
      <c r="A97" s="64"/>
      <c r="B97" s="57"/>
      <c r="C97" s="57"/>
      <c r="D97" s="57"/>
      <c r="E97" s="57"/>
      <c r="F97" s="57"/>
      <c r="G97" s="57"/>
      <c r="H97" s="57"/>
      <c r="I97" s="57"/>
      <c r="J97" s="57"/>
      <c r="K97" s="58" t="s">
        <v>56</v>
      </c>
      <c r="L97" s="49"/>
    </row>
    <row r="98" spans="1:12" s="50" customFormat="1" ht="15.75">
      <c r="A98" s="64"/>
      <c r="B98" s="57"/>
      <c r="C98" s="57"/>
      <c r="D98" s="57"/>
      <c r="E98" s="57"/>
      <c r="F98" s="57"/>
      <c r="G98" s="57"/>
      <c r="H98" s="57"/>
      <c r="I98" s="57"/>
      <c r="J98" s="57"/>
      <c r="K98" s="58" t="s">
        <v>56</v>
      </c>
      <c r="L98" s="49"/>
    </row>
    <row r="99" spans="1:12" s="50" customFormat="1" ht="15.75">
      <c r="A99" s="64"/>
      <c r="B99" s="57"/>
      <c r="C99" s="57"/>
      <c r="D99" s="57"/>
      <c r="E99" s="57"/>
      <c r="F99" s="57"/>
      <c r="G99" s="57"/>
      <c r="H99" s="57"/>
      <c r="I99" s="57"/>
      <c r="J99" s="57"/>
      <c r="K99" s="58" t="s">
        <v>56</v>
      </c>
      <c r="L99" s="49"/>
    </row>
    <row r="100" spans="1:12" s="50" customFormat="1" ht="15.75">
      <c r="A100" s="64"/>
      <c r="B100" s="57"/>
      <c r="C100" s="57"/>
      <c r="D100" s="57"/>
      <c r="E100" s="57"/>
      <c r="F100" s="57"/>
      <c r="G100" s="57"/>
      <c r="H100" s="57"/>
      <c r="I100" s="57"/>
      <c r="J100" s="57"/>
      <c r="K100" s="58" t="s">
        <v>56</v>
      </c>
      <c r="L100" s="49"/>
    </row>
    <row r="101" spans="1:12" s="50" customFormat="1" ht="15.75">
      <c r="A101" s="64"/>
      <c r="B101" s="57"/>
      <c r="C101" s="57"/>
      <c r="D101" s="57"/>
      <c r="E101" s="57"/>
      <c r="F101" s="57"/>
      <c r="G101" s="57"/>
      <c r="H101" s="57"/>
      <c r="I101" s="57"/>
      <c r="J101" s="57"/>
      <c r="K101" s="58" t="s">
        <v>56</v>
      </c>
      <c r="L101" s="49"/>
    </row>
    <row r="102" spans="1:12" s="50" customFormat="1" ht="15.75">
      <c r="A102" s="64"/>
      <c r="B102" s="57"/>
      <c r="C102" s="57"/>
      <c r="D102" s="57"/>
      <c r="E102" s="57"/>
      <c r="F102" s="57"/>
      <c r="G102" s="57"/>
      <c r="H102" s="57"/>
      <c r="I102" s="57"/>
      <c r="J102" s="57"/>
      <c r="K102" s="58" t="s">
        <v>56</v>
      </c>
      <c r="L102" s="49"/>
    </row>
    <row r="103" spans="1:12" s="50" customFormat="1" ht="15.75">
      <c r="A103" s="64"/>
      <c r="B103" s="57"/>
      <c r="C103" s="57"/>
      <c r="D103" s="57"/>
      <c r="E103" s="57"/>
      <c r="F103" s="57"/>
      <c r="G103" s="57"/>
      <c r="H103" s="57"/>
      <c r="I103" s="57"/>
      <c r="J103" s="57"/>
      <c r="K103" s="58" t="s">
        <v>56</v>
      </c>
      <c r="L103" s="49"/>
    </row>
    <row r="104" spans="1:12" s="50" customFormat="1" ht="15.75">
      <c r="A104" s="64"/>
      <c r="B104" s="57"/>
      <c r="C104" s="57"/>
      <c r="D104" s="57"/>
      <c r="E104" s="57"/>
      <c r="F104" s="57"/>
      <c r="G104" s="57"/>
      <c r="H104" s="57"/>
      <c r="I104" s="57"/>
      <c r="J104" s="57"/>
      <c r="K104" s="58" t="s">
        <v>56</v>
      </c>
      <c r="L104" s="49"/>
    </row>
    <row r="105" spans="1:12" s="50" customFormat="1" ht="15.75">
      <c r="A105" s="64"/>
      <c r="B105" s="57"/>
      <c r="C105" s="57"/>
      <c r="D105" s="57"/>
      <c r="E105" s="57"/>
      <c r="F105" s="57"/>
      <c r="G105" s="57"/>
      <c r="H105" s="57"/>
      <c r="I105" s="57"/>
      <c r="J105" s="57"/>
      <c r="K105" s="58" t="s">
        <v>56</v>
      </c>
      <c r="L105" s="49"/>
    </row>
    <row r="106" spans="1:12" s="50" customFormat="1" ht="15.75">
      <c r="A106" s="64"/>
      <c r="B106" s="57"/>
      <c r="C106" s="57"/>
      <c r="D106" s="57"/>
      <c r="E106" s="57"/>
      <c r="F106" s="57"/>
      <c r="G106" s="57"/>
      <c r="H106" s="57"/>
      <c r="I106" s="57"/>
      <c r="J106" s="57"/>
      <c r="K106" s="58" t="s">
        <v>56</v>
      </c>
      <c r="L106" s="49"/>
    </row>
    <row r="107" spans="1:12" s="50" customFormat="1" ht="15.75">
      <c r="A107" s="64"/>
      <c r="B107" s="57"/>
      <c r="C107" s="57"/>
      <c r="D107" s="57"/>
      <c r="E107" s="57"/>
      <c r="F107" s="57"/>
      <c r="G107" s="57"/>
      <c r="H107" s="57"/>
      <c r="I107" s="57"/>
      <c r="J107" s="57"/>
      <c r="K107" s="58" t="s">
        <v>56</v>
      </c>
      <c r="L107" s="49"/>
    </row>
    <row r="108" spans="1:12" s="50" customFormat="1" ht="15.75">
      <c r="A108" s="64"/>
      <c r="B108" s="57"/>
      <c r="C108" s="57"/>
      <c r="D108" s="57"/>
      <c r="E108" s="57"/>
      <c r="F108" s="57"/>
      <c r="G108" s="57"/>
      <c r="H108" s="57"/>
      <c r="I108" s="57"/>
      <c r="J108" s="57"/>
      <c r="K108" s="58" t="s">
        <v>56</v>
      </c>
      <c r="L108" s="49"/>
    </row>
    <row r="109" spans="1:12" s="50" customFormat="1" ht="15.75">
      <c r="A109" s="64"/>
      <c r="B109" s="57"/>
      <c r="C109" s="57"/>
      <c r="D109" s="57"/>
      <c r="E109" s="57"/>
      <c r="F109" s="57"/>
      <c r="G109" s="57"/>
      <c r="H109" s="57"/>
      <c r="I109" s="57"/>
      <c r="J109" s="57"/>
      <c r="K109" s="58" t="s">
        <v>56</v>
      </c>
      <c r="L109" s="49"/>
    </row>
    <row r="110" spans="1:12" s="50" customFormat="1" ht="15.75">
      <c r="A110" s="64"/>
      <c r="B110" s="57"/>
      <c r="C110" s="57"/>
      <c r="D110" s="57"/>
      <c r="E110" s="57"/>
      <c r="F110" s="57"/>
      <c r="G110" s="57"/>
      <c r="H110" s="57"/>
      <c r="I110" s="57"/>
      <c r="J110" s="57"/>
      <c r="K110" s="58" t="s">
        <v>56</v>
      </c>
      <c r="L110" s="49"/>
    </row>
    <row r="111" spans="1:12" s="50" customFormat="1" ht="15.75">
      <c r="A111" s="64"/>
      <c r="B111" s="57"/>
      <c r="C111" s="57"/>
      <c r="D111" s="57"/>
      <c r="E111" s="57"/>
      <c r="F111" s="57"/>
      <c r="G111" s="57"/>
      <c r="H111" s="57"/>
      <c r="I111" s="57"/>
      <c r="J111" s="57"/>
      <c r="K111" s="58" t="s">
        <v>56</v>
      </c>
      <c r="L111" s="49"/>
    </row>
    <row r="112" spans="1:12" s="50" customFormat="1" ht="15.75">
      <c r="A112" s="64"/>
      <c r="B112" s="57"/>
      <c r="C112" s="57"/>
      <c r="D112" s="57"/>
      <c r="E112" s="57"/>
      <c r="F112" s="57"/>
      <c r="G112" s="57"/>
      <c r="H112" s="57"/>
      <c r="I112" s="57"/>
      <c r="J112" s="57"/>
      <c r="K112" s="58" t="s">
        <v>56</v>
      </c>
      <c r="L112" s="49"/>
    </row>
    <row r="113" spans="1:12" s="50" customFormat="1" ht="15.75">
      <c r="A113" s="64"/>
      <c r="B113" s="57"/>
      <c r="C113" s="57"/>
      <c r="D113" s="57"/>
      <c r="E113" s="57"/>
      <c r="F113" s="57"/>
      <c r="G113" s="57"/>
      <c r="H113" s="57"/>
      <c r="I113" s="57"/>
      <c r="J113" s="57"/>
      <c r="K113" s="58" t="s">
        <v>56</v>
      </c>
      <c r="L113" s="49"/>
    </row>
    <row r="114" spans="1:12" s="50" customFormat="1" ht="15.75">
      <c r="A114" s="64"/>
      <c r="B114" s="57"/>
      <c r="C114" s="57"/>
      <c r="D114" s="57"/>
      <c r="E114" s="57"/>
      <c r="F114" s="57"/>
      <c r="G114" s="57"/>
      <c r="H114" s="57"/>
      <c r="I114" s="57"/>
      <c r="J114" s="57"/>
      <c r="K114" s="58" t="s">
        <v>56</v>
      </c>
      <c r="L114" s="49"/>
    </row>
    <row r="115" spans="1:12" s="50" customFormat="1" ht="15.75">
      <c r="A115" s="64"/>
      <c r="B115" s="57"/>
      <c r="C115" s="57"/>
      <c r="D115" s="57"/>
      <c r="E115" s="57"/>
      <c r="F115" s="57"/>
      <c r="G115" s="57"/>
      <c r="H115" s="57"/>
      <c r="I115" s="57"/>
      <c r="J115" s="57"/>
      <c r="K115" s="58" t="s">
        <v>56</v>
      </c>
      <c r="L115" s="49"/>
    </row>
    <row r="116" spans="1:12" s="50" customFormat="1" ht="15.75">
      <c r="A116" s="64"/>
      <c r="B116" s="57"/>
      <c r="C116" s="57"/>
      <c r="D116" s="57"/>
      <c r="E116" s="57"/>
      <c r="F116" s="57"/>
      <c r="G116" s="57"/>
      <c r="H116" s="57"/>
      <c r="I116" s="57"/>
      <c r="J116" s="57"/>
      <c r="K116" s="58" t="s">
        <v>56</v>
      </c>
      <c r="L116" s="49"/>
    </row>
    <row r="117" spans="1:12" s="50" customFormat="1" ht="15.75">
      <c r="A117" s="64"/>
      <c r="B117" s="57"/>
      <c r="C117" s="57"/>
      <c r="D117" s="57"/>
      <c r="E117" s="57"/>
      <c r="F117" s="57"/>
      <c r="G117" s="57"/>
      <c r="H117" s="57"/>
      <c r="I117" s="57"/>
      <c r="J117" s="57"/>
      <c r="K117" s="58" t="s">
        <v>56</v>
      </c>
      <c r="L117" s="49"/>
    </row>
    <row r="118" spans="1:12" s="50" customFormat="1" ht="15.75">
      <c r="A118" s="64"/>
      <c r="B118" s="57"/>
      <c r="C118" s="57"/>
      <c r="D118" s="57"/>
      <c r="E118" s="57"/>
      <c r="F118" s="57"/>
      <c r="G118" s="57"/>
      <c r="H118" s="57"/>
      <c r="I118" s="57"/>
      <c r="J118" s="57"/>
      <c r="K118" s="58" t="s">
        <v>56</v>
      </c>
      <c r="L118" s="49"/>
    </row>
    <row r="119" spans="1:12" s="50" customFormat="1" ht="15.75">
      <c r="A119" s="64"/>
      <c r="B119" s="57"/>
      <c r="C119" s="57"/>
      <c r="D119" s="57"/>
      <c r="E119" s="57"/>
      <c r="F119" s="57"/>
      <c r="G119" s="57"/>
      <c r="H119" s="57"/>
      <c r="I119" s="57"/>
      <c r="J119" s="57"/>
      <c r="K119" s="58" t="s">
        <v>56</v>
      </c>
      <c r="L119" s="49"/>
    </row>
    <row r="120" spans="1:12" s="50" customFormat="1" ht="15.75">
      <c r="A120" s="64"/>
      <c r="B120" s="57"/>
      <c r="C120" s="57"/>
      <c r="D120" s="57"/>
      <c r="E120" s="57"/>
      <c r="F120" s="57"/>
      <c r="G120" s="57"/>
      <c r="H120" s="57"/>
      <c r="I120" s="57"/>
      <c r="J120" s="57"/>
      <c r="K120" s="58" t="s">
        <v>56</v>
      </c>
      <c r="L120" s="49"/>
    </row>
    <row r="121" spans="1:12" s="50" customFormat="1" ht="15.75">
      <c r="A121" s="64"/>
      <c r="B121" s="57"/>
      <c r="C121" s="57"/>
      <c r="D121" s="57"/>
      <c r="E121" s="57"/>
      <c r="F121" s="57"/>
      <c r="G121" s="57"/>
      <c r="H121" s="57"/>
      <c r="I121" s="57"/>
      <c r="J121" s="57"/>
      <c r="K121" s="58" t="s">
        <v>56</v>
      </c>
      <c r="L121" s="49"/>
    </row>
    <row r="122" spans="1:12" s="50" customFormat="1" ht="15.75">
      <c r="A122" s="64"/>
      <c r="B122" s="57"/>
      <c r="C122" s="57"/>
      <c r="D122" s="57"/>
      <c r="E122" s="57"/>
      <c r="F122" s="57"/>
      <c r="G122" s="57"/>
      <c r="H122" s="57"/>
      <c r="I122" s="57"/>
      <c r="J122" s="57"/>
      <c r="K122" s="58" t="s">
        <v>56</v>
      </c>
      <c r="L122" s="49"/>
    </row>
    <row r="123" spans="1:12" s="50" customFormat="1" ht="15.75">
      <c r="A123" s="64"/>
      <c r="B123" s="57"/>
      <c r="C123" s="57"/>
      <c r="D123" s="57"/>
      <c r="E123" s="57"/>
      <c r="F123" s="57"/>
      <c r="G123" s="57"/>
      <c r="H123" s="57"/>
      <c r="I123" s="57"/>
      <c r="J123" s="57"/>
      <c r="K123" s="58" t="s">
        <v>56</v>
      </c>
      <c r="L123" s="49"/>
    </row>
    <row r="124" spans="1:12" s="50" customFormat="1" ht="15.75">
      <c r="A124" s="64"/>
      <c r="B124" s="57"/>
      <c r="C124" s="57"/>
      <c r="D124" s="57"/>
      <c r="E124" s="57"/>
      <c r="F124" s="57"/>
      <c r="G124" s="57"/>
      <c r="H124" s="57"/>
      <c r="I124" s="57"/>
      <c r="J124" s="57"/>
      <c r="K124" s="58" t="s">
        <v>56</v>
      </c>
      <c r="L124" s="49"/>
    </row>
    <row r="125" spans="1:12" s="50" customFormat="1" ht="15.75">
      <c r="A125" s="64"/>
      <c r="B125" s="57"/>
      <c r="C125" s="57"/>
      <c r="D125" s="57"/>
      <c r="E125" s="57"/>
      <c r="F125" s="57"/>
      <c r="G125" s="57"/>
      <c r="H125" s="57"/>
      <c r="I125" s="57"/>
      <c r="J125" s="57"/>
      <c r="K125" s="58" t="s">
        <v>56</v>
      </c>
      <c r="L125" s="49"/>
    </row>
    <row r="126" spans="1:12" s="50" customFormat="1" ht="15.75">
      <c r="A126" s="64"/>
      <c r="B126" s="57"/>
      <c r="C126" s="57"/>
      <c r="D126" s="57"/>
      <c r="E126" s="57"/>
      <c r="F126" s="57"/>
      <c r="G126" s="57"/>
      <c r="H126" s="57"/>
      <c r="I126" s="57"/>
      <c r="J126" s="57"/>
      <c r="K126" s="58" t="s">
        <v>56</v>
      </c>
      <c r="L126" s="49"/>
    </row>
    <row r="127" spans="1:12" s="50" customFormat="1" ht="15.75">
      <c r="A127" s="64"/>
      <c r="B127" s="57"/>
      <c r="C127" s="57"/>
      <c r="D127" s="57"/>
      <c r="E127" s="57"/>
      <c r="F127" s="57"/>
      <c r="G127" s="57"/>
      <c r="H127" s="57"/>
      <c r="I127" s="57"/>
      <c r="J127" s="57"/>
      <c r="K127" s="58" t="s">
        <v>56</v>
      </c>
      <c r="L127" s="49"/>
    </row>
    <row r="128" spans="1:12" s="50" customFormat="1" ht="15.75">
      <c r="A128" s="64"/>
      <c r="B128" s="57"/>
      <c r="C128" s="57"/>
      <c r="D128" s="57"/>
      <c r="E128" s="57"/>
      <c r="F128" s="57"/>
      <c r="G128" s="57"/>
      <c r="H128" s="57"/>
      <c r="I128" s="57"/>
      <c r="J128" s="57"/>
      <c r="K128" s="58" t="s">
        <v>56</v>
      </c>
      <c r="L128" s="49"/>
    </row>
    <row r="129" spans="1:12" s="50" customFormat="1" ht="15.75">
      <c r="A129" s="64"/>
      <c r="B129" s="57"/>
      <c r="C129" s="57"/>
      <c r="D129" s="57"/>
      <c r="E129" s="57"/>
      <c r="F129" s="57"/>
      <c r="G129" s="57"/>
      <c r="H129" s="57"/>
      <c r="I129" s="57"/>
      <c r="J129" s="57"/>
      <c r="K129" s="58" t="s">
        <v>56</v>
      </c>
      <c r="L129" s="49"/>
    </row>
    <row r="130" spans="1:12" s="50" customFormat="1" ht="15.75">
      <c r="A130" s="64"/>
      <c r="B130" s="57"/>
      <c r="C130" s="57"/>
      <c r="D130" s="57"/>
      <c r="E130" s="57"/>
      <c r="F130" s="57"/>
      <c r="G130" s="57"/>
      <c r="H130" s="57"/>
      <c r="I130" s="57"/>
      <c r="J130" s="57"/>
      <c r="K130" s="58" t="s">
        <v>56</v>
      </c>
      <c r="L130" s="49"/>
    </row>
    <row r="131" spans="1:12" s="50" customFormat="1" ht="15.75">
      <c r="A131" s="64"/>
      <c r="B131" s="57"/>
      <c r="C131" s="57"/>
      <c r="D131" s="57"/>
      <c r="E131" s="57"/>
      <c r="F131" s="57"/>
      <c r="G131" s="57"/>
      <c r="H131" s="57"/>
      <c r="I131" s="57"/>
      <c r="J131" s="57"/>
      <c r="K131" s="58" t="s">
        <v>56</v>
      </c>
      <c r="L131" s="49"/>
    </row>
    <row r="132" spans="1:12" s="50" customFormat="1" ht="15.75">
      <c r="A132" s="64"/>
      <c r="B132" s="57"/>
      <c r="C132" s="57"/>
      <c r="D132" s="57"/>
      <c r="E132" s="57"/>
      <c r="F132" s="57"/>
      <c r="G132" s="57"/>
      <c r="H132" s="57"/>
      <c r="I132" s="57"/>
      <c r="J132" s="57"/>
      <c r="K132" s="58" t="s">
        <v>56</v>
      </c>
      <c r="L132" s="49"/>
    </row>
    <row r="133" spans="1:12" s="50" customFormat="1" ht="15.75">
      <c r="A133" s="64"/>
      <c r="B133" s="57"/>
      <c r="C133" s="57"/>
      <c r="D133" s="57"/>
      <c r="E133" s="57"/>
      <c r="F133" s="57"/>
      <c r="G133" s="57"/>
      <c r="H133" s="57"/>
      <c r="I133" s="57"/>
      <c r="J133" s="57"/>
      <c r="K133" s="58" t="s">
        <v>56</v>
      </c>
      <c r="L133" s="49"/>
    </row>
    <row r="134" spans="1:12" s="50" customFormat="1" ht="15.75">
      <c r="A134" s="64"/>
      <c r="B134" s="57"/>
      <c r="C134" s="57"/>
      <c r="D134" s="57"/>
      <c r="E134" s="57"/>
      <c r="F134" s="57"/>
      <c r="G134" s="57"/>
      <c r="H134" s="57"/>
      <c r="I134" s="57"/>
      <c r="J134" s="57"/>
      <c r="K134" s="58" t="s">
        <v>56</v>
      </c>
      <c r="L134" s="49"/>
    </row>
    <row r="135" spans="1:12" s="50" customFormat="1" ht="15.75">
      <c r="A135" s="64"/>
      <c r="B135" s="57"/>
      <c r="C135" s="57"/>
      <c r="D135" s="57"/>
      <c r="E135" s="57"/>
      <c r="F135" s="57"/>
      <c r="G135" s="57"/>
      <c r="H135" s="57"/>
      <c r="I135" s="57"/>
      <c r="J135" s="57"/>
      <c r="K135" s="58" t="s">
        <v>56</v>
      </c>
      <c r="L135" s="49"/>
    </row>
    <row r="136" spans="1:12" s="50" customFormat="1" ht="15.75">
      <c r="A136" s="64"/>
      <c r="B136" s="57"/>
      <c r="C136" s="57"/>
      <c r="D136" s="57"/>
      <c r="E136" s="57"/>
      <c r="F136" s="57"/>
      <c r="G136" s="57"/>
      <c r="H136" s="57"/>
      <c r="I136" s="57"/>
      <c r="J136" s="57"/>
      <c r="K136" s="58" t="s">
        <v>56</v>
      </c>
      <c r="L136" s="49"/>
    </row>
    <row r="137" spans="1:12" s="50" customFormat="1" ht="15.75">
      <c r="A137" s="64"/>
      <c r="B137" s="57"/>
      <c r="C137" s="57"/>
      <c r="D137" s="57"/>
      <c r="E137" s="57"/>
      <c r="F137" s="57"/>
      <c r="G137" s="57"/>
      <c r="H137" s="57"/>
      <c r="I137" s="57"/>
      <c r="J137" s="57"/>
      <c r="K137" s="58" t="s">
        <v>56</v>
      </c>
      <c r="L137" s="49"/>
    </row>
    <row r="138" spans="1:12" s="50" customFormat="1" ht="15.75">
      <c r="A138" s="64"/>
      <c r="B138" s="57"/>
      <c r="C138" s="57"/>
      <c r="D138" s="57"/>
      <c r="E138" s="57"/>
      <c r="F138" s="57"/>
      <c r="G138" s="57"/>
      <c r="H138" s="57"/>
      <c r="I138" s="57"/>
      <c r="J138" s="57"/>
      <c r="K138" s="58" t="s">
        <v>56</v>
      </c>
      <c r="L138" s="49"/>
    </row>
    <row r="139" spans="1:12" s="50" customFormat="1" ht="15.75">
      <c r="A139" s="64"/>
      <c r="B139" s="57"/>
      <c r="C139" s="57"/>
      <c r="D139" s="57"/>
      <c r="E139" s="57"/>
      <c r="F139" s="57"/>
      <c r="G139" s="57"/>
      <c r="H139" s="57"/>
      <c r="I139" s="57"/>
      <c r="J139" s="57"/>
      <c r="K139" s="58" t="s">
        <v>56</v>
      </c>
      <c r="L139" s="49"/>
    </row>
    <row r="140" spans="1:12" s="50" customFormat="1" ht="15.75">
      <c r="A140" s="64"/>
      <c r="B140" s="57"/>
      <c r="C140" s="57"/>
      <c r="D140" s="57"/>
      <c r="E140" s="57"/>
      <c r="F140" s="57"/>
      <c r="G140" s="57"/>
      <c r="H140" s="57"/>
      <c r="I140" s="57"/>
      <c r="J140" s="57"/>
      <c r="K140" s="58" t="s">
        <v>56</v>
      </c>
      <c r="L140" s="49"/>
    </row>
    <row r="141" spans="1:12" s="50" customFormat="1" ht="15.75">
      <c r="A141" s="64"/>
      <c r="B141" s="57"/>
      <c r="C141" s="57"/>
      <c r="D141" s="57"/>
      <c r="E141" s="57"/>
      <c r="F141" s="57"/>
      <c r="G141" s="57"/>
      <c r="H141" s="57"/>
      <c r="I141" s="57"/>
      <c r="J141" s="57"/>
      <c r="K141" s="58" t="s">
        <v>56</v>
      </c>
      <c r="L141" s="49"/>
    </row>
    <row r="142" spans="1:12" s="50" customFormat="1" ht="15.75">
      <c r="A142" s="64"/>
      <c r="B142" s="57"/>
      <c r="C142" s="57"/>
      <c r="D142" s="57"/>
      <c r="E142" s="57"/>
      <c r="F142" s="57"/>
      <c r="G142" s="57"/>
      <c r="H142" s="57"/>
      <c r="I142" s="57"/>
      <c r="J142" s="57"/>
      <c r="K142" s="58" t="s">
        <v>56</v>
      </c>
      <c r="L142" s="49"/>
    </row>
    <row r="143" spans="1:12" s="50" customFormat="1" ht="15.75">
      <c r="A143" s="64"/>
      <c r="B143" s="57"/>
      <c r="C143" s="57"/>
      <c r="D143" s="57"/>
      <c r="E143" s="57"/>
      <c r="F143" s="57"/>
      <c r="G143" s="57"/>
      <c r="H143" s="57"/>
      <c r="I143" s="57"/>
      <c r="J143" s="57"/>
      <c r="K143" s="58" t="s">
        <v>56</v>
      </c>
      <c r="L143" s="49"/>
    </row>
    <row r="144" spans="1:12" s="50" customFormat="1" ht="15.75">
      <c r="A144" s="64"/>
      <c r="B144" s="57"/>
      <c r="C144" s="57"/>
      <c r="D144" s="57"/>
      <c r="E144" s="57"/>
      <c r="F144" s="57"/>
      <c r="G144" s="57"/>
      <c r="H144" s="57"/>
      <c r="I144" s="57"/>
      <c r="J144" s="57"/>
      <c r="K144" s="58" t="s">
        <v>56</v>
      </c>
      <c r="L144" s="49"/>
    </row>
    <row r="145" spans="1:12" s="50" customFormat="1" ht="15.75">
      <c r="A145" s="64"/>
      <c r="B145" s="57"/>
      <c r="C145" s="57"/>
      <c r="D145" s="57"/>
      <c r="E145" s="57"/>
      <c r="F145" s="57"/>
      <c r="G145" s="57"/>
      <c r="H145" s="57"/>
      <c r="I145" s="57"/>
      <c r="J145" s="57"/>
      <c r="K145" s="58" t="s">
        <v>56</v>
      </c>
      <c r="L145" s="49"/>
    </row>
    <row r="146" spans="1:12" s="50" customFormat="1" ht="15.75">
      <c r="A146" s="64"/>
      <c r="B146" s="57"/>
      <c r="C146" s="57"/>
      <c r="D146" s="57"/>
      <c r="E146" s="57"/>
      <c r="F146" s="57"/>
      <c r="G146" s="57"/>
      <c r="H146" s="57"/>
      <c r="I146" s="57"/>
      <c r="J146" s="57"/>
      <c r="K146" s="58" t="s">
        <v>56</v>
      </c>
      <c r="L146" s="49"/>
    </row>
    <row r="147" spans="1:12" s="50" customFormat="1" ht="15.75">
      <c r="A147" s="64"/>
      <c r="B147" s="57"/>
      <c r="C147" s="57"/>
      <c r="D147" s="57"/>
      <c r="E147" s="57"/>
      <c r="F147" s="57"/>
      <c r="G147" s="57"/>
      <c r="H147" s="57"/>
      <c r="I147" s="57"/>
      <c r="J147" s="57"/>
      <c r="K147" s="58" t="s">
        <v>56</v>
      </c>
      <c r="L147" s="49"/>
    </row>
    <row r="148" spans="1:12" s="50" customFormat="1" ht="15.75">
      <c r="A148" s="64"/>
      <c r="B148" s="57"/>
      <c r="C148" s="57"/>
      <c r="D148" s="57"/>
      <c r="E148" s="57"/>
      <c r="F148" s="57"/>
      <c r="G148" s="57"/>
      <c r="H148" s="57"/>
      <c r="I148" s="57"/>
      <c r="J148" s="57"/>
      <c r="K148" s="58" t="s">
        <v>56</v>
      </c>
      <c r="L148" s="49"/>
    </row>
    <row r="149" spans="1:12" s="50" customFormat="1" ht="15.75">
      <c r="A149" s="64"/>
      <c r="B149" s="57"/>
      <c r="C149" s="57"/>
      <c r="D149" s="57"/>
      <c r="E149" s="57"/>
      <c r="F149" s="57"/>
      <c r="G149" s="57"/>
      <c r="H149" s="57"/>
      <c r="I149" s="57"/>
      <c r="J149" s="57"/>
      <c r="K149" s="58" t="s">
        <v>56</v>
      </c>
      <c r="L149" s="49"/>
    </row>
    <row r="150" spans="1:12" s="50" customFormat="1" ht="15.75">
      <c r="A150" s="64"/>
      <c r="B150" s="57"/>
      <c r="C150" s="57"/>
      <c r="D150" s="57"/>
      <c r="E150" s="57"/>
      <c r="F150" s="57"/>
      <c r="G150" s="57"/>
      <c r="H150" s="57"/>
      <c r="I150" s="57"/>
      <c r="J150" s="57"/>
      <c r="K150" s="58" t="s">
        <v>56</v>
      </c>
      <c r="L150" s="49"/>
    </row>
    <row r="151" spans="1:12" s="50" customFormat="1" ht="15.75">
      <c r="A151" s="64"/>
      <c r="B151" s="57"/>
      <c r="C151" s="57"/>
      <c r="D151" s="57"/>
      <c r="E151" s="57"/>
      <c r="F151" s="57"/>
      <c r="G151" s="57"/>
      <c r="H151" s="57"/>
      <c r="I151" s="57"/>
      <c r="J151" s="57"/>
      <c r="K151" s="58" t="s">
        <v>56</v>
      </c>
      <c r="L151" s="49"/>
    </row>
    <row r="152" spans="1:12" s="50" customFormat="1" ht="15.75">
      <c r="A152" s="64"/>
      <c r="B152" s="57"/>
      <c r="C152" s="57"/>
      <c r="D152" s="57"/>
      <c r="E152" s="57"/>
      <c r="F152" s="57"/>
      <c r="G152" s="57"/>
      <c r="H152" s="57"/>
      <c r="I152" s="57"/>
      <c r="J152" s="57"/>
      <c r="K152" s="58" t="s">
        <v>56</v>
      </c>
      <c r="L152" s="49"/>
    </row>
    <row r="153" spans="1:12" s="50" customFormat="1" ht="15.75">
      <c r="A153" s="64"/>
      <c r="B153" s="57"/>
      <c r="C153" s="57"/>
      <c r="D153" s="57"/>
      <c r="E153" s="57"/>
      <c r="F153" s="57"/>
      <c r="G153" s="57"/>
      <c r="H153" s="57"/>
      <c r="I153" s="57"/>
      <c r="J153" s="57"/>
      <c r="K153" s="58" t="s">
        <v>56</v>
      </c>
      <c r="L153" s="49"/>
    </row>
    <row r="154" spans="1:12" s="50" customFormat="1" ht="15.75">
      <c r="A154" s="64"/>
      <c r="B154" s="57"/>
      <c r="C154" s="57"/>
      <c r="D154" s="57"/>
      <c r="E154" s="57"/>
      <c r="F154" s="57"/>
      <c r="G154" s="57"/>
      <c r="H154" s="57"/>
      <c r="I154" s="57"/>
      <c r="J154" s="57"/>
      <c r="K154" s="58" t="s">
        <v>56</v>
      </c>
      <c r="L154" s="49"/>
    </row>
    <row r="155" spans="1:12" s="50" customFormat="1" ht="15.75">
      <c r="A155" s="64"/>
      <c r="B155" s="57"/>
      <c r="C155" s="57"/>
      <c r="D155" s="57"/>
      <c r="E155" s="57"/>
      <c r="F155" s="57"/>
      <c r="G155" s="57"/>
      <c r="H155" s="57"/>
      <c r="I155" s="57"/>
      <c r="J155" s="57"/>
      <c r="K155" s="58" t="s">
        <v>56</v>
      </c>
      <c r="L155" s="49"/>
    </row>
    <row r="156" spans="1:12" s="50" customFormat="1" ht="15.75">
      <c r="A156" s="64"/>
      <c r="B156" s="57"/>
      <c r="C156" s="57"/>
      <c r="D156" s="57"/>
      <c r="E156" s="57"/>
      <c r="F156" s="57"/>
      <c r="G156" s="57"/>
      <c r="H156" s="57"/>
      <c r="I156" s="57"/>
      <c r="J156" s="57"/>
      <c r="K156" s="58" t="s">
        <v>56</v>
      </c>
      <c r="L156" s="49"/>
    </row>
    <row r="157" spans="1:12" s="50" customFormat="1" ht="15.75">
      <c r="A157" s="64"/>
      <c r="B157" s="57"/>
      <c r="C157" s="57"/>
      <c r="D157" s="57"/>
      <c r="E157" s="57"/>
      <c r="F157" s="57"/>
      <c r="G157" s="57"/>
      <c r="H157" s="57"/>
      <c r="I157" s="57"/>
      <c r="J157" s="57"/>
      <c r="K157" s="58" t="s">
        <v>56</v>
      </c>
      <c r="L157" s="49"/>
    </row>
    <row r="158" spans="1:12" s="50" customFormat="1" ht="15.75">
      <c r="A158" s="64"/>
      <c r="B158" s="57"/>
      <c r="C158" s="57"/>
      <c r="D158" s="57"/>
      <c r="E158" s="57"/>
      <c r="F158" s="57"/>
      <c r="G158" s="57"/>
      <c r="H158" s="57"/>
      <c r="I158" s="57"/>
      <c r="J158" s="57"/>
      <c r="K158" s="58" t="s">
        <v>56</v>
      </c>
      <c r="L158" s="49"/>
    </row>
    <row r="159" spans="1:12" s="50" customFormat="1" ht="15.75">
      <c r="A159" s="64"/>
      <c r="B159" s="57"/>
      <c r="C159" s="57"/>
      <c r="D159" s="57"/>
      <c r="E159" s="57"/>
      <c r="F159" s="57"/>
      <c r="G159" s="57"/>
      <c r="H159" s="57"/>
      <c r="I159" s="57"/>
      <c r="J159" s="57"/>
      <c r="K159" s="58" t="s">
        <v>56</v>
      </c>
      <c r="L159" s="49"/>
    </row>
    <row r="160" spans="1:12" s="50" customFormat="1" ht="15.75">
      <c r="A160" s="64"/>
      <c r="B160" s="57"/>
      <c r="C160" s="57"/>
      <c r="D160" s="57"/>
      <c r="E160" s="57"/>
      <c r="F160" s="57"/>
      <c r="G160" s="57"/>
      <c r="H160" s="57"/>
      <c r="I160" s="57"/>
      <c r="J160" s="57"/>
      <c r="K160" s="58" t="s">
        <v>56</v>
      </c>
      <c r="L160" s="49"/>
    </row>
    <row r="161" spans="1:12" s="50" customFormat="1" ht="15.75">
      <c r="A161" s="64"/>
      <c r="B161" s="57"/>
      <c r="C161" s="57"/>
      <c r="D161" s="57"/>
      <c r="E161" s="57"/>
      <c r="F161" s="57"/>
      <c r="G161" s="57"/>
      <c r="H161" s="57"/>
      <c r="I161" s="57"/>
      <c r="J161" s="57"/>
      <c r="K161" s="58" t="s">
        <v>56</v>
      </c>
      <c r="L161" s="49"/>
    </row>
    <row r="162" spans="1:12" s="50" customFormat="1" ht="15.75">
      <c r="A162" s="64"/>
      <c r="B162" s="57"/>
      <c r="C162" s="57"/>
      <c r="D162" s="57"/>
      <c r="E162" s="57"/>
      <c r="F162" s="57"/>
      <c r="G162" s="57"/>
      <c r="H162" s="57"/>
      <c r="I162" s="57"/>
      <c r="J162" s="57"/>
      <c r="K162" s="58" t="s">
        <v>56</v>
      </c>
      <c r="L162" s="49"/>
    </row>
    <row r="163" spans="1:12" s="50" customFormat="1" ht="15.75">
      <c r="A163" s="64"/>
      <c r="B163" s="57"/>
      <c r="C163" s="57"/>
      <c r="D163" s="57"/>
      <c r="E163" s="57"/>
      <c r="F163" s="57"/>
      <c r="G163" s="57"/>
      <c r="H163" s="57"/>
      <c r="I163" s="57"/>
      <c r="J163" s="57"/>
      <c r="K163" s="58" t="s">
        <v>56</v>
      </c>
      <c r="L163" s="49"/>
    </row>
    <row r="164" spans="1:12" s="50" customFormat="1" ht="15.75">
      <c r="A164" s="64"/>
      <c r="B164" s="57"/>
      <c r="C164" s="57"/>
      <c r="D164" s="57"/>
      <c r="E164" s="57"/>
      <c r="F164" s="57"/>
      <c r="G164" s="57"/>
      <c r="H164" s="57"/>
      <c r="I164" s="57"/>
      <c r="J164" s="57"/>
      <c r="K164" s="58" t="s">
        <v>56</v>
      </c>
      <c r="L164" s="49"/>
    </row>
    <row r="165" spans="1:12" s="50" customFormat="1" ht="15.75">
      <c r="A165" s="64"/>
      <c r="B165" s="57"/>
      <c r="C165" s="57"/>
      <c r="D165" s="57"/>
      <c r="E165" s="57"/>
      <c r="F165" s="57"/>
      <c r="G165" s="57"/>
      <c r="H165" s="57"/>
      <c r="I165" s="57"/>
      <c r="J165" s="57"/>
      <c r="K165" s="58" t="s">
        <v>56</v>
      </c>
      <c r="L165" s="49"/>
    </row>
    <row r="166" spans="1:12" ht="15.75">
      <c r="A166" s="65"/>
      <c r="K166" s="67" t="s">
        <v>56</v>
      </c>
    </row>
    <row r="167" spans="1:12" ht="15.75">
      <c r="A167" s="65"/>
      <c r="K167" s="67" t="s">
        <v>56</v>
      </c>
    </row>
    <row r="168" spans="1:12" ht="15.75">
      <c r="A168" s="65"/>
      <c r="K168" s="67" t="s">
        <v>56</v>
      </c>
    </row>
    <row r="169" spans="1:12" ht="15.75">
      <c r="A169" s="65"/>
      <c r="K169" s="67" t="s">
        <v>56</v>
      </c>
    </row>
    <row r="170" spans="1:12" ht="15.75">
      <c r="A170" s="65"/>
      <c r="K170" s="67" t="s">
        <v>56</v>
      </c>
    </row>
    <row r="171" spans="1:12" ht="15.75">
      <c r="A171" s="65"/>
      <c r="K171" s="67" t="s">
        <v>56</v>
      </c>
    </row>
    <row r="172" spans="1:12" ht="15.75">
      <c r="A172" s="65"/>
      <c r="K172" s="67" t="s">
        <v>56</v>
      </c>
    </row>
    <row r="173" spans="1:12" ht="15.75">
      <c r="A173" s="65"/>
      <c r="K173" s="67" t="s">
        <v>56</v>
      </c>
    </row>
    <row r="174" spans="1:12" ht="15.75">
      <c r="A174" s="65"/>
      <c r="K174" s="67" t="s">
        <v>56</v>
      </c>
    </row>
    <row r="175" spans="1:12" ht="15.75">
      <c r="A175" s="65"/>
      <c r="K175" s="67" t="s">
        <v>56</v>
      </c>
    </row>
    <row r="176" spans="1:12" ht="15.75">
      <c r="A176" s="65"/>
      <c r="K176" s="67" t="s">
        <v>56</v>
      </c>
    </row>
    <row r="177" spans="1:1" ht="15.75">
      <c r="A177" s="65"/>
    </row>
    <row r="178" spans="1:1" ht="15.75">
      <c r="A178" s="65"/>
    </row>
    <row r="179" spans="1:1" ht="15.75">
      <c r="A179" s="65"/>
    </row>
  </sheetData>
  <mergeCells count="9">
    <mergeCell ref="A68:K68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142">
    <cfRule type="expression" dxfId="6" priority="1" stopIfTrue="1">
      <formula>OR(A9="BANCOS",A9="MUTUALES", A9="FONDOS", A9="COOPERATIVAS", A9="TOTAL")</formula>
    </cfRule>
  </conditionalFormatting>
  <conditionalFormatting sqref="K17:K19">
    <cfRule type="expression" dxfId="5" priority="2" stopIfTrue="1">
      <formula>OR(A27="BANCOS",A27="MUTUALES", A27="FFP", A27="COOPERATIVAS", A27="TOTAL")</formula>
    </cfRule>
  </conditionalFormatting>
  <conditionalFormatting sqref="K20">
    <cfRule type="expression" dxfId="4" priority="3" stopIfTrue="1">
      <formula>OR(A9="BANCOS",A9="MUTUALES", A9="FFP", A9="COOPERATIVAS", A9="TOTAL")</formula>
    </cfRule>
  </conditionalFormatting>
  <conditionalFormatting sqref="K21:K186">
    <cfRule type="expression" dxfId="3" priority="4" stopIfTrue="1">
      <formula>OR(#REF!="BANCOS",#REF!="MUTUALES",#REF!= "FFP",#REF!= "COOPERATIVAS",#REF!= "TOTAL")</formula>
    </cfRule>
  </conditionalFormatting>
  <conditionalFormatting sqref="K17:K186">
    <cfRule type="expression" dxfId="2" priority="5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37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H186"/>
  <sheetViews>
    <sheetView workbookViewId="0">
      <selection activeCell="A5" sqref="A5:F5"/>
    </sheetView>
  </sheetViews>
  <sheetFormatPr defaultColWidth="11.42578125" defaultRowHeight="15"/>
  <cols>
    <col min="1" max="1" width="29.42578125" style="37" customWidth="1"/>
    <col min="2" max="2" width="23.42578125" style="83" customWidth="1"/>
    <col min="3" max="3" width="23.28515625" style="83" customWidth="1"/>
    <col min="4" max="4" width="22.42578125" style="83" customWidth="1"/>
    <col min="5" max="5" width="24" style="83" customWidth="1"/>
    <col min="6" max="6" width="25.140625" style="83" customWidth="1"/>
    <col min="7" max="7" width="4.42578125" style="71" customWidth="1"/>
    <col min="257" max="257" width="29.42578125" customWidth="1"/>
    <col min="258" max="258" width="23.42578125" customWidth="1"/>
    <col min="259" max="259" width="23.28515625" customWidth="1"/>
    <col min="260" max="260" width="22.42578125" customWidth="1"/>
    <col min="261" max="261" width="24" customWidth="1"/>
    <col min="262" max="262" width="25.140625" customWidth="1"/>
    <col min="263" max="263" width="4.42578125" customWidth="1"/>
    <col min="513" max="513" width="29.42578125" customWidth="1"/>
    <col min="514" max="514" width="23.42578125" customWidth="1"/>
    <col min="515" max="515" width="23.28515625" customWidth="1"/>
    <col min="516" max="516" width="22.42578125" customWidth="1"/>
    <col min="517" max="517" width="24" customWidth="1"/>
    <col min="518" max="518" width="25.140625" customWidth="1"/>
    <col min="519" max="519" width="4.42578125" customWidth="1"/>
    <col min="769" max="769" width="29.42578125" customWidth="1"/>
    <col min="770" max="770" width="23.42578125" customWidth="1"/>
    <col min="771" max="771" width="23.28515625" customWidth="1"/>
    <col min="772" max="772" width="22.42578125" customWidth="1"/>
    <col min="773" max="773" width="24" customWidth="1"/>
    <col min="774" max="774" width="25.140625" customWidth="1"/>
    <col min="775" max="775" width="4.42578125" customWidth="1"/>
    <col min="1025" max="1025" width="29.42578125" customWidth="1"/>
    <col min="1026" max="1026" width="23.42578125" customWidth="1"/>
    <col min="1027" max="1027" width="23.28515625" customWidth="1"/>
    <col min="1028" max="1028" width="22.42578125" customWidth="1"/>
    <col min="1029" max="1029" width="24" customWidth="1"/>
    <col min="1030" max="1030" width="25.140625" customWidth="1"/>
    <col min="1031" max="1031" width="4.42578125" customWidth="1"/>
    <col min="1281" max="1281" width="29.42578125" customWidth="1"/>
    <col min="1282" max="1282" width="23.42578125" customWidth="1"/>
    <col min="1283" max="1283" width="23.28515625" customWidth="1"/>
    <col min="1284" max="1284" width="22.42578125" customWidth="1"/>
    <col min="1285" max="1285" width="24" customWidth="1"/>
    <col min="1286" max="1286" width="25.140625" customWidth="1"/>
    <col min="1287" max="1287" width="4.42578125" customWidth="1"/>
    <col min="1537" max="1537" width="29.42578125" customWidth="1"/>
    <col min="1538" max="1538" width="23.42578125" customWidth="1"/>
    <col min="1539" max="1539" width="23.28515625" customWidth="1"/>
    <col min="1540" max="1540" width="22.42578125" customWidth="1"/>
    <col min="1541" max="1541" width="24" customWidth="1"/>
    <col min="1542" max="1542" width="25.140625" customWidth="1"/>
    <col min="1543" max="1543" width="4.42578125" customWidth="1"/>
    <col min="1793" max="1793" width="29.42578125" customWidth="1"/>
    <col min="1794" max="1794" width="23.42578125" customWidth="1"/>
    <col min="1795" max="1795" width="23.28515625" customWidth="1"/>
    <col min="1796" max="1796" width="22.42578125" customWidth="1"/>
    <col min="1797" max="1797" width="24" customWidth="1"/>
    <col min="1798" max="1798" width="25.140625" customWidth="1"/>
    <col min="1799" max="1799" width="4.42578125" customWidth="1"/>
    <col min="2049" max="2049" width="29.42578125" customWidth="1"/>
    <col min="2050" max="2050" width="23.42578125" customWidth="1"/>
    <col min="2051" max="2051" width="23.28515625" customWidth="1"/>
    <col min="2052" max="2052" width="22.42578125" customWidth="1"/>
    <col min="2053" max="2053" width="24" customWidth="1"/>
    <col min="2054" max="2054" width="25.140625" customWidth="1"/>
    <col min="2055" max="2055" width="4.42578125" customWidth="1"/>
    <col min="2305" max="2305" width="29.42578125" customWidth="1"/>
    <col min="2306" max="2306" width="23.42578125" customWidth="1"/>
    <col min="2307" max="2307" width="23.28515625" customWidth="1"/>
    <col min="2308" max="2308" width="22.42578125" customWidth="1"/>
    <col min="2309" max="2309" width="24" customWidth="1"/>
    <col min="2310" max="2310" width="25.140625" customWidth="1"/>
    <col min="2311" max="2311" width="4.42578125" customWidth="1"/>
    <col min="2561" max="2561" width="29.42578125" customWidth="1"/>
    <col min="2562" max="2562" width="23.42578125" customWidth="1"/>
    <col min="2563" max="2563" width="23.28515625" customWidth="1"/>
    <col min="2564" max="2564" width="22.42578125" customWidth="1"/>
    <col min="2565" max="2565" width="24" customWidth="1"/>
    <col min="2566" max="2566" width="25.140625" customWidth="1"/>
    <col min="2567" max="2567" width="4.42578125" customWidth="1"/>
    <col min="2817" max="2817" width="29.42578125" customWidth="1"/>
    <col min="2818" max="2818" width="23.42578125" customWidth="1"/>
    <col min="2819" max="2819" width="23.28515625" customWidth="1"/>
    <col min="2820" max="2820" width="22.42578125" customWidth="1"/>
    <col min="2821" max="2821" width="24" customWidth="1"/>
    <col min="2822" max="2822" width="25.140625" customWidth="1"/>
    <col min="2823" max="2823" width="4.42578125" customWidth="1"/>
    <col min="3073" max="3073" width="29.42578125" customWidth="1"/>
    <col min="3074" max="3074" width="23.42578125" customWidth="1"/>
    <col min="3075" max="3075" width="23.28515625" customWidth="1"/>
    <col min="3076" max="3076" width="22.42578125" customWidth="1"/>
    <col min="3077" max="3077" width="24" customWidth="1"/>
    <col min="3078" max="3078" width="25.140625" customWidth="1"/>
    <col min="3079" max="3079" width="4.42578125" customWidth="1"/>
    <col min="3329" max="3329" width="29.42578125" customWidth="1"/>
    <col min="3330" max="3330" width="23.42578125" customWidth="1"/>
    <col min="3331" max="3331" width="23.28515625" customWidth="1"/>
    <col min="3332" max="3332" width="22.42578125" customWidth="1"/>
    <col min="3333" max="3333" width="24" customWidth="1"/>
    <col min="3334" max="3334" width="25.140625" customWidth="1"/>
    <col min="3335" max="3335" width="4.42578125" customWidth="1"/>
    <col min="3585" max="3585" width="29.42578125" customWidth="1"/>
    <col min="3586" max="3586" width="23.42578125" customWidth="1"/>
    <col min="3587" max="3587" width="23.28515625" customWidth="1"/>
    <col min="3588" max="3588" width="22.42578125" customWidth="1"/>
    <col min="3589" max="3589" width="24" customWidth="1"/>
    <col min="3590" max="3590" width="25.140625" customWidth="1"/>
    <col min="3591" max="3591" width="4.42578125" customWidth="1"/>
    <col min="3841" max="3841" width="29.42578125" customWidth="1"/>
    <col min="3842" max="3842" width="23.42578125" customWidth="1"/>
    <col min="3843" max="3843" width="23.28515625" customWidth="1"/>
    <col min="3844" max="3844" width="22.42578125" customWidth="1"/>
    <col min="3845" max="3845" width="24" customWidth="1"/>
    <col min="3846" max="3846" width="25.140625" customWidth="1"/>
    <col min="3847" max="3847" width="4.42578125" customWidth="1"/>
    <col min="4097" max="4097" width="29.42578125" customWidth="1"/>
    <col min="4098" max="4098" width="23.42578125" customWidth="1"/>
    <col min="4099" max="4099" width="23.28515625" customWidth="1"/>
    <col min="4100" max="4100" width="22.42578125" customWidth="1"/>
    <col min="4101" max="4101" width="24" customWidth="1"/>
    <col min="4102" max="4102" width="25.140625" customWidth="1"/>
    <col min="4103" max="4103" width="4.42578125" customWidth="1"/>
    <col min="4353" max="4353" width="29.42578125" customWidth="1"/>
    <col min="4354" max="4354" width="23.42578125" customWidth="1"/>
    <col min="4355" max="4355" width="23.28515625" customWidth="1"/>
    <col min="4356" max="4356" width="22.42578125" customWidth="1"/>
    <col min="4357" max="4357" width="24" customWidth="1"/>
    <col min="4358" max="4358" width="25.140625" customWidth="1"/>
    <col min="4359" max="4359" width="4.42578125" customWidth="1"/>
    <col min="4609" max="4609" width="29.42578125" customWidth="1"/>
    <col min="4610" max="4610" width="23.42578125" customWidth="1"/>
    <col min="4611" max="4611" width="23.28515625" customWidth="1"/>
    <col min="4612" max="4612" width="22.42578125" customWidth="1"/>
    <col min="4613" max="4613" width="24" customWidth="1"/>
    <col min="4614" max="4614" width="25.140625" customWidth="1"/>
    <col min="4615" max="4615" width="4.42578125" customWidth="1"/>
    <col min="4865" max="4865" width="29.42578125" customWidth="1"/>
    <col min="4866" max="4866" width="23.42578125" customWidth="1"/>
    <col min="4867" max="4867" width="23.28515625" customWidth="1"/>
    <col min="4868" max="4868" width="22.42578125" customWidth="1"/>
    <col min="4869" max="4869" width="24" customWidth="1"/>
    <col min="4870" max="4870" width="25.140625" customWidth="1"/>
    <col min="4871" max="4871" width="4.42578125" customWidth="1"/>
    <col min="5121" max="5121" width="29.42578125" customWidth="1"/>
    <col min="5122" max="5122" width="23.42578125" customWidth="1"/>
    <col min="5123" max="5123" width="23.28515625" customWidth="1"/>
    <col min="5124" max="5124" width="22.42578125" customWidth="1"/>
    <col min="5125" max="5125" width="24" customWidth="1"/>
    <col min="5126" max="5126" width="25.140625" customWidth="1"/>
    <col min="5127" max="5127" width="4.42578125" customWidth="1"/>
    <col min="5377" max="5377" width="29.42578125" customWidth="1"/>
    <col min="5378" max="5378" width="23.42578125" customWidth="1"/>
    <col min="5379" max="5379" width="23.28515625" customWidth="1"/>
    <col min="5380" max="5380" width="22.42578125" customWidth="1"/>
    <col min="5381" max="5381" width="24" customWidth="1"/>
    <col min="5382" max="5382" width="25.140625" customWidth="1"/>
    <col min="5383" max="5383" width="4.42578125" customWidth="1"/>
    <col min="5633" max="5633" width="29.42578125" customWidth="1"/>
    <col min="5634" max="5634" width="23.42578125" customWidth="1"/>
    <col min="5635" max="5635" width="23.28515625" customWidth="1"/>
    <col min="5636" max="5636" width="22.42578125" customWidth="1"/>
    <col min="5637" max="5637" width="24" customWidth="1"/>
    <col min="5638" max="5638" width="25.140625" customWidth="1"/>
    <col min="5639" max="5639" width="4.42578125" customWidth="1"/>
    <col min="5889" max="5889" width="29.42578125" customWidth="1"/>
    <col min="5890" max="5890" width="23.42578125" customWidth="1"/>
    <col min="5891" max="5891" width="23.28515625" customWidth="1"/>
    <col min="5892" max="5892" width="22.42578125" customWidth="1"/>
    <col min="5893" max="5893" width="24" customWidth="1"/>
    <col min="5894" max="5894" width="25.140625" customWidth="1"/>
    <col min="5895" max="5895" width="4.42578125" customWidth="1"/>
    <col min="6145" max="6145" width="29.42578125" customWidth="1"/>
    <col min="6146" max="6146" width="23.42578125" customWidth="1"/>
    <col min="6147" max="6147" width="23.28515625" customWidth="1"/>
    <col min="6148" max="6148" width="22.42578125" customWidth="1"/>
    <col min="6149" max="6149" width="24" customWidth="1"/>
    <col min="6150" max="6150" width="25.140625" customWidth="1"/>
    <col min="6151" max="6151" width="4.42578125" customWidth="1"/>
    <col min="6401" max="6401" width="29.42578125" customWidth="1"/>
    <col min="6402" max="6402" width="23.42578125" customWidth="1"/>
    <col min="6403" max="6403" width="23.28515625" customWidth="1"/>
    <col min="6404" max="6404" width="22.42578125" customWidth="1"/>
    <col min="6405" max="6405" width="24" customWidth="1"/>
    <col min="6406" max="6406" width="25.140625" customWidth="1"/>
    <col min="6407" max="6407" width="4.42578125" customWidth="1"/>
    <col min="6657" max="6657" width="29.42578125" customWidth="1"/>
    <col min="6658" max="6658" width="23.42578125" customWidth="1"/>
    <col min="6659" max="6659" width="23.28515625" customWidth="1"/>
    <col min="6660" max="6660" width="22.42578125" customWidth="1"/>
    <col min="6661" max="6661" width="24" customWidth="1"/>
    <col min="6662" max="6662" width="25.140625" customWidth="1"/>
    <col min="6663" max="6663" width="4.42578125" customWidth="1"/>
    <col min="6913" max="6913" width="29.42578125" customWidth="1"/>
    <col min="6914" max="6914" width="23.42578125" customWidth="1"/>
    <col min="6915" max="6915" width="23.28515625" customWidth="1"/>
    <col min="6916" max="6916" width="22.42578125" customWidth="1"/>
    <col min="6917" max="6917" width="24" customWidth="1"/>
    <col min="6918" max="6918" width="25.140625" customWidth="1"/>
    <col min="6919" max="6919" width="4.42578125" customWidth="1"/>
    <col min="7169" max="7169" width="29.42578125" customWidth="1"/>
    <col min="7170" max="7170" width="23.42578125" customWidth="1"/>
    <col min="7171" max="7171" width="23.28515625" customWidth="1"/>
    <col min="7172" max="7172" width="22.42578125" customWidth="1"/>
    <col min="7173" max="7173" width="24" customWidth="1"/>
    <col min="7174" max="7174" width="25.140625" customWidth="1"/>
    <col min="7175" max="7175" width="4.42578125" customWidth="1"/>
    <col min="7425" max="7425" width="29.42578125" customWidth="1"/>
    <col min="7426" max="7426" width="23.42578125" customWidth="1"/>
    <col min="7427" max="7427" width="23.28515625" customWidth="1"/>
    <col min="7428" max="7428" width="22.42578125" customWidth="1"/>
    <col min="7429" max="7429" width="24" customWidth="1"/>
    <col min="7430" max="7430" width="25.140625" customWidth="1"/>
    <col min="7431" max="7431" width="4.42578125" customWidth="1"/>
    <col min="7681" max="7681" width="29.42578125" customWidth="1"/>
    <col min="7682" max="7682" width="23.42578125" customWidth="1"/>
    <col min="7683" max="7683" width="23.28515625" customWidth="1"/>
    <col min="7684" max="7684" width="22.42578125" customWidth="1"/>
    <col min="7685" max="7685" width="24" customWidth="1"/>
    <col min="7686" max="7686" width="25.140625" customWidth="1"/>
    <col min="7687" max="7687" width="4.42578125" customWidth="1"/>
    <col min="7937" max="7937" width="29.42578125" customWidth="1"/>
    <col min="7938" max="7938" width="23.42578125" customWidth="1"/>
    <col min="7939" max="7939" width="23.28515625" customWidth="1"/>
    <col min="7940" max="7940" width="22.42578125" customWidth="1"/>
    <col min="7941" max="7941" width="24" customWidth="1"/>
    <col min="7942" max="7942" width="25.140625" customWidth="1"/>
    <col min="7943" max="7943" width="4.42578125" customWidth="1"/>
    <col min="8193" max="8193" width="29.42578125" customWidth="1"/>
    <col min="8194" max="8194" width="23.42578125" customWidth="1"/>
    <col min="8195" max="8195" width="23.28515625" customWidth="1"/>
    <col min="8196" max="8196" width="22.42578125" customWidth="1"/>
    <col min="8197" max="8197" width="24" customWidth="1"/>
    <col min="8198" max="8198" width="25.140625" customWidth="1"/>
    <col min="8199" max="8199" width="4.42578125" customWidth="1"/>
    <col min="8449" max="8449" width="29.42578125" customWidth="1"/>
    <col min="8450" max="8450" width="23.42578125" customWidth="1"/>
    <col min="8451" max="8451" width="23.28515625" customWidth="1"/>
    <col min="8452" max="8452" width="22.42578125" customWidth="1"/>
    <col min="8453" max="8453" width="24" customWidth="1"/>
    <col min="8454" max="8454" width="25.140625" customWidth="1"/>
    <col min="8455" max="8455" width="4.42578125" customWidth="1"/>
    <col min="8705" max="8705" width="29.42578125" customWidth="1"/>
    <col min="8706" max="8706" width="23.42578125" customWidth="1"/>
    <col min="8707" max="8707" width="23.28515625" customWidth="1"/>
    <col min="8708" max="8708" width="22.42578125" customWidth="1"/>
    <col min="8709" max="8709" width="24" customWidth="1"/>
    <col min="8710" max="8710" width="25.140625" customWidth="1"/>
    <col min="8711" max="8711" width="4.42578125" customWidth="1"/>
    <col min="8961" max="8961" width="29.42578125" customWidth="1"/>
    <col min="8962" max="8962" width="23.42578125" customWidth="1"/>
    <col min="8963" max="8963" width="23.28515625" customWidth="1"/>
    <col min="8964" max="8964" width="22.42578125" customWidth="1"/>
    <col min="8965" max="8965" width="24" customWidth="1"/>
    <col min="8966" max="8966" width="25.140625" customWidth="1"/>
    <col min="8967" max="8967" width="4.42578125" customWidth="1"/>
    <col min="9217" max="9217" width="29.42578125" customWidth="1"/>
    <col min="9218" max="9218" width="23.42578125" customWidth="1"/>
    <col min="9219" max="9219" width="23.28515625" customWidth="1"/>
    <col min="9220" max="9220" width="22.42578125" customWidth="1"/>
    <col min="9221" max="9221" width="24" customWidth="1"/>
    <col min="9222" max="9222" width="25.140625" customWidth="1"/>
    <col min="9223" max="9223" width="4.42578125" customWidth="1"/>
    <col min="9473" max="9473" width="29.42578125" customWidth="1"/>
    <col min="9474" max="9474" width="23.42578125" customWidth="1"/>
    <col min="9475" max="9475" width="23.28515625" customWidth="1"/>
    <col min="9476" max="9476" width="22.42578125" customWidth="1"/>
    <col min="9477" max="9477" width="24" customWidth="1"/>
    <col min="9478" max="9478" width="25.140625" customWidth="1"/>
    <col min="9479" max="9479" width="4.42578125" customWidth="1"/>
    <col min="9729" max="9729" width="29.42578125" customWidth="1"/>
    <col min="9730" max="9730" width="23.42578125" customWidth="1"/>
    <col min="9731" max="9731" width="23.28515625" customWidth="1"/>
    <col min="9732" max="9732" width="22.42578125" customWidth="1"/>
    <col min="9733" max="9733" width="24" customWidth="1"/>
    <col min="9734" max="9734" width="25.140625" customWidth="1"/>
    <col min="9735" max="9735" width="4.42578125" customWidth="1"/>
    <col min="9985" max="9985" width="29.42578125" customWidth="1"/>
    <col min="9986" max="9986" width="23.42578125" customWidth="1"/>
    <col min="9987" max="9987" width="23.28515625" customWidth="1"/>
    <col min="9988" max="9988" width="22.42578125" customWidth="1"/>
    <col min="9989" max="9989" width="24" customWidth="1"/>
    <col min="9990" max="9990" width="25.140625" customWidth="1"/>
    <col min="9991" max="9991" width="4.42578125" customWidth="1"/>
    <col min="10241" max="10241" width="29.42578125" customWidth="1"/>
    <col min="10242" max="10242" width="23.42578125" customWidth="1"/>
    <col min="10243" max="10243" width="23.28515625" customWidth="1"/>
    <col min="10244" max="10244" width="22.42578125" customWidth="1"/>
    <col min="10245" max="10245" width="24" customWidth="1"/>
    <col min="10246" max="10246" width="25.140625" customWidth="1"/>
    <col min="10247" max="10247" width="4.42578125" customWidth="1"/>
    <col min="10497" max="10497" width="29.42578125" customWidth="1"/>
    <col min="10498" max="10498" width="23.42578125" customWidth="1"/>
    <col min="10499" max="10499" width="23.28515625" customWidth="1"/>
    <col min="10500" max="10500" width="22.42578125" customWidth="1"/>
    <col min="10501" max="10501" width="24" customWidth="1"/>
    <col min="10502" max="10502" width="25.140625" customWidth="1"/>
    <col min="10503" max="10503" width="4.42578125" customWidth="1"/>
    <col min="10753" max="10753" width="29.42578125" customWidth="1"/>
    <col min="10754" max="10754" width="23.42578125" customWidth="1"/>
    <col min="10755" max="10755" width="23.28515625" customWidth="1"/>
    <col min="10756" max="10756" width="22.42578125" customWidth="1"/>
    <col min="10757" max="10757" width="24" customWidth="1"/>
    <col min="10758" max="10758" width="25.140625" customWidth="1"/>
    <col min="10759" max="10759" width="4.42578125" customWidth="1"/>
    <col min="11009" max="11009" width="29.42578125" customWidth="1"/>
    <col min="11010" max="11010" width="23.42578125" customWidth="1"/>
    <col min="11011" max="11011" width="23.28515625" customWidth="1"/>
    <col min="11012" max="11012" width="22.42578125" customWidth="1"/>
    <col min="11013" max="11013" width="24" customWidth="1"/>
    <col min="11014" max="11014" width="25.140625" customWidth="1"/>
    <col min="11015" max="11015" width="4.42578125" customWidth="1"/>
    <col min="11265" max="11265" width="29.42578125" customWidth="1"/>
    <col min="11266" max="11266" width="23.42578125" customWidth="1"/>
    <col min="11267" max="11267" width="23.28515625" customWidth="1"/>
    <col min="11268" max="11268" width="22.42578125" customWidth="1"/>
    <col min="11269" max="11269" width="24" customWidth="1"/>
    <col min="11270" max="11270" width="25.140625" customWidth="1"/>
    <col min="11271" max="11271" width="4.42578125" customWidth="1"/>
    <col min="11521" max="11521" width="29.42578125" customWidth="1"/>
    <col min="11522" max="11522" width="23.42578125" customWidth="1"/>
    <col min="11523" max="11523" width="23.28515625" customWidth="1"/>
    <col min="11524" max="11524" width="22.42578125" customWidth="1"/>
    <col min="11525" max="11525" width="24" customWidth="1"/>
    <col min="11526" max="11526" width="25.140625" customWidth="1"/>
    <col min="11527" max="11527" width="4.42578125" customWidth="1"/>
    <col min="11777" max="11777" width="29.42578125" customWidth="1"/>
    <col min="11778" max="11778" width="23.42578125" customWidth="1"/>
    <col min="11779" max="11779" width="23.28515625" customWidth="1"/>
    <col min="11780" max="11780" width="22.42578125" customWidth="1"/>
    <col min="11781" max="11781" width="24" customWidth="1"/>
    <col min="11782" max="11782" width="25.140625" customWidth="1"/>
    <col min="11783" max="11783" width="4.42578125" customWidth="1"/>
    <col min="12033" max="12033" width="29.42578125" customWidth="1"/>
    <col min="12034" max="12034" width="23.42578125" customWidth="1"/>
    <col min="12035" max="12035" width="23.28515625" customWidth="1"/>
    <col min="12036" max="12036" width="22.42578125" customWidth="1"/>
    <col min="12037" max="12037" width="24" customWidth="1"/>
    <col min="12038" max="12038" width="25.140625" customWidth="1"/>
    <col min="12039" max="12039" width="4.42578125" customWidth="1"/>
    <col min="12289" max="12289" width="29.42578125" customWidth="1"/>
    <col min="12290" max="12290" width="23.42578125" customWidth="1"/>
    <col min="12291" max="12291" width="23.28515625" customWidth="1"/>
    <col min="12292" max="12292" width="22.42578125" customWidth="1"/>
    <col min="12293" max="12293" width="24" customWidth="1"/>
    <col min="12294" max="12294" width="25.140625" customWidth="1"/>
    <col min="12295" max="12295" width="4.42578125" customWidth="1"/>
    <col min="12545" max="12545" width="29.42578125" customWidth="1"/>
    <col min="12546" max="12546" width="23.42578125" customWidth="1"/>
    <col min="12547" max="12547" width="23.28515625" customWidth="1"/>
    <col min="12548" max="12548" width="22.42578125" customWidth="1"/>
    <col min="12549" max="12549" width="24" customWidth="1"/>
    <col min="12550" max="12550" width="25.140625" customWidth="1"/>
    <col min="12551" max="12551" width="4.42578125" customWidth="1"/>
    <col min="12801" max="12801" width="29.42578125" customWidth="1"/>
    <col min="12802" max="12802" width="23.42578125" customWidth="1"/>
    <col min="12803" max="12803" width="23.28515625" customWidth="1"/>
    <col min="12804" max="12804" width="22.42578125" customWidth="1"/>
    <col min="12805" max="12805" width="24" customWidth="1"/>
    <col min="12806" max="12806" width="25.140625" customWidth="1"/>
    <col min="12807" max="12807" width="4.42578125" customWidth="1"/>
    <col min="13057" max="13057" width="29.42578125" customWidth="1"/>
    <col min="13058" max="13058" width="23.42578125" customWidth="1"/>
    <col min="13059" max="13059" width="23.28515625" customWidth="1"/>
    <col min="13060" max="13060" width="22.42578125" customWidth="1"/>
    <col min="13061" max="13061" width="24" customWidth="1"/>
    <col min="13062" max="13062" width="25.140625" customWidth="1"/>
    <col min="13063" max="13063" width="4.42578125" customWidth="1"/>
    <col min="13313" max="13313" width="29.42578125" customWidth="1"/>
    <col min="13314" max="13314" width="23.42578125" customWidth="1"/>
    <col min="13315" max="13315" width="23.28515625" customWidth="1"/>
    <col min="13316" max="13316" width="22.42578125" customWidth="1"/>
    <col min="13317" max="13317" width="24" customWidth="1"/>
    <col min="13318" max="13318" width="25.140625" customWidth="1"/>
    <col min="13319" max="13319" width="4.42578125" customWidth="1"/>
    <col min="13569" max="13569" width="29.42578125" customWidth="1"/>
    <col min="13570" max="13570" width="23.42578125" customWidth="1"/>
    <col min="13571" max="13571" width="23.28515625" customWidth="1"/>
    <col min="13572" max="13572" width="22.42578125" customWidth="1"/>
    <col min="13573" max="13573" width="24" customWidth="1"/>
    <col min="13574" max="13574" width="25.140625" customWidth="1"/>
    <col min="13575" max="13575" width="4.42578125" customWidth="1"/>
    <col min="13825" max="13825" width="29.42578125" customWidth="1"/>
    <col min="13826" max="13826" width="23.42578125" customWidth="1"/>
    <col min="13827" max="13827" width="23.28515625" customWidth="1"/>
    <col min="13828" max="13828" width="22.42578125" customWidth="1"/>
    <col min="13829" max="13829" width="24" customWidth="1"/>
    <col min="13830" max="13830" width="25.140625" customWidth="1"/>
    <col min="13831" max="13831" width="4.42578125" customWidth="1"/>
    <col min="14081" max="14081" width="29.42578125" customWidth="1"/>
    <col min="14082" max="14082" width="23.42578125" customWidth="1"/>
    <col min="14083" max="14083" width="23.28515625" customWidth="1"/>
    <col min="14084" max="14084" width="22.42578125" customWidth="1"/>
    <col min="14085" max="14085" width="24" customWidth="1"/>
    <col min="14086" max="14086" width="25.140625" customWidth="1"/>
    <col min="14087" max="14087" width="4.42578125" customWidth="1"/>
    <col min="14337" max="14337" width="29.42578125" customWidth="1"/>
    <col min="14338" max="14338" width="23.42578125" customWidth="1"/>
    <col min="14339" max="14339" width="23.28515625" customWidth="1"/>
    <col min="14340" max="14340" width="22.42578125" customWidth="1"/>
    <col min="14341" max="14341" width="24" customWidth="1"/>
    <col min="14342" max="14342" width="25.140625" customWidth="1"/>
    <col min="14343" max="14343" width="4.42578125" customWidth="1"/>
    <col min="14593" max="14593" width="29.42578125" customWidth="1"/>
    <col min="14594" max="14594" width="23.42578125" customWidth="1"/>
    <col min="14595" max="14595" width="23.28515625" customWidth="1"/>
    <col min="14596" max="14596" width="22.42578125" customWidth="1"/>
    <col min="14597" max="14597" width="24" customWidth="1"/>
    <col min="14598" max="14598" width="25.140625" customWidth="1"/>
    <col min="14599" max="14599" width="4.42578125" customWidth="1"/>
    <col min="14849" max="14849" width="29.42578125" customWidth="1"/>
    <col min="14850" max="14850" width="23.42578125" customWidth="1"/>
    <col min="14851" max="14851" width="23.28515625" customWidth="1"/>
    <col min="14852" max="14852" width="22.42578125" customWidth="1"/>
    <col min="14853" max="14853" width="24" customWidth="1"/>
    <col min="14854" max="14854" width="25.140625" customWidth="1"/>
    <col min="14855" max="14855" width="4.42578125" customWidth="1"/>
    <col min="15105" max="15105" width="29.42578125" customWidth="1"/>
    <col min="15106" max="15106" width="23.42578125" customWidth="1"/>
    <col min="15107" max="15107" width="23.28515625" customWidth="1"/>
    <col min="15108" max="15108" width="22.42578125" customWidth="1"/>
    <col min="15109" max="15109" width="24" customWidth="1"/>
    <col min="15110" max="15110" width="25.140625" customWidth="1"/>
    <col min="15111" max="15111" width="4.42578125" customWidth="1"/>
    <col min="15361" max="15361" width="29.42578125" customWidth="1"/>
    <col min="15362" max="15362" width="23.42578125" customWidth="1"/>
    <col min="15363" max="15363" width="23.28515625" customWidth="1"/>
    <col min="15364" max="15364" width="22.42578125" customWidth="1"/>
    <col min="15365" max="15365" width="24" customWidth="1"/>
    <col min="15366" max="15366" width="25.140625" customWidth="1"/>
    <col min="15367" max="15367" width="4.42578125" customWidth="1"/>
    <col min="15617" max="15617" width="29.42578125" customWidth="1"/>
    <col min="15618" max="15618" width="23.42578125" customWidth="1"/>
    <col min="15619" max="15619" width="23.28515625" customWidth="1"/>
    <col min="15620" max="15620" width="22.42578125" customWidth="1"/>
    <col min="15621" max="15621" width="24" customWidth="1"/>
    <col min="15622" max="15622" width="25.140625" customWidth="1"/>
    <col min="15623" max="15623" width="4.42578125" customWidth="1"/>
    <col min="15873" max="15873" width="29.42578125" customWidth="1"/>
    <col min="15874" max="15874" width="23.42578125" customWidth="1"/>
    <col min="15875" max="15875" width="23.28515625" customWidth="1"/>
    <col min="15876" max="15876" width="22.42578125" customWidth="1"/>
    <col min="15877" max="15877" width="24" customWidth="1"/>
    <col min="15878" max="15878" width="25.140625" customWidth="1"/>
    <col min="15879" max="15879" width="4.42578125" customWidth="1"/>
    <col min="16129" max="16129" width="29.42578125" customWidth="1"/>
    <col min="16130" max="16130" width="23.42578125" customWidth="1"/>
    <col min="16131" max="16131" width="23.28515625" customWidth="1"/>
    <col min="16132" max="16132" width="22.42578125" customWidth="1"/>
    <col min="16133" max="16133" width="24" customWidth="1"/>
    <col min="16134" max="16134" width="25.140625" customWidth="1"/>
    <col min="16135" max="16135" width="4.42578125" customWidth="1"/>
  </cols>
  <sheetData>
    <row r="1" spans="1:8" ht="14.25" customHeight="1">
      <c r="A1" s="1"/>
      <c r="B1" s="70"/>
      <c r="C1" s="70"/>
      <c r="D1" s="70"/>
      <c r="E1" s="70"/>
      <c r="F1" s="70"/>
    </row>
    <row r="2" spans="1:8" s="3" customFormat="1" ht="18.75" customHeight="1">
      <c r="A2" s="679" t="s">
        <v>0</v>
      </c>
      <c r="B2" s="679"/>
      <c r="C2" s="679"/>
      <c r="D2" s="679"/>
      <c r="E2" s="679"/>
      <c r="F2" s="679"/>
      <c r="G2" s="72"/>
      <c r="H2"/>
    </row>
    <row r="3" spans="1:8" s="3" customFormat="1" ht="20.25" customHeight="1">
      <c r="A3" s="679" t="s">
        <v>114</v>
      </c>
      <c r="B3" s="679"/>
      <c r="C3" s="679"/>
      <c r="D3" s="679"/>
      <c r="E3" s="679"/>
      <c r="F3" s="679"/>
      <c r="G3" s="72"/>
      <c r="H3"/>
    </row>
    <row r="4" spans="1:8" s="3" customFormat="1" ht="24" customHeight="1">
      <c r="A4" s="679" t="s">
        <v>2</v>
      </c>
      <c r="B4" s="679"/>
      <c r="C4" s="679"/>
      <c r="D4" s="679"/>
      <c r="E4" s="679"/>
      <c r="F4" s="679"/>
      <c r="G4" s="72"/>
      <c r="H4"/>
    </row>
    <row r="5" spans="1:8" s="75" customFormat="1" ht="28.5" customHeight="1" thickBot="1">
      <c r="A5" s="689" t="s">
        <v>46</v>
      </c>
      <c r="B5" s="689"/>
      <c r="C5" s="689"/>
      <c r="D5" s="689"/>
      <c r="E5" s="689"/>
      <c r="F5" s="689"/>
      <c r="G5" s="73"/>
      <c r="H5" s="74"/>
    </row>
    <row r="6" spans="1:8" s="77" customFormat="1" ht="17.25" thickTop="1" thickBot="1">
      <c r="A6" s="7"/>
      <c r="B6" s="76" t="s">
        <v>115</v>
      </c>
      <c r="C6" s="76" t="s">
        <v>116</v>
      </c>
      <c r="D6" s="76" t="s">
        <v>117</v>
      </c>
      <c r="E6" s="76" t="s">
        <v>118</v>
      </c>
      <c r="F6" s="76" t="s">
        <v>119</v>
      </c>
      <c r="G6" s="71"/>
    </row>
    <row r="7" spans="1:8" s="77" customFormat="1" ht="13.5" thickTop="1">
      <c r="A7" s="13" t="s">
        <v>55</v>
      </c>
      <c r="B7" s="13"/>
      <c r="C7" s="13"/>
      <c r="D7" s="13"/>
      <c r="E7" s="13"/>
      <c r="F7" s="13"/>
      <c r="G7" s="71"/>
    </row>
    <row r="8" spans="1:8" s="77" customFormat="1" ht="12.75">
      <c r="A8" s="78" t="str">
        <f>+[5]DB!O8</f>
        <v>BCR</v>
      </c>
      <c r="B8" s="79">
        <f>+[5]DB!P8/1000</f>
        <v>27984.908390000001</v>
      </c>
      <c r="C8" s="79">
        <f>+[5]DB!Q8/1000</f>
        <v>326813.38607000001</v>
      </c>
      <c r="D8" s="79">
        <f>+[5]DB!R8/1000</f>
        <v>238489.82123</v>
      </c>
      <c r="E8" s="79">
        <f>+[5]DB!S8/1000</f>
        <v>17224.752649999999</v>
      </c>
      <c r="F8" s="79">
        <f>+[5]DB!T8/1000</f>
        <v>2869.8086899999998</v>
      </c>
      <c r="G8" s="71"/>
    </row>
    <row r="9" spans="1:8" s="77" customFormat="1" ht="12.75">
      <c r="A9" s="78" t="str">
        <f>+[5]DB!O9</f>
        <v>BDB</v>
      </c>
      <c r="B9" s="79">
        <f>+[5]DB!P9/1000</f>
        <v>0</v>
      </c>
      <c r="C9" s="79">
        <f>+[5]DB!Q9/1000</f>
        <v>85782.8</v>
      </c>
      <c r="D9" s="79">
        <f>+[5]DB!R9/1000</f>
        <v>0</v>
      </c>
      <c r="E9" s="79">
        <f>+[5]DB!S9/1000</f>
        <v>0</v>
      </c>
      <c r="F9" s="79">
        <f>+[5]DB!T9/1000</f>
        <v>0</v>
      </c>
      <c r="G9" s="71"/>
    </row>
    <row r="10" spans="1:8" s="77" customFormat="1" ht="12.75">
      <c r="A10" s="78" t="str">
        <f>+[5]DB!O10</f>
        <v>BEC</v>
      </c>
      <c r="B10" s="79">
        <f>+[5]DB!P10/1000</f>
        <v>0</v>
      </c>
      <c r="C10" s="79">
        <f>+[5]DB!Q10/1000</f>
        <v>143072.44833000001</v>
      </c>
      <c r="D10" s="79">
        <f>+[5]DB!R10/1000</f>
        <v>130573.86261</v>
      </c>
      <c r="E10" s="79">
        <f>+[5]DB!S10/1000</f>
        <v>0</v>
      </c>
      <c r="F10" s="79">
        <f>+[5]DB!T10/1000</f>
        <v>0</v>
      </c>
      <c r="G10" s="71"/>
    </row>
    <row r="11" spans="1:8" s="77" customFormat="1" ht="12.75">
      <c r="A11" s="78" t="str">
        <f>+[5]DB!O11</f>
        <v>BFO</v>
      </c>
      <c r="B11" s="79">
        <f>+[5]DB!P11/1000</f>
        <v>0</v>
      </c>
      <c r="C11" s="79">
        <f>+[5]DB!Q11/1000</f>
        <v>232525.92852000002</v>
      </c>
      <c r="D11" s="79">
        <f>+[5]DB!R11/1000</f>
        <v>0</v>
      </c>
      <c r="E11" s="79">
        <f>+[5]DB!S11/1000</f>
        <v>0</v>
      </c>
      <c r="F11" s="79">
        <f>+[5]DB!T11/1000</f>
        <v>0</v>
      </c>
      <c r="G11" s="71"/>
    </row>
    <row r="12" spans="1:8" s="77" customFormat="1" ht="12.75">
      <c r="A12" s="78" t="str">
        <f>+[5]DB!O12</f>
        <v>BGA</v>
      </c>
      <c r="B12" s="79">
        <f>+[5]DB!P12/1000</f>
        <v>958.23257999999998</v>
      </c>
      <c r="C12" s="79">
        <f>+[5]DB!Q12/1000</f>
        <v>68360.629450000008</v>
      </c>
      <c r="D12" s="79">
        <f>+[5]DB!R12/1000</f>
        <v>21699.727190000001</v>
      </c>
      <c r="E12" s="79">
        <f>+[5]DB!S12/1000</f>
        <v>7702.5208300000004</v>
      </c>
      <c r="F12" s="79">
        <f>+[5]DB!T12/1000</f>
        <v>0</v>
      </c>
      <c r="G12" s="71"/>
    </row>
    <row r="13" spans="1:8" s="77" customFormat="1" ht="12.75">
      <c r="A13" s="78" t="str">
        <f>+[5]DB!O13</f>
        <v>BIE</v>
      </c>
      <c r="B13" s="79">
        <f>+[5]DB!P13/1000</f>
        <v>92567.972120000006</v>
      </c>
      <c r="C13" s="79">
        <f>+[5]DB!Q13/1000</f>
        <v>933692.77658000006</v>
      </c>
      <c r="D13" s="79">
        <f>+[5]DB!R13/1000</f>
        <v>239318.74033999999</v>
      </c>
      <c r="E13" s="79">
        <f>+[5]DB!S13/1000</f>
        <v>44668.969369999999</v>
      </c>
      <c r="F13" s="79">
        <f>+[5]DB!T13/1000</f>
        <v>87269.446879999989</v>
      </c>
      <c r="G13" s="71"/>
    </row>
    <row r="14" spans="1:8" s="77" customFormat="1" ht="12.75">
      <c r="A14" s="78" t="str">
        <f>+[5]DB!O14</f>
        <v>BIS</v>
      </c>
      <c r="B14" s="79">
        <f>+[5]DB!P14/1000</f>
        <v>82286.689760000008</v>
      </c>
      <c r="C14" s="79">
        <f>+[5]DB!Q14/1000</f>
        <v>585361.91279999993</v>
      </c>
      <c r="D14" s="79">
        <f>+[5]DB!R14/1000</f>
        <v>449802.86226999998</v>
      </c>
      <c r="E14" s="79">
        <f>+[5]DB!S14/1000</f>
        <v>14072.912869999998</v>
      </c>
      <c r="F14" s="79">
        <f>+[5]DB!T14/1000</f>
        <v>50540.944109999997</v>
      </c>
      <c r="G14" s="71"/>
    </row>
    <row r="15" spans="1:8" s="77" customFormat="1" ht="12.75">
      <c r="A15" s="78" t="str">
        <f>+[5]DB!O15</f>
        <v>BLA</v>
      </c>
      <c r="B15" s="79">
        <f>+[5]DB!P15/1000</f>
        <v>108557.54692000001</v>
      </c>
      <c r="C15" s="79">
        <f>+[5]DB!Q15/1000</f>
        <v>260507.24000999998</v>
      </c>
      <c r="D15" s="79">
        <f>+[5]DB!R15/1000</f>
        <v>215304.80265999999</v>
      </c>
      <c r="E15" s="79">
        <f>+[5]DB!S15/1000</f>
        <v>4929.1121399999993</v>
      </c>
      <c r="F15" s="79">
        <f>+[5]DB!T15/1000</f>
        <v>25044.762179999998</v>
      </c>
      <c r="G15" s="71"/>
    </row>
    <row r="16" spans="1:8" s="77" customFormat="1" ht="12.75">
      <c r="A16" s="78" t="str">
        <f>+[5]DB!O16</f>
        <v>BME</v>
      </c>
      <c r="B16" s="79">
        <f>+[5]DB!P16/1000</f>
        <v>19855.836660000001</v>
      </c>
      <c r="C16" s="79">
        <f>+[5]DB!Q16/1000</f>
        <v>530923.39312000002</v>
      </c>
      <c r="D16" s="79">
        <f>+[5]DB!R16/1000</f>
        <v>437305.38701999997</v>
      </c>
      <c r="E16" s="79">
        <f>+[5]DB!S16/1000</f>
        <v>26719.178949999998</v>
      </c>
      <c r="F16" s="79">
        <f>+[5]DB!T16/1000</f>
        <v>16941.635140000002</v>
      </c>
      <c r="G16" s="71"/>
    </row>
    <row r="17" spans="1:7" s="77" customFormat="1" ht="12.75">
      <c r="A17" s="78" t="str">
        <f>+[5]DB!O17</f>
        <v>BNA</v>
      </c>
      <c r="B17" s="79">
        <f>+[5]DB!P17/1000</f>
        <v>0</v>
      </c>
      <c r="C17" s="79">
        <f>+[5]DB!Q17/1000</f>
        <v>0</v>
      </c>
      <c r="D17" s="79">
        <f>+[5]DB!R17/1000</f>
        <v>0</v>
      </c>
      <c r="E17" s="79">
        <f>+[5]DB!S17/1000</f>
        <v>0</v>
      </c>
      <c r="F17" s="79">
        <f>+[5]DB!T17/1000</f>
        <v>0</v>
      </c>
      <c r="G17" s="71"/>
    </row>
    <row r="18" spans="1:7" s="77" customFormat="1" ht="12.75">
      <c r="A18" s="78" t="str">
        <f>+[5]DB!O18</f>
        <v>BNB</v>
      </c>
      <c r="B18" s="79">
        <f>+[5]DB!P18/1000</f>
        <v>41259.959510000001</v>
      </c>
      <c r="C18" s="79">
        <f>+[5]DB!Q18/1000</f>
        <v>571170.92658000009</v>
      </c>
      <c r="D18" s="79">
        <f>+[5]DB!R18/1000</f>
        <v>574035.93070999999</v>
      </c>
      <c r="E18" s="79">
        <f>+[5]DB!S18/1000</f>
        <v>108524.43893</v>
      </c>
      <c r="F18" s="79">
        <f>+[5]DB!T18/1000</f>
        <v>47741.37455</v>
      </c>
      <c r="G18" s="71"/>
    </row>
    <row r="19" spans="1:7" s="77" customFormat="1" ht="12.75">
      <c r="A19" s="78" t="str">
        <f>+[5]DB!O19</f>
        <v>BSO</v>
      </c>
      <c r="B19" s="79">
        <f>+[5]DB!P19/1000</f>
        <v>67501.998459999988</v>
      </c>
      <c r="C19" s="79">
        <f>+[5]DB!Q19/1000</f>
        <v>556880.42908999999</v>
      </c>
      <c r="D19" s="79">
        <f>+[5]DB!R19/1000</f>
        <v>413298.80043</v>
      </c>
      <c r="E19" s="79">
        <f>+[5]DB!S19/1000</f>
        <v>17056.148010000001</v>
      </c>
      <c r="F19" s="79">
        <f>+[5]DB!T19/1000</f>
        <v>12050.628710000001</v>
      </c>
      <c r="G19" s="71"/>
    </row>
    <row r="20" spans="1:7" s="77" customFormat="1" ht="12.75">
      <c r="A20" s="78" t="str">
        <f>+[5]DB!O20</f>
        <v>BUN</v>
      </c>
      <c r="B20" s="79">
        <f>+[5]DB!P20/1000</f>
        <v>52225.10239</v>
      </c>
      <c r="C20" s="79">
        <f>+[5]DB!Q20/1000</f>
        <v>387714.16113999998</v>
      </c>
      <c r="D20" s="79">
        <f>+[5]DB!R20/1000</f>
        <v>314307.54310000001</v>
      </c>
      <c r="E20" s="79">
        <f>+[5]DB!S20/1000</f>
        <v>24553.260890000001</v>
      </c>
      <c r="F20" s="79">
        <f>+[5]DB!T20/1000</f>
        <v>11111.59095</v>
      </c>
      <c r="G20" s="71"/>
    </row>
    <row r="21" spans="1:7" s="77" customFormat="1" ht="12.75">
      <c r="A21" s="78" t="s">
        <v>70</v>
      </c>
      <c r="B21" s="79">
        <f>SUM(B8:B20)</f>
        <v>493198.24679</v>
      </c>
      <c r="C21" s="79">
        <f>SUM(C8:C20)</f>
        <v>4682806.0316899996</v>
      </c>
      <c r="D21" s="79">
        <f>SUM(D8:D20)</f>
        <v>3034137.47756</v>
      </c>
      <c r="E21" s="79">
        <f>SUM(E8:E20)</f>
        <v>265451.29463999998</v>
      </c>
      <c r="F21" s="79">
        <f>SUM(F8:F20)</f>
        <v>253570.19120999999</v>
      </c>
      <c r="G21" s="71"/>
    </row>
    <row r="22" spans="1:7" s="77" customFormat="1" ht="12.75">
      <c r="A22" s="80" t="s">
        <v>71</v>
      </c>
      <c r="B22" s="81"/>
      <c r="C22" s="81"/>
      <c r="D22" s="81"/>
      <c r="E22" s="81"/>
      <c r="F22" s="81"/>
      <c r="G22" s="71"/>
    </row>
    <row r="23" spans="1:7" s="77" customFormat="1" ht="12.75">
      <c r="A23" s="78" t="str">
        <f>+[5]DB!O23</f>
        <v>ML1</v>
      </c>
      <c r="B23" s="79">
        <f>+[5]DB!P23/1000</f>
        <v>0</v>
      </c>
      <c r="C23" s="79">
        <f>+[5]DB!Q23/1000</f>
        <v>112688.98517</v>
      </c>
      <c r="D23" s="79">
        <f>+[5]DB!R23/1000</f>
        <v>0</v>
      </c>
      <c r="E23" s="79">
        <f>+[5]DB!S23/1000</f>
        <v>0</v>
      </c>
      <c r="F23" s="79">
        <f>+[5]DB!T23/1000</f>
        <v>0</v>
      </c>
      <c r="G23" s="71"/>
    </row>
    <row r="24" spans="1:7" s="77" customFormat="1" ht="12.75">
      <c r="A24" s="78" t="str">
        <f>+[5]DB!O24</f>
        <v>MLP</v>
      </c>
      <c r="B24" s="79">
        <f>+[5]DB!P24/1000</f>
        <v>0</v>
      </c>
      <c r="C24" s="79">
        <f>+[5]DB!Q24/1000</f>
        <v>25477.350109999999</v>
      </c>
      <c r="D24" s="79">
        <f>+[5]DB!R24/1000</f>
        <v>0</v>
      </c>
      <c r="E24" s="79">
        <f>+[5]DB!S24/1000</f>
        <v>0</v>
      </c>
      <c r="F24" s="79">
        <f>+[5]DB!T24/1000</f>
        <v>0</v>
      </c>
      <c r="G24" s="71"/>
    </row>
    <row r="25" spans="1:7" s="77" customFormat="1" ht="12.75">
      <c r="A25" s="78" t="str">
        <f>+[5]DB!O25</f>
        <v>MPD</v>
      </c>
      <c r="B25" s="79">
        <f>+[5]DB!P25/1000</f>
        <v>0</v>
      </c>
      <c r="C25" s="79">
        <f>+[5]DB!Q25/1000</f>
        <v>0</v>
      </c>
      <c r="D25" s="79">
        <f>+[5]DB!R25/1000</f>
        <v>0</v>
      </c>
      <c r="E25" s="79">
        <f>+[5]DB!S25/1000</f>
        <v>0</v>
      </c>
      <c r="F25" s="79">
        <f>+[5]DB!T25/1000</f>
        <v>0</v>
      </c>
      <c r="G25" s="71"/>
    </row>
    <row r="26" spans="1:7" s="77" customFormat="1" ht="12.75">
      <c r="A26" s="78" t="str">
        <f>+[5]DB!O26</f>
        <v>MPG</v>
      </c>
      <c r="B26" s="79">
        <f>+[5]DB!P26/1000</f>
        <v>0</v>
      </c>
      <c r="C26" s="79">
        <f>+[5]DB!Q26/1000</f>
        <v>0</v>
      </c>
      <c r="D26" s="79">
        <f>+[5]DB!R26/1000</f>
        <v>0</v>
      </c>
      <c r="E26" s="79">
        <f>+[5]DB!S26/1000</f>
        <v>12699.559499999999</v>
      </c>
      <c r="F26" s="79">
        <f>+[5]DB!T26/1000</f>
        <v>0</v>
      </c>
      <c r="G26" s="71"/>
    </row>
    <row r="27" spans="1:7" s="77" customFormat="1" ht="12.75">
      <c r="A27" s="78" t="str">
        <f>+[5]DB!O27</f>
        <v>MPL</v>
      </c>
      <c r="B27" s="79">
        <f>+[5]DB!P27/1000</f>
        <v>10378.895119999999</v>
      </c>
      <c r="C27" s="79">
        <f>+[5]DB!Q27/1000</f>
        <v>0</v>
      </c>
      <c r="D27" s="79">
        <f>+[5]DB!R27/1000</f>
        <v>0</v>
      </c>
      <c r="E27" s="79">
        <f>+[5]DB!S27/1000</f>
        <v>0</v>
      </c>
      <c r="F27" s="79">
        <f>+[5]DB!T27/1000</f>
        <v>0</v>
      </c>
      <c r="G27" s="71"/>
    </row>
    <row r="28" spans="1:7" s="77" customFormat="1" ht="12.75">
      <c r="A28" s="78" t="str">
        <f>+[5]DB!O28</f>
        <v>MPR</v>
      </c>
      <c r="B28" s="79">
        <f>+[5]DB!P28/1000</f>
        <v>0</v>
      </c>
      <c r="C28" s="79">
        <f>+[5]DB!Q28/1000</f>
        <v>0</v>
      </c>
      <c r="D28" s="79">
        <f>+[5]DB!R28/1000</f>
        <v>19235.578079999999</v>
      </c>
      <c r="E28" s="79">
        <f>+[5]DB!S28/1000</f>
        <v>0</v>
      </c>
      <c r="F28" s="79">
        <f>+[5]DB!T28/1000</f>
        <v>0</v>
      </c>
      <c r="G28" s="71"/>
    </row>
    <row r="29" spans="1:7" s="77" customFormat="1" ht="12.75">
      <c r="A29" s="78" t="str">
        <f>+[5]DB!O29</f>
        <v>MPT</v>
      </c>
      <c r="B29" s="79">
        <f>+[5]DB!P29/1000</f>
        <v>0</v>
      </c>
      <c r="C29" s="79">
        <f>+[5]DB!Q29/1000</f>
        <v>0</v>
      </c>
      <c r="D29" s="79">
        <f>+[5]DB!R29/1000</f>
        <v>0</v>
      </c>
      <c r="E29" s="79">
        <f>+[5]DB!S29/1000</f>
        <v>0</v>
      </c>
      <c r="F29" s="79">
        <f>+[5]DB!T29/1000</f>
        <v>1397.3846299999998</v>
      </c>
      <c r="G29" s="71"/>
    </row>
    <row r="30" spans="1:7" s="77" customFormat="1" ht="12.75">
      <c r="A30" s="78" t="str">
        <f>+[5]DB!O30</f>
        <v>MPY</v>
      </c>
      <c r="B30" s="79">
        <f>+[5]DB!P30/1000</f>
        <v>0</v>
      </c>
      <c r="C30" s="79">
        <f>+[5]DB!Q30/1000</f>
        <v>0</v>
      </c>
      <c r="D30" s="79">
        <f>+[5]DB!R30/1000</f>
        <v>0</v>
      </c>
      <c r="E30" s="79">
        <f>+[5]DB!S30/1000</f>
        <v>0</v>
      </c>
      <c r="F30" s="79">
        <f>+[5]DB!T30/1000</f>
        <v>0</v>
      </c>
      <c r="G30" s="71"/>
    </row>
    <row r="31" spans="1:7" s="77" customFormat="1" ht="12.75">
      <c r="A31" s="78" t="s">
        <v>70</v>
      </c>
      <c r="B31" s="79">
        <f>SUM(B23:B30)</f>
        <v>10378.895119999999</v>
      </c>
      <c r="C31" s="79">
        <f>SUM(C23:C30)</f>
        <v>138166.33528</v>
      </c>
      <c r="D31" s="79">
        <f>SUM(D23:D30)</f>
        <v>19235.578079999999</v>
      </c>
      <c r="E31" s="79">
        <f>SUM(E23:E30)</f>
        <v>12699.559499999999</v>
      </c>
      <c r="F31" s="79">
        <f>SUM(F23:F30)</f>
        <v>1397.3846299999998</v>
      </c>
      <c r="G31" s="71"/>
    </row>
    <row r="32" spans="1:7" s="77" customFormat="1" ht="12.75">
      <c r="A32" s="80" t="s">
        <v>120</v>
      </c>
      <c r="B32" s="81"/>
      <c r="C32" s="81"/>
      <c r="D32" s="81"/>
      <c r="E32" s="81"/>
      <c r="F32" s="81"/>
      <c r="G32" s="71"/>
    </row>
    <row r="33" spans="1:7" s="77" customFormat="1" ht="12.75">
      <c r="A33" s="78" t="str">
        <f>+[5]DB!O33</f>
        <v>FCO</v>
      </c>
      <c r="B33" s="79">
        <f>+[5]DB!P33/1000</f>
        <v>0</v>
      </c>
      <c r="C33" s="79">
        <f>+[5]DB!Q33/1000</f>
        <v>0</v>
      </c>
      <c r="D33" s="79">
        <f>+[5]DB!R33/1000</f>
        <v>113482.30931</v>
      </c>
      <c r="E33" s="79">
        <f>+[5]DB!S33/1000</f>
        <v>0</v>
      </c>
      <c r="F33" s="79">
        <f>+[5]DB!T33/1000</f>
        <v>0</v>
      </c>
      <c r="G33" s="71"/>
    </row>
    <row r="34" spans="1:7" s="77" customFormat="1" ht="12.75">
      <c r="A34" s="78" t="str">
        <f>+[5]DB!O34</f>
        <v>FEF</v>
      </c>
      <c r="B34" s="79">
        <f>+[5]DB!P34/1000</f>
        <v>23228.624960000001</v>
      </c>
      <c r="C34" s="79">
        <f>+[5]DB!Q34/1000</f>
        <v>155803.12917</v>
      </c>
      <c r="D34" s="79">
        <f>+[5]DB!R34/1000</f>
        <v>46679.774060000003</v>
      </c>
      <c r="E34" s="79">
        <f>+[5]DB!S34/1000</f>
        <v>23888.96225</v>
      </c>
      <c r="F34" s="79">
        <f>+[5]DB!T34/1000</f>
        <v>10440.011560000001</v>
      </c>
      <c r="G34" s="71"/>
    </row>
    <row r="35" spans="1:7" s="77" customFormat="1" ht="12.75">
      <c r="A35" s="78" t="str">
        <f>+[5]DB!O35</f>
        <v>FFO</v>
      </c>
      <c r="B35" s="79">
        <f>+[5]DB!P35/1000</f>
        <v>0</v>
      </c>
      <c r="C35" s="79">
        <f>+[5]DB!Q35/1000</f>
        <v>0</v>
      </c>
      <c r="D35" s="79">
        <f>+[5]DB!R35/1000</f>
        <v>0</v>
      </c>
      <c r="E35" s="79">
        <f>+[5]DB!S35/1000</f>
        <v>0</v>
      </c>
      <c r="F35" s="79">
        <f>+[5]DB!T35/1000</f>
        <v>0</v>
      </c>
      <c r="G35" s="71"/>
    </row>
    <row r="36" spans="1:7" s="77" customFormat="1" ht="12.75">
      <c r="A36" s="78" t="str">
        <f>+[5]DB!O36</f>
        <v>FPR</v>
      </c>
      <c r="B36" s="79">
        <f>+[5]DB!P36/1000</f>
        <v>35262.369740000002</v>
      </c>
      <c r="C36" s="79">
        <f>+[5]DB!Q36/1000</f>
        <v>279123.35036000004</v>
      </c>
      <c r="D36" s="79">
        <f>+[5]DB!R36/1000</f>
        <v>202251.48953999998</v>
      </c>
      <c r="E36" s="79">
        <f>+[5]DB!S36/1000</f>
        <v>9475.5206699999999</v>
      </c>
      <c r="F36" s="79">
        <f>+[5]DB!T36/1000</f>
        <v>20211.608660000002</v>
      </c>
      <c r="G36" s="71"/>
    </row>
    <row r="37" spans="1:7" s="77" customFormat="1" ht="12.75">
      <c r="A37" s="78" t="str">
        <f>+[5]DB!O37</f>
        <v>FSL</v>
      </c>
      <c r="B37" s="79">
        <f>+[5]DB!P37/1000</f>
        <v>12258.06631</v>
      </c>
      <c r="C37" s="79">
        <f>+[5]DB!Q37/1000</f>
        <v>99274.65827</v>
      </c>
      <c r="D37" s="79">
        <f>+[5]DB!R37/1000</f>
        <v>153666.05074000001</v>
      </c>
      <c r="E37" s="79">
        <f>+[5]DB!S37/1000</f>
        <v>0</v>
      </c>
      <c r="F37" s="79">
        <f>+[5]DB!T37/1000</f>
        <v>0</v>
      </c>
      <c r="G37" s="71"/>
    </row>
    <row r="38" spans="1:7" s="77" customFormat="1" ht="12.75">
      <c r="A38" s="78" t="s">
        <v>70</v>
      </c>
      <c r="B38" s="79">
        <f>SUM(B33:B37)</f>
        <v>70749.061010000005</v>
      </c>
      <c r="C38" s="79">
        <f>SUM(C33:C37)</f>
        <v>534201.13780000003</v>
      </c>
      <c r="D38" s="79">
        <f>SUM(D33:D37)</f>
        <v>516079.62364999996</v>
      </c>
      <c r="E38" s="79">
        <f>SUM(E33:E37)</f>
        <v>33364.482920000002</v>
      </c>
      <c r="F38" s="79">
        <f>SUM(F33:F37)</f>
        <v>30651.620220000004</v>
      </c>
      <c r="G38" s="71"/>
    </row>
    <row r="39" spans="1:7" s="77" customFormat="1" ht="12.75">
      <c r="A39" s="80" t="s">
        <v>85</v>
      </c>
      <c r="B39" s="81"/>
      <c r="C39" s="81"/>
      <c r="D39" s="81"/>
      <c r="E39" s="81"/>
      <c r="F39" s="81"/>
      <c r="G39" s="71"/>
    </row>
    <row r="40" spans="1:7" s="77" customFormat="1" ht="12.75">
      <c r="A40" s="78" t="str">
        <f>+[5]DB!O40</f>
        <v>CAS</v>
      </c>
      <c r="B40" s="79">
        <f>+[5]DB!P40/1000</f>
        <v>0</v>
      </c>
      <c r="C40" s="79">
        <f>+[5]DB!Q40/1000</f>
        <v>0</v>
      </c>
      <c r="D40" s="79">
        <f>+[5]DB!R40/1000</f>
        <v>0</v>
      </c>
      <c r="E40" s="79">
        <f>+[5]DB!S40/1000</f>
        <v>0</v>
      </c>
      <c r="F40" s="79">
        <f>+[5]DB!T40/1000</f>
        <v>4664.7800499999994</v>
      </c>
      <c r="G40" s="71"/>
    </row>
    <row r="41" spans="1:7" s="77" customFormat="1" ht="12.75">
      <c r="A41" s="78" t="str">
        <f>+[5]DB!O41</f>
        <v>CCA</v>
      </c>
      <c r="B41" s="79">
        <f>+[5]DB!P41/1000</f>
        <v>0</v>
      </c>
      <c r="C41" s="79">
        <f>+[5]DB!Q41/1000</f>
        <v>0</v>
      </c>
      <c r="D41" s="79">
        <f>+[5]DB!R41/1000</f>
        <v>0</v>
      </c>
      <c r="E41" s="79">
        <f>+[5]DB!S41/1000</f>
        <v>0</v>
      </c>
      <c r="F41" s="79">
        <f>+[5]DB!T41/1000</f>
        <v>0</v>
      </c>
      <c r="G41" s="71"/>
    </row>
    <row r="42" spans="1:7" s="77" customFormat="1" ht="12.75">
      <c r="A42" s="78" t="str">
        <f>+[5]DB!O42</f>
        <v>CCB</v>
      </c>
      <c r="B42" s="79">
        <f>+[5]DB!P42/1000</f>
        <v>0</v>
      </c>
      <c r="C42" s="79">
        <f>+[5]DB!Q42/1000</f>
        <v>0</v>
      </c>
      <c r="D42" s="79">
        <f>+[5]DB!R42/1000</f>
        <v>3386.5017699999999</v>
      </c>
      <c r="E42" s="79">
        <f>+[5]DB!S42/1000</f>
        <v>0</v>
      </c>
      <c r="F42" s="79">
        <f>+[5]DB!T42/1000</f>
        <v>0</v>
      </c>
      <c r="G42" s="71"/>
    </row>
    <row r="43" spans="1:7" s="77" customFormat="1" ht="12.75">
      <c r="A43" s="78" t="str">
        <f>+[5]DB!O43</f>
        <v>CCM</v>
      </c>
      <c r="B43" s="79">
        <f>+[5]DB!P43/1000</f>
        <v>0</v>
      </c>
      <c r="C43" s="79">
        <f>+[5]DB!Q43/1000</f>
        <v>0</v>
      </c>
      <c r="D43" s="79">
        <f>+[5]DB!R43/1000</f>
        <v>0</v>
      </c>
      <c r="E43" s="79">
        <f>+[5]DB!S43/1000</f>
        <v>0</v>
      </c>
      <c r="F43" s="79">
        <f>+[5]DB!T43/1000</f>
        <v>0</v>
      </c>
      <c r="G43" s="71"/>
    </row>
    <row r="44" spans="1:7" s="77" customFormat="1" ht="12.75">
      <c r="A44" s="78" t="str">
        <f>+[5]DB!O44</f>
        <v>CCP</v>
      </c>
      <c r="B44" s="79">
        <f>+[5]DB!P44/1000</f>
        <v>763.79889000000003</v>
      </c>
      <c r="C44" s="79">
        <f>+[5]DB!Q44/1000</f>
        <v>0</v>
      </c>
      <c r="D44" s="79">
        <f>+[5]DB!R44/1000</f>
        <v>0</v>
      </c>
      <c r="E44" s="79">
        <f>+[5]DB!S44/1000</f>
        <v>0</v>
      </c>
      <c r="F44" s="79">
        <f>+[5]DB!T44/1000</f>
        <v>2123.3075099999996</v>
      </c>
      <c r="G44" s="71"/>
    </row>
    <row r="45" spans="1:7" s="77" customFormat="1" ht="12.75">
      <c r="A45" s="78" t="str">
        <f>+[5]DB!O45</f>
        <v>CCR</v>
      </c>
      <c r="B45" s="79">
        <f>+[5]DB!P45/1000</f>
        <v>0</v>
      </c>
      <c r="C45" s="79">
        <f>+[5]DB!Q45/1000</f>
        <v>0</v>
      </c>
      <c r="D45" s="79">
        <f>+[5]DB!R45/1000</f>
        <v>0</v>
      </c>
      <c r="E45" s="79">
        <f>+[5]DB!S45/1000</f>
        <v>0</v>
      </c>
      <c r="F45" s="79">
        <f>+[5]DB!T45/1000</f>
        <v>8484.4684399999987</v>
      </c>
      <c r="G45" s="71"/>
    </row>
    <row r="46" spans="1:7" s="77" customFormat="1" ht="12.75">
      <c r="A46" s="78" t="str">
        <f>+[5]DB!O46</f>
        <v>CEC</v>
      </c>
      <c r="B46" s="79">
        <f>+[5]DB!P46/1000</f>
        <v>0</v>
      </c>
      <c r="C46" s="79">
        <f>+[5]DB!Q46/1000</f>
        <v>0</v>
      </c>
      <c r="D46" s="79">
        <f>+[5]DB!R46/1000</f>
        <v>0</v>
      </c>
      <c r="E46" s="79">
        <f>+[5]DB!S46/1000</f>
        <v>0</v>
      </c>
      <c r="F46" s="79">
        <f>+[5]DB!T46/1000</f>
        <v>0</v>
      </c>
      <c r="G46" s="71"/>
    </row>
    <row r="47" spans="1:7" s="77" customFormat="1" ht="12.75">
      <c r="A47" s="78" t="str">
        <f>+[5]DB!O47</f>
        <v>CFA</v>
      </c>
      <c r="B47" s="79">
        <f>+[5]DB!P47/1000</f>
        <v>0</v>
      </c>
      <c r="C47" s="79">
        <f>+[5]DB!Q47/1000</f>
        <v>0</v>
      </c>
      <c r="D47" s="79">
        <f>+[5]DB!R47/1000</f>
        <v>0</v>
      </c>
      <c r="E47" s="79">
        <f>+[5]DB!S47/1000</f>
        <v>0</v>
      </c>
      <c r="F47" s="79">
        <f>+[5]DB!T47/1000</f>
        <v>0</v>
      </c>
      <c r="G47" s="71"/>
    </row>
    <row r="48" spans="1:7" s="77" customFormat="1" ht="12.75">
      <c r="A48" s="78" t="str">
        <f>+[5]DB!O48</f>
        <v>CIH</v>
      </c>
      <c r="B48" s="79">
        <f>+[5]DB!P48/1000</f>
        <v>0</v>
      </c>
      <c r="C48" s="79">
        <f>+[5]DB!Q48/1000</f>
        <v>0</v>
      </c>
      <c r="D48" s="79">
        <f>+[5]DB!R48/1000</f>
        <v>12998.037269999999</v>
      </c>
      <c r="E48" s="79">
        <f>+[5]DB!S48/1000</f>
        <v>0</v>
      </c>
      <c r="F48" s="79">
        <f>+[5]DB!T48/1000</f>
        <v>0</v>
      </c>
      <c r="G48" s="71"/>
    </row>
    <row r="49" spans="1:7" s="77" customFormat="1" ht="12.75">
      <c r="A49" s="78" t="str">
        <f>+[5]DB!O49</f>
        <v>CJB</v>
      </c>
      <c r="B49" s="79">
        <f>+[5]DB!P49/1000</f>
        <v>0</v>
      </c>
      <c r="C49" s="79">
        <f>+[5]DB!Q49/1000</f>
        <v>0</v>
      </c>
      <c r="D49" s="79">
        <f>+[5]DB!R49/1000</f>
        <v>0</v>
      </c>
      <c r="E49" s="79">
        <f>+[5]DB!S49/1000</f>
        <v>0</v>
      </c>
      <c r="F49" s="79">
        <f>+[5]DB!T49/1000</f>
        <v>0</v>
      </c>
      <c r="G49" s="71"/>
    </row>
    <row r="50" spans="1:7" s="77" customFormat="1" ht="12.75">
      <c r="A50" s="78" t="str">
        <f>+[5]DB!O50</f>
        <v>CJN</v>
      </c>
      <c r="B50" s="79">
        <f>+[5]DB!P50/1000</f>
        <v>0</v>
      </c>
      <c r="C50" s="79">
        <f>+[5]DB!Q50/1000</f>
        <v>0</v>
      </c>
      <c r="D50" s="79">
        <f>+[5]DB!R50/1000</f>
        <v>1324.2897399999999</v>
      </c>
      <c r="E50" s="79">
        <f>+[5]DB!S50/1000</f>
        <v>0</v>
      </c>
      <c r="F50" s="79">
        <f>+[5]DB!T50/1000</f>
        <v>0</v>
      </c>
      <c r="G50" s="71"/>
    </row>
    <row r="51" spans="1:7" s="77" customFormat="1" ht="12.75">
      <c r="A51" s="78" t="str">
        <f>+[5]DB!O51</f>
        <v>CJO</v>
      </c>
      <c r="B51" s="79">
        <f>+[5]DB!P51/1000</f>
        <v>0</v>
      </c>
      <c r="C51" s="79">
        <f>+[5]DB!Q51/1000</f>
        <v>0</v>
      </c>
      <c r="D51" s="79">
        <f>+[5]DB!R51/1000</f>
        <v>1722.7332900000001</v>
      </c>
      <c r="E51" s="79">
        <f>+[5]DB!S51/1000</f>
        <v>0</v>
      </c>
      <c r="F51" s="79">
        <f>+[5]DB!T51/1000</f>
        <v>0</v>
      </c>
      <c r="G51" s="71"/>
    </row>
    <row r="52" spans="1:7" s="77" customFormat="1" ht="12.75">
      <c r="A52" s="78" t="str">
        <f>+[5]DB!O52</f>
        <v>CJP</v>
      </c>
      <c r="B52" s="79">
        <f>+[5]DB!P52/1000</f>
        <v>0</v>
      </c>
      <c r="C52" s="79">
        <f>+[5]DB!Q52/1000</f>
        <v>0</v>
      </c>
      <c r="D52" s="79">
        <f>+[5]DB!R52/1000</f>
        <v>9389.3519600000018</v>
      </c>
      <c r="E52" s="79">
        <f>+[5]DB!S52/1000</f>
        <v>0</v>
      </c>
      <c r="F52" s="79">
        <f>+[5]DB!T52/1000</f>
        <v>0</v>
      </c>
      <c r="G52" s="71"/>
    </row>
    <row r="53" spans="1:7" s="77" customFormat="1" ht="12.75">
      <c r="A53" s="78" t="str">
        <f>+[5]DB!O53</f>
        <v>CLY</v>
      </c>
      <c r="B53" s="79">
        <f>+[5]DB!P53/1000</f>
        <v>0</v>
      </c>
      <c r="C53" s="79">
        <f>+[5]DB!Q53/1000</f>
        <v>0</v>
      </c>
      <c r="D53" s="79">
        <f>+[5]DB!R53/1000</f>
        <v>8014.1915599999993</v>
      </c>
      <c r="E53" s="79">
        <f>+[5]DB!S53/1000</f>
        <v>0</v>
      </c>
      <c r="F53" s="79">
        <f>+[5]DB!T53/1000</f>
        <v>0</v>
      </c>
      <c r="G53" s="71"/>
    </row>
    <row r="54" spans="1:7" s="77" customFormat="1" ht="12.75">
      <c r="A54" s="78" t="str">
        <f>+[5]DB!O54</f>
        <v>CME</v>
      </c>
      <c r="B54" s="79">
        <f>+[5]DB!P54/1000</f>
        <v>0</v>
      </c>
      <c r="C54" s="79">
        <f>+[5]DB!Q54/1000</f>
        <v>0</v>
      </c>
      <c r="D54" s="79">
        <f>+[5]DB!R54/1000</f>
        <v>0</v>
      </c>
      <c r="E54" s="79">
        <f>+[5]DB!S54/1000</f>
        <v>0</v>
      </c>
      <c r="F54" s="79">
        <f>+[5]DB!T54/1000</f>
        <v>0</v>
      </c>
      <c r="G54" s="71"/>
    </row>
    <row r="55" spans="1:7" s="77" customFormat="1" ht="12.75">
      <c r="A55" s="78" t="str">
        <f>+[5]DB!O55</f>
        <v>CMG</v>
      </c>
      <c r="B55" s="79">
        <f>+[5]DB!P55/1000</f>
        <v>0</v>
      </c>
      <c r="C55" s="79">
        <f>+[5]DB!Q55/1000</f>
        <v>0</v>
      </c>
      <c r="D55" s="79">
        <f>+[5]DB!R55/1000</f>
        <v>0</v>
      </c>
      <c r="E55" s="79">
        <f>+[5]DB!S55/1000</f>
        <v>0</v>
      </c>
      <c r="F55" s="79">
        <f>+[5]DB!T55/1000</f>
        <v>4565.5385099999994</v>
      </c>
      <c r="G55" s="71"/>
    </row>
    <row r="56" spans="1:7" s="77" customFormat="1" ht="12.75">
      <c r="A56" s="78" t="str">
        <f>+[5]DB!O56</f>
        <v>CMM</v>
      </c>
      <c r="B56" s="79">
        <f>+[5]DB!P56/1000</f>
        <v>0</v>
      </c>
      <c r="C56" s="79">
        <f>+[5]DB!Q56/1000</f>
        <v>0</v>
      </c>
      <c r="D56" s="79">
        <f>+[5]DB!R56/1000</f>
        <v>0</v>
      </c>
      <c r="E56" s="79">
        <f>+[5]DB!S56/1000</f>
        <v>0</v>
      </c>
      <c r="F56" s="79">
        <f>+[5]DB!T56/1000</f>
        <v>0</v>
      </c>
      <c r="G56" s="71"/>
    </row>
    <row r="57" spans="1:7" s="77" customFormat="1" ht="12.75">
      <c r="A57" s="78" t="str">
        <f>+[5]DB!O57</f>
        <v>CMR</v>
      </c>
      <c r="B57" s="79">
        <f>+[5]DB!P57/1000</f>
        <v>0</v>
      </c>
      <c r="C57" s="79">
        <f>+[5]DB!Q57/1000</f>
        <v>0</v>
      </c>
      <c r="D57" s="79">
        <f>+[5]DB!R57/1000</f>
        <v>0</v>
      </c>
      <c r="E57" s="79">
        <f>+[5]DB!S57/1000</f>
        <v>0</v>
      </c>
      <c r="F57" s="79">
        <f>+[5]DB!T57/1000</f>
        <v>0</v>
      </c>
      <c r="G57" s="71"/>
    </row>
    <row r="58" spans="1:7" s="77" customFormat="1" ht="12.75">
      <c r="A58" s="78" t="str">
        <f>+[5]DB!O58</f>
        <v>CPX</v>
      </c>
      <c r="B58" s="79">
        <f>+[5]DB!P58/1000</f>
        <v>0</v>
      </c>
      <c r="C58" s="79">
        <f>+[5]DB!Q58/1000</f>
        <v>0</v>
      </c>
      <c r="D58" s="79">
        <f>+[5]DB!R58/1000</f>
        <v>11343.092990000001</v>
      </c>
      <c r="E58" s="79">
        <f>+[5]DB!S58/1000</f>
        <v>0</v>
      </c>
      <c r="F58" s="79">
        <f>+[5]DB!T58/1000</f>
        <v>0</v>
      </c>
      <c r="G58" s="71"/>
    </row>
    <row r="59" spans="1:7" s="77" customFormat="1" ht="12.75">
      <c r="A59" s="78" t="str">
        <f>+[5]DB!O59</f>
        <v>CQC</v>
      </c>
      <c r="B59" s="79">
        <f>+[5]DB!P59/1000</f>
        <v>0</v>
      </c>
      <c r="C59" s="79">
        <f>+[5]DB!Q59/1000</f>
        <v>0</v>
      </c>
      <c r="D59" s="79">
        <f>+[5]DB!R59/1000</f>
        <v>23735.412850000001</v>
      </c>
      <c r="E59" s="79">
        <f>+[5]DB!S59/1000</f>
        <v>0</v>
      </c>
      <c r="F59" s="79">
        <f>+[5]DB!T59/1000</f>
        <v>0</v>
      </c>
      <c r="G59" s="71"/>
    </row>
    <row r="60" spans="1:7" s="77" customFormat="1" ht="12.75">
      <c r="A60" s="78" t="str">
        <f>+[5]DB!O60</f>
        <v>CSA</v>
      </c>
      <c r="B60" s="79">
        <f>+[5]DB!P60/1000</f>
        <v>0</v>
      </c>
      <c r="C60" s="79">
        <f>+[5]DB!Q60/1000</f>
        <v>0</v>
      </c>
      <c r="D60" s="79">
        <f>+[5]DB!R60/1000</f>
        <v>13105.011119999999</v>
      </c>
      <c r="E60" s="79">
        <f>+[5]DB!S60/1000</f>
        <v>0</v>
      </c>
      <c r="F60" s="79">
        <f>+[5]DB!T60/1000</f>
        <v>0</v>
      </c>
      <c r="G60" s="71"/>
    </row>
    <row r="61" spans="1:7" s="77" customFormat="1" ht="12.75">
      <c r="A61" s="78" t="str">
        <f>+[5]DB!O61</f>
        <v>CSM</v>
      </c>
      <c r="B61" s="79">
        <f>+[5]DB!P61/1000</f>
        <v>3397.4982400000004</v>
      </c>
      <c r="C61" s="79">
        <f>+[5]DB!Q61/1000</f>
        <v>0</v>
      </c>
      <c r="D61" s="79">
        <f>+[5]DB!R61/1000</f>
        <v>3798.0548799999997</v>
      </c>
      <c r="E61" s="79">
        <f>+[5]DB!S61/1000</f>
        <v>0</v>
      </c>
      <c r="F61" s="79">
        <f>+[5]DB!T61/1000</f>
        <v>0</v>
      </c>
      <c r="G61" s="71"/>
    </row>
    <row r="62" spans="1:7" s="77" customFormat="1" ht="12.75">
      <c r="A62" s="78" t="str">
        <f>+[5]DB!O62</f>
        <v>CSP</v>
      </c>
      <c r="B62" s="79">
        <f>+[5]DB!P62/1000</f>
        <v>0</v>
      </c>
      <c r="C62" s="79">
        <f>+[5]DB!Q62/1000</f>
        <v>0</v>
      </c>
      <c r="D62" s="79">
        <f>+[5]DB!R62/1000</f>
        <v>699.04548</v>
      </c>
      <c r="E62" s="79">
        <f>+[5]DB!S62/1000</f>
        <v>0</v>
      </c>
      <c r="F62" s="79">
        <f>+[5]DB!T62/1000</f>
        <v>0</v>
      </c>
      <c r="G62" s="71"/>
    </row>
    <row r="63" spans="1:7" s="77" customFormat="1" ht="12.75">
      <c r="A63" s="78" t="str">
        <f>+[5]DB!O63</f>
        <v>CSR</v>
      </c>
      <c r="B63" s="79">
        <f>+[5]DB!P63/1000</f>
        <v>8087.7399299999997</v>
      </c>
      <c r="C63" s="79">
        <f>+[5]DB!Q63/1000</f>
        <v>0</v>
      </c>
      <c r="D63" s="79">
        <f>+[5]DB!R63/1000</f>
        <v>0</v>
      </c>
      <c r="E63" s="79">
        <f>+[5]DB!S63/1000</f>
        <v>0</v>
      </c>
      <c r="F63" s="79">
        <f>+[5]DB!T63/1000</f>
        <v>0</v>
      </c>
      <c r="G63" s="71"/>
    </row>
    <row r="64" spans="1:7" s="77" customFormat="1" ht="12.75">
      <c r="A64" s="78" t="str">
        <f>+[5]DB!O64</f>
        <v>CST</v>
      </c>
      <c r="B64" s="79">
        <f>+[5]DB!P64/1000</f>
        <v>0</v>
      </c>
      <c r="C64" s="79">
        <f>+[5]DB!Q64/1000</f>
        <v>0</v>
      </c>
      <c r="D64" s="79">
        <f>+[5]DB!R64/1000</f>
        <v>0</v>
      </c>
      <c r="E64" s="79">
        <f>+[5]DB!S64/1000</f>
        <v>0</v>
      </c>
      <c r="F64" s="79">
        <f>+[5]DB!T64/1000</f>
        <v>0</v>
      </c>
      <c r="G64" s="71"/>
    </row>
    <row r="65" spans="1:7" s="77" customFormat="1" ht="12.75">
      <c r="A65" s="78" t="str">
        <f>+[5]DB!O65</f>
        <v>CTR</v>
      </c>
      <c r="B65" s="79">
        <f>+[5]DB!P65/1000</f>
        <v>0</v>
      </c>
      <c r="C65" s="79">
        <f>+[5]DB!Q65/1000</f>
        <v>0</v>
      </c>
      <c r="D65" s="79">
        <f>+[5]DB!R65/1000</f>
        <v>0</v>
      </c>
      <c r="E65" s="79">
        <f>+[5]DB!S65/1000</f>
        <v>0</v>
      </c>
      <c r="F65" s="79">
        <f>+[5]DB!T65/1000</f>
        <v>0</v>
      </c>
      <c r="G65" s="71"/>
    </row>
    <row r="66" spans="1:7" s="77" customFormat="1" ht="12.75">
      <c r="A66" s="78" t="s">
        <v>70</v>
      </c>
      <c r="B66" s="79">
        <f>SUM(B40:B65)</f>
        <v>12249.037060000001</v>
      </c>
      <c r="C66" s="79">
        <f>SUM(C40:C65)</f>
        <v>0</v>
      </c>
      <c r="D66" s="79">
        <f>SUM(D40:D65)</f>
        <v>89515.722909999982</v>
      </c>
      <c r="E66" s="79">
        <f>SUM(E40:E65)</f>
        <v>0</v>
      </c>
      <c r="F66" s="79">
        <f>SUM(F40:F65)</f>
        <v>19838.094509999995</v>
      </c>
      <c r="G66" s="71"/>
    </row>
    <row r="67" spans="1:7" s="77" customFormat="1" ht="12.75">
      <c r="A67" s="80" t="s">
        <v>53</v>
      </c>
      <c r="B67" s="81">
        <f>+B66+B38+B31+B21</f>
        <v>586575.23998000007</v>
      </c>
      <c r="C67" s="81">
        <f>+C66+C38+C31+C21</f>
        <v>5355173.5047699995</v>
      </c>
      <c r="D67" s="81">
        <f>+D66+D38+D31+D21</f>
        <v>3658968.4021999999</v>
      </c>
      <c r="E67" s="81">
        <f>+E66+E38+E31+E21</f>
        <v>311515.33705999999</v>
      </c>
      <c r="F67" s="81">
        <f>+F66+F38+F31+F21</f>
        <v>305457.29057000001</v>
      </c>
      <c r="G67" s="71"/>
    </row>
    <row r="68" spans="1:7" s="77" customFormat="1" ht="6" customHeight="1" thickBot="1">
      <c r="A68" s="82"/>
      <c r="B68" s="79"/>
      <c r="C68" s="79"/>
      <c r="D68" s="79"/>
      <c r="E68" s="79"/>
      <c r="F68" s="79"/>
      <c r="G68" s="71"/>
    </row>
    <row r="69" spans="1:7" s="77" customFormat="1" ht="15.75" customHeight="1" thickTop="1">
      <c r="A69" s="690" t="s">
        <v>112</v>
      </c>
      <c r="B69" s="691"/>
      <c r="C69" s="691"/>
      <c r="D69" s="691"/>
      <c r="E69" s="691"/>
      <c r="F69" s="691"/>
      <c r="G69" s="71"/>
    </row>
    <row r="70" spans="1:7" s="77" customFormat="1" ht="12.75">
      <c r="A70" s="82"/>
      <c r="B70" s="79"/>
      <c r="C70" s="79"/>
      <c r="D70" s="79"/>
      <c r="E70" s="79"/>
      <c r="F70" s="79"/>
      <c r="G70" s="71"/>
    </row>
    <row r="71" spans="1:7" s="77" customFormat="1" ht="12.75">
      <c r="A71" s="82"/>
      <c r="B71" s="79"/>
      <c r="C71" s="79"/>
      <c r="D71" s="79"/>
      <c r="E71" s="79"/>
      <c r="F71" s="79"/>
      <c r="G71" s="71"/>
    </row>
    <row r="72" spans="1:7" s="77" customFormat="1" ht="12.75">
      <c r="A72" s="82"/>
      <c r="B72" s="79"/>
      <c r="C72" s="79"/>
      <c r="D72" s="79"/>
      <c r="E72" s="79"/>
      <c r="F72" s="79"/>
      <c r="G72" s="71"/>
    </row>
    <row r="73" spans="1:7" s="77" customFormat="1" ht="12.75">
      <c r="A73" s="82"/>
      <c r="B73" s="79"/>
      <c r="C73" s="79"/>
      <c r="D73" s="79"/>
      <c r="E73" s="79"/>
      <c r="F73" s="79"/>
      <c r="G73" s="71"/>
    </row>
    <row r="74" spans="1:7" s="77" customFormat="1" ht="12.75">
      <c r="A74" s="82"/>
      <c r="B74" s="79"/>
      <c r="C74" s="79"/>
      <c r="D74" s="79"/>
      <c r="E74" s="79"/>
      <c r="F74" s="79"/>
      <c r="G74" s="71"/>
    </row>
    <row r="75" spans="1:7" s="77" customFormat="1" ht="12.75">
      <c r="A75" s="82"/>
      <c r="B75" s="79"/>
      <c r="C75" s="79"/>
      <c r="D75" s="79"/>
      <c r="E75" s="79"/>
      <c r="F75" s="79"/>
      <c r="G75" s="71"/>
    </row>
    <row r="76" spans="1:7" s="77" customFormat="1" ht="12.75">
      <c r="A76" s="82"/>
      <c r="B76" s="79"/>
      <c r="C76" s="79"/>
      <c r="D76" s="79"/>
      <c r="E76" s="79"/>
      <c r="F76" s="79"/>
      <c r="G76" s="71"/>
    </row>
    <row r="77" spans="1:7" s="77" customFormat="1" ht="12.75">
      <c r="A77" s="82"/>
      <c r="B77" s="79"/>
      <c r="C77" s="79"/>
      <c r="D77" s="79"/>
      <c r="E77" s="79"/>
      <c r="F77" s="79"/>
      <c r="G77" s="71"/>
    </row>
    <row r="78" spans="1:7" s="77" customFormat="1" ht="12.75">
      <c r="A78" s="82"/>
      <c r="B78" s="79"/>
      <c r="C78" s="79"/>
      <c r="D78" s="79"/>
      <c r="E78" s="79"/>
      <c r="F78" s="79"/>
      <c r="G78" s="71"/>
    </row>
    <row r="79" spans="1:7" s="77" customFormat="1" ht="12.75">
      <c r="A79" s="82"/>
      <c r="B79" s="79"/>
      <c r="C79" s="79"/>
      <c r="D79" s="79"/>
      <c r="E79" s="79"/>
      <c r="F79" s="79"/>
      <c r="G79" s="71"/>
    </row>
    <row r="80" spans="1:7" s="77" customFormat="1" ht="12.75">
      <c r="A80" s="82"/>
      <c r="B80" s="79"/>
      <c r="C80" s="79"/>
      <c r="D80" s="79"/>
      <c r="E80" s="79"/>
      <c r="F80" s="79"/>
      <c r="G80" s="71"/>
    </row>
    <row r="81" spans="1:7" s="77" customFormat="1" ht="12.75">
      <c r="A81" s="82"/>
      <c r="B81" s="79"/>
      <c r="C81" s="79"/>
      <c r="D81" s="79"/>
      <c r="E81" s="79"/>
      <c r="F81" s="79"/>
      <c r="G81" s="71"/>
    </row>
    <row r="82" spans="1:7" s="77" customFormat="1" ht="12.75">
      <c r="A82" s="82"/>
      <c r="B82" s="79"/>
      <c r="C82" s="79"/>
      <c r="D82" s="79"/>
      <c r="E82" s="79"/>
      <c r="F82" s="79"/>
      <c r="G82" s="71"/>
    </row>
    <row r="83" spans="1:7" s="77" customFormat="1" ht="12.75">
      <c r="A83" s="82"/>
      <c r="B83" s="79"/>
      <c r="C83" s="79"/>
      <c r="D83" s="79"/>
      <c r="E83" s="79"/>
      <c r="F83" s="79"/>
      <c r="G83" s="71"/>
    </row>
    <row r="84" spans="1:7" s="77" customFormat="1" ht="12.75">
      <c r="A84" s="82"/>
      <c r="B84" s="79"/>
      <c r="C84" s="79"/>
      <c r="D84" s="79"/>
      <c r="E84" s="79"/>
      <c r="F84" s="79"/>
      <c r="G84" s="71"/>
    </row>
    <row r="85" spans="1:7" s="77" customFormat="1" ht="12.75">
      <c r="A85" s="82"/>
      <c r="B85" s="79"/>
      <c r="C85" s="79"/>
      <c r="D85" s="79"/>
      <c r="E85" s="79"/>
      <c r="F85" s="79"/>
      <c r="G85" s="71"/>
    </row>
    <row r="86" spans="1:7" s="77" customFormat="1" ht="12.75">
      <c r="A86" s="82"/>
      <c r="B86" s="79"/>
      <c r="C86" s="79"/>
      <c r="D86" s="79"/>
      <c r="E86" s="79"/>
      <c r="F86" s="79"/>
      <c r="G86" s="71"/>
    </row>
    <row r="87" spans="1:7" s="77" customFormat="1" ht="12.75">
      <c r="A87" s="82"/>
      <c r="B87" s="79"/>
      <c r="C87" s="79"/>
      <c r="D87" s="79"/>
      <c r="E87" s="79"/>
      <c r="F87" s="79"/>
      <c r="G87" s="71"/>
    </row>
    <row r="88" spans="1:7" s="77" customFormat="1" ht="12.75">
      <c r="A88" s="82"/>
      <c r="B88" s="79"/>
      <c r="C88" s="79"/>
      <c r="D88" s="79"/>
      <c r="E88" s="79"/>
      <c r="F88" s="79"/>
      <c r="G88" s="71"/>
    </row>
    <row r="89" spans="1:7" s="77" customFormat="1" ht="12.75">
      <c r="A89" s="82"/>
      <c r="B89" s="79"/>
      <c r="C89" s="79"/>
      <c r="D89" s="79"/>
      <c r="E89" s="79"/>
      <c r="F89" s="79"/>
      <c r="G89" s="71"/>
    </row>
    <row r="90" spans="1:7" s="77" customFormat="1" ht="12.75">
      <c r="A90" s="82"/>
      <c r="B90" s="79"/>
      <c r="C90" s="79"/>
      <c r="D90" s="79"/>
      <c r="E90" s="79"/>
      <c r="F90" s="79"/>
      <c r="G90" s="71"/>
    </row>
    <row r="91" spans="1:7" s="77" customFormat="1" ht="12.75">
      <c r="A91" s="82"/>
      <c r="B91" s="79"/>
      <c r="C91" s="79"/>
      <c r="D91" s="79"/>
      <c r="E91" s="79"/>
      <c r="F91" s="79"/>
      <c r="G91" s="71"/>
    </row>
    <row r="92" spans="1:7" s="77" customFormat="1" ht="12.75">
      <c r="A92" s="82"/>
      <c r="B92" s="79"/>
      <c r="C92" s="79"/>
      <c r="D92" s="79"/>
      <c r="E92" s="79"/>
      <c r="F92" s="79"/>
      <c r="G92" s="71"/>
    </row>
    <row r="93" spans="1:7" s="77" customFormat="1" ht="12.75">
      <c r="A93" s="82"/>
      <c r="B93" s="79"/>
      <c r="C93" s="79"/>
      <c r="D93" s="79"/>
      <c r="E93" s="79"/>
      <c r="F93" s="79"/>
      <c r="G93" s="71"/>
    </row>
    <row r="94" spans="1:7" s="77" customFormat="1" ht="12.75">
      <c r="A94" s="82"/>
      <c r="B94" s="79"/>
      <c r="C94" s="79"/>
      <c r="D94" s="79"/>
      <c r="E94" s="79"/>
      <c r="F94" s="79"/>
      <c r="G94" s="71"/>
    </row>
    <row r="95" spans="1:7" s="77" customFormat="1" ht="12.75">
      <c r="A95" s="82"/>
      <c r="B95" s="79"/>
      <c r="C95" s="79"/>
      <c r="D95" s="79"/>
      <c r="E95" s="79"/>
      <c r="F95" s="79"/>
      <c r="G95" s="71"/>
    </row>
    <row r="96" spans="1:7" s="77" customFormat="1" ht="12.75">
      <c r="A96" s="82"/>
      <c r="B96" s="79"/>
      <c r="C96" s="79"/>
      <c r="D96" s="79"/>
      <c r="E96" s="79"/>
      <c r="F96" s="79"/>
      <c r="G96" s="71"/>
    </row>
    <row r="97" spans="1:7" s="77" customFormat="1" ht="12.75">
      <c r="A97" s="82"/>
      <c r="B97" s="79"/>
      <c r="C97" s="79"/>
      <c r="D97" s="79"/>
      <c r="E97" s="79"/>
      <c r="F97" s="79"/>
      <c r="G97" s="71"/>
    </row>
    <row r="98" spans="1:7" s="77" customFormat="1" ht="12.75">
      <c r="A98" s="82"/>
      <c r="B98" s="79"/>
      <c r="C98" s="79"/>
      <c r="D98" s="79"/>
      <c r="E98" s="79"/>
      <c r="F98" s="79"/>
      <c r="G98" s="71"/>
    </row>
    <row r="99" spans="1:7" s="77" customFormat="1" ht="12.75">
      <c r="A99" s="82"/>
      <c r="B99" s="79"/>
      <c r="C99" s="79"/>
      <c r="D99" s="79"/>
      <c r="E99" s="79"/>
      <c r="F99" s="79"/>
      <c r="G99" s="71"/>
    </row>
    <row r="100" spans="1:7" s="77" customFormat="1" ht="12.75">
      <c r="A100" s="82"/>
      <c r="B100" s="79"/>
      <c r="C100" s="79"/>
      <c r="D100" s="79"/>
      <c r="E100" s="79"/>
      <c r="F100" s="79"/>
      <c r="G100" s="71"/>
    </row>
    <row r="101" spans="1:7" s="77" customFormat="1" ht="12.75">
      <c r="A101" s="82"/>
      <c r="B101" s="79"/>
      <c r="C101" s="79"/>
      <c r="D101" s="79"/>
      <c r="E101" s="79"/>
      <c r="F101" s="79"/>
      <c r="G101" s="71"/>
    </row>
    <row r="102" spans="1:7" s="77" customFormat="1" ht="12.75">
      <c r="A102" s="82"/>
      <c r="B102" s="79"/>
      <c r="C102" s="79"/>
      <c r="D102" s="79"/>
      <c r="E102" s="79"/>
      <c r="F102" s="79"/>
      <c r="G102" s="71"/>
    </row>
    <row r="103" spans="1:7" s="77" customFormat="1" ht="12.75">
      <c r="A103" s="82"/>
      <c r="B103" s="79"/>
      <c r="C103" s="79"/>
      <c r="D103" s="79"/>
      <c r="E103" s="79"/>
      <c r="F103" s="79"/>
      <c r="G103" s="71"/>
    </row>
    <row r="104" spans="1:7" s="77" customFormat="1" ht="12.75">
      <c r="A104" s="82"/>
      <c r="B104" s="79"/>
      <c r="C104" s="79"/>
      <c r="D104" s="79"/>
      <c r="E104" s="79"/>
      <c r="F104" s="79"/>
      <c r="G104" s="71"/>
    </row>
    <row r="105" spans="1:7" s="77" customFormat="1" ht="12.75">
      <c r="A105" s="82"/>
      <c r="B105" s="79"/>
      <c r="C105" s="79"/>
      <c r="D105" s="79"/>
      <c r="E105" s="79"/>
      <c r="F105" s="79"/>
      <c r="G105" s="71"/>
    </row>
    <row r="106" spans="1:7" s="77" customFormat="1" ht="12.75">
      <c r="A106" s="82"/>
      <c r="B106" s="79"/>
      <c r="C106" s="79"/>
      <c r="D106" s="79"/>
      <c r="E106" s="79"/>
      <c r="F106" s="79"/>
      <c r="G106" s="71"/>
    </row>
    <row r="107" spans="1:7" s="77" customFormat="1" ht="12.75">
      <c r="A107" s="82"/>
      <c r="B107" s="79"/>
      <c r="C107" s="79"/>
      <c r="D107" s="79"/>
      <c r="E107" s="79"/>
      <c r="F107" s="79"/>
      <c r="G107" s="71"/>
    </row>
    <row r="108" spans="1:7" s="77" customFormat="1" ht="12.75">
      <c r="A108" s="82"/>
      <c r="B108" s="79"/>
      <c r="C108" s="79"/>
      <c r="D108" s="79"/>
      <c r="E108" s="79"/>
      <c r="F108" s="79"/>
      <c r="G108" s="71"/>
    </row>
    <row r="109" spans="1:7" s="77" customFormat="1" ht="12.75">
      <c r="A109" s="82"/>
      <c r="B109" s="79"/>
      <c r="C109" s="79"/>
      <c r="D109" s="79"/>
      <c r="E109" s="79"/>
      <c r="F109" s="79"/>
      <c r="G109" s="71"/>
    </row>
    <row r="110" spans="1:7" s="77" customFormat="1" ht="12.75">
      <c r="A110" s="82"/>
      <c r="B110" s="79"/>
      <c r="C110" s="79"/>
      <c r="D110" s="79"/>
      <c r="E110" s="79"/>
      <c r="F110" s="79"/>
      <c r="G110" s="71"/>
    </row>
    <row r="111" spans="1:7" s="77" customFormat="1" ht="12.75">
      <c r="A111" s="82"/>
      <c r="B111" s="79"/>
      <c r="C111" s="79"/>
      <c r="D111" s="79"/>
      <c r="E111" s="79"/>
      <c r="F111" s="79"/>
      <c r="G111" s="71"/>
    </row>
    <row r="112" spans="1:7" s="77" customFormat="1" ht="12.75">
      <c r="A112" s="82"/>
      <c r="B112" s="79"/>
      <c r="C112" s="79"/>
      <c r="D112" s="79"/>
      <c r="E112" s="79"/>
      <c r="F112" s="79"/>
      <c r="G112" s="71"/>
    </row>
    <row r="113" spans="1:7" s="77" customFormat="1" ht="12.75">
      <c r="A113" s="82"/>
      <c r="B113" s="79"/>
      <c r="C113" s="79"/>
      <c r="D113" s="79"/>
      <c r="E113" s="79"/>
      <c r="F113" s="79"/>
      <c r="G113" s="71"/>
    </row>
    <row r="114" spans="1:7" s="77" customFormat="1" ht="12.75">
      <c r="A114" s="82"/>
      <c r="B114" s="79"/>
      <c r="C114" s="79"/>
      <c r="D114" s="79"/>
      <c r="E114" s="79"/>
      <c r="F114" s="79"/>
      <c r="G114" s="71"/>
    </row>
    <row r="115" spans="1:7" s="77" customFormat="1" ht="12.75">
      <c r="A115" s="82"/>
      <c r="B115" s="79"/>
      <c r="C115" s="79"/>
      <c r="D115" s="79"/>
      <c r="E115" s="79"/>
      <c r="F115" s="79"/>
      <c r="G115" s="71"/>
    </row>
    <row r="116" spans="1:7" s="77" customFormat="1" ht="12.75">
      <c r="A116" s="82"/>
      <c r="B116" s="79"/>
      <c r="C116" s="79"/>
      <c r="D116" s="79"/>
      <c r="E116" s="79"/>
      <c r="F116" s="79"/>
      <c r="G116" s="71"/>
    </row>
    <row r="117" spans="1:7" s="77" customFormat="1" ht="12.75">
      <c r="A117" s="82"/>
      <c r="B117" s="79"/>
      <c r="C117" s="79"/>
      <c r="D117" s="79"/>
      <c r="E117" s="79"/>
      <c r="F117" s="79"/>
      <c r="G117" s="71"/>
    </row>
    <row r="118" spans="1:7" s="77" customFormat="1" ht="12.75">
      <c r="A118" s="82"/>
      <c r="B118" s="79"/>
      <c r="C118" s="79"/>
      <c r="D118" s="79"/>
      <c r="E118" s="79"/>
      <c r="F118" s="79"/>
      <c r="G118" s="71"/>
    </row>
    <row r="119" spans="1:7" s="77" customFormat="1" ht="12.75">
      <c r="A119" s="82"/>
      <c r="B119" s="79"/>
      <c r="C119" s="79"/>
      <c r="D119" s="79"/>
      <c r="E119" s="79"/>
      <c r="F119" s="79"/>
      <c r="G119" s="71"/>
    </row>
    <row r="120" spans="1:7" s="77" customFormat="1" ht="12.75">
      <c r="A120" s="82"/>
      <c r="B120" s="79"/>
      <c r="C120" s="79"/>
      <c r="D120" s="79"/>
      <c r="E120" s="79"/>
      <c r="F120" s="79"/>
      <c r="G120" s="71"/>
    </row>
    <row r="121" spans="1:7" s="77" customFormat="1" ht="12.75">
      <c r="A121" s="82"/>
      <c r="B121" s="79"/>
      <c r="C121" s="79"/>
      <c r="D121" s="79"/>
      <c r="E121" s="79"/>
      <c r="F121" s="79"/>
      <c r="G121" s="71"/>
    </row>
    <row r="122" spans="1:7" s="77" customFormat="1" ht="12.75">
      <c r="A122" s="82"/>
      <c r="B122" s="79"/>
      <c r="C122" s="79"/>
      <c r="D122" s="79"/>
      <c r="E122" s="79"/>
      <c r="F122" s="79"/>
      <c r="G122" s="71"/>
    </row>
    <row r="123" spans="1:7" s="77" customFormat="1" ht="12.75">
      <c r="A123" s="82"/>
      <c r="B123" s="79"/>
      <c r="C123" s="79"/>
      <c r="D123" s="79"/>
      <c r="E123" s="79"/>
      <c r="F123" s="79"/>
      <c r="G123" s="71"/>
    </row>
    <row r="124" spans="1:7" s="77" customFormat="1" ht="12.75">
      <c r="A124" s="82"/>
      <c r="B124" s="79"/>
      <c r="C124" s="79"/>
      <c r="D124" s="79"/>
      <c r="E124" s="79"/>
      <c r="F124" s="79"/>
      <c r="G124" s="71"/>
    </row>
    <row r="125" spans="1:7" s="77" customFormat="1" ht="12.75">
      <c r="A125" s="82"/>
      <c r="B125" s="79"/>
      <c r="C125" s="79"/>
      <c r="D125" s="79"/>
      <c r="E125" s="79"/>
      <c r="F125" s="79"/>
      <c r="G125" s="71"/>
    </row>
    <row r="126" spans="1:7" s="77" customFormat="1" ht="12.75">
      <c r="A126" s="82"/>
      <c r="B126" s="79"/>
      <c r="C126" s="79"/>
      <c r="D126" s="79"/>
      <c r="E126" s="79"/>
      <c r="F126" s="79"/>
      <c r="G126" s="71"/>
    </row>
    <row r="127" spans="1:7" s="77" customFormat="1" ht="12.75">
      <c r="A127" s="82"/>
      <c r="B127" s="79"/>
      <c r="C127" s="79"/>
      <c r="D127" s="79"/>
      <c r="E127" s="79"/>
      <c r="F127" s="79"/>
      <c r="G127" s="71"/>
    </row>
    <row r="128" spans="1:7" s="77" customFormat="1" ht="12.75">
      <c r="A128" s="82"/>
      <c r="B128" s="79"/>
      <c r="C128" s="79"/>
      <c r="D128" s="79"/>
      <c r="E128" s="79"/>
      <c r="F128" s="79"/>
      <c r="G128" s="71"/>
    </row>
    <row r="129" spans="1:7" s="77" customFormat="1" ht="12.75">
      <c r="A129" s="82"/>
      <c r="B129" s="79"/>
      <c r="C129" s="79"/>
      <c r="D129" s="79"/>
      <c r="E129" s="79"/>
      <c r="F129" s="79"/>
      <c r="G129" s="71"/>
    </row>
    <row r="130" spans="1:7" s="77" customFormat="1" ht="12.75">
      <c r="A130" s="82"/>
      <c r="B130" s="79"/>
      <c r="C130" s="79"/>
      <c r="D130" s="79"/>
      <c r="E130" s="79"/>
      <c r="F130" s="79"/>
      <c r="G130" s="71"/>
    </row>
    <row r="131" spans="1:7" s="77" customFormat="1" ht="12.75">
      <c r="A131" s="82"/>
      <c r="B131" s="79"/>
      <c r="C131" s="79"/>
      <c r="D131" s="79"/>
      <c r="E131" s="79"/>
      <c r="F131" s="79"/>
      <c r="G131" s="71"/>
    </row>
    <row r="132" spans="1:7" s="77" customFormat="1" ht="12.75">
      <c r="A132" s="82"/>
      <c r="B132" s="79"/>
      <c r="C132" s="79"/>
      <c r="D132" s="79"/>
      <c r="E132" s="79"/>
      <c r="F132" s="79"/>
      <c r="G132" s="71"/>
    </row>
    <row r="133" spans="1:7" s="77" customFormat="1" ht="12.75">
      <c r="A133" s="82"/>
      <c r="B133" s="79"/>
      <c r="C133" s="79"/>
      <c r="D133" s="79"/>
      <c r="E133" s="79"/>
      <c r="F133" s="79"/>
      <c r="G133" s="71"/>
    </row>
    <row r="134" spans="1:7" s="77" customFormat="1" ht="12.75">
      <c r="A134" s="82"/>
      <c r="B134" s="79"/>
      <c r="C134" s="79"/>
      <c r="D134" s="79"/>
      <c r="E134" s="79"/>
      <c r="F134" s="79"/>
      <c r="G134" s="71"/>
    </row>
    <row r="135" spans="1:7" s="77" customFormat="1" ht="12.75">
      <c r="A135" s="82"/>
      <c r="B135" s="79"/>
      <c r="C135" s="79"/>
      <c r="D135" s="79"/>
      <c r="E135" s="79"/>
      <c r="F135" s="79"/>
      <c r="G135" s="71"/>
    </row>
    <row r="136" spans="1:7" s="77" customFormat="1" ht="12.75">
      <c r="A136" s="82"/>
      <c r="B136" s="79"/>
      <c r="C136" s="79"/>
      <c r="D136" s="79"/>
      <c r="E136" s="79"/>
      <c r="F136" s="79"/>
      <c r="G136" s="71"/>
    </row>
    <row r="137" spans="1:7" s="77" customFormat="1" ht="12.75">
      <c r="A137" s="82"/>
      <c r="B137" s="79"/>
      <c r="C137" s="79"/>
      <c r="D137" s="79"/>
      <c r="E137" s="79"/>
      <c r="F137" s="79"/>
      <c r="G137" s="71"/>
    </row>
    <row r="138" spans="1:7" s="77" customFormat="1" ht="12.75">
      <c r="A138" s="82"/>
      <c r="B138" s="79"/>
      <c r="C138" s="79"/>
      <c r="D138" s="79"/>
      <c r="E138" s="79"/>
      <c r="F138" s="79"/>
      <c r="G138" s="71"/>
    </row>
    <row r="139" spans="1:7" s="77" customFormat="1" ht="12.75">
      <c r="A139" s="82"/>
      <c r="B139" s="79"/>
      <c r="C139" s="79"/>
      <c r="D139" s="79"/>
      <c r="E139" s="79"/>
      <c r="F139" s="79"/>
      <c r="G139" s="71"/>
    </row>
    <row r="140" spans="1:7" s="77" customFormat="1" ht="12.75">
      <c r="A140" s="82"/>
      <c r="B140" s="79"/>
      <c r="C140" s="79"/>
      <c r="D140" s="79"/>
      <c r="E140" s="79"/>
      <c r="F140" s="79"/>
      <c r="G140" s="71"/>
    </row>
    <row r="141" spans="1:7" s="77" customFormat="1" ht="12.75">
      <c r="A141" s="82"/>
      <c r="B141" s="79"/>
      <c r="C141" s="79"/>
      <c r="D141" s="79"/>
      <c r="E141" s="79"/>
      <c r="F141" s="79"/>
      <c r="G141" s="71"/>
    </row>
    <row r="142" spans="1:7" s="77" customFormat="1" ht="12.75">
      <c r="A142" s="82"/>
      <c r="B142" s="79"/>
      <c r="C142" s="79"/>
      <c r="D142" s="79"/>
      <c r="E142" s="79"/>
      <c r="F142" s="79"/>
      <c r="G142" s="71"/>
    </row>
    <row r="143" spans="1:7" s="77" customFormat="1" ht="12.75">
      <c r="A143" s="82"/>
      <c r="B143" s="79"/>
      <c r="C143" s="79"/>
      <c r="D143" s="79"/>
      <c r="E143" s="79"/>
      <c r="F143" s="79"/>
      <c r="G143" s="71"/>
    </row>
    <row r="144" spans="1:7" s="77" customFormat="1" ht="12.75">
      <c r="A144" s="82"/>
      <c r="B144" s="79"/>
      <c r="C144" s="79"/>
      <c r="D144" s="79"/>
      <c r="E144" s="79"/>
      <c r="F144" s="79"/>
      <c r="G144" s="71"/>
    </row>
    <row r="145" spans="1:7" s="77" customFormat="1" ht="12.75">
      <c r="A145" s="82"/>
      <c r="B145" s="79"/>
      <c r="C145" s="79"/>
      <c r="D145" s="79"/>
      <c r="E145" s="79"/>
      <c r="F145" s="79"/>
      <c r="G145" s="71"/>
    </row>
    <row r="146" spans="1:7" s="77" customFormat="1" ht="12.75">
      <c r="A146" s="82"/>
      <c r="B146" s="79"/>
      <c r="C146" s="79"/>
      <c r="D146" s="79"/>
      <c r="E146" s="79"/>
      <c r="F146" s="79"/>
      <c r="G146" s="71"/>
    </row>
    <row r="147" spans="1:7" s="77" customFormat="1" ht="12.75">
      <c r="A147" s="82"/>
      <c r="B147" s="79"/>
      <c r="C147" s="79"/>
      <c r="D147" s="79"/>
      <c r="E147" s="79"/>
      <c r="F147" s="79"/>
      <c r="G147" s="71"/>
    </row>
    <row r="148" spans="1:7" s="77" customFormat="1" ht="12.75">
      <c r="A148" s="82"/>
      <c r="B148" s="79"/>
      <c r="C148" s="79"/>
      <c r="D148" s="79"/>
      <c r="E148" s="79"/>
      <c r="F148" s="79"/>
      <c r="G148" s="71"/>
    </row>
    <row r="149" spans="1:7" s="77" customFormat="1" ht="12.75">
      <c r="A149" s="82"/>
      <c r="B149" s="79"/>
      <c r="C149" s="79"/>
      <c r="D149" s="79"/>
      <c r="E149" s="79"/>
      <c r="F149" s="79"/>
      <c r="G149" s="71"/>
    </row>
    <row r="150" spans="1:7" s="77" customFormat="1" ht="12.75">
      <c r="A150" s="82"/>
      <c r="B150" s="79"/>
      <c r="C150" s="79"/>
      <c r="D150" s="79"/>
      <c r="E150" s="79"/>
      <c r="F150" s="79"/>
      <c r="G150" s="71"/>
    </row>
    <row r="151" spans="1:7" s="77" customFormat="1" ht="12.75">
      <c r="A151" s="82"/>
      <c r="B151" s="79"/>
      <c r="C151" s="79"/>
      <c r="D151" s="79"/>
      <c r="E151" s="79"/>
      <c r="F151" s="79"/>
      <c r="G151" s="71"/>
    </row>
    <row r="152" spans="1:7" s="77" customFormat="1" ht="12.75">
      <c r="A152" s="82"/>
      <c r="B152" s="79"/>
      <c r="C152" s="79"/>
      <c r="D152" s="79"/>
      <c r="E152" s="79"/>
      <c r="F152" s="79"/>
      <c r="G152" s="71"/>
    </row>
    <row r="153" spans="1:7" s="77" customFormat="1" ht="12.75">
      <c r="A153" s="82"/>
      <c r="B153" s="79"/>
      <c r="C153" s="79"/>
      <c r="D153" s="79"/>
      <c r="E153" s="79"/>
      <c r="F153" s="79"/>
      <c r="G153" s="71"/>
    </row>
    <row r="154" spans="1:7" s="77" customFormat="1" ht="12.75">
      <c r="A154" s="82"/>
      <c r="B154" s="79"/>
      <c r="C154" s="79"/>
      <c r="D154" s="79"/>
      <c r="E154" s="79"/>
      <c r="F154" s="79"/>
      <c r="G154" s="71"/>
    </row>
    <row r="155" spans="1:7" s="77" customFormat="1" ht="12.75">
      <c r="A155" s="82"/>
      <c r="B155" s="79"/>
      <c r="C155" s="79"/>
      <c r="D155" s="79"/>
      <c r="E155" s="79"/>
      <c r="F155" s="79"/>
      <c r="G155" s="71"/>
    </row>
    <row r="156" spans="1:7" s="77" customFormat="1" ht="12.75">
      <c r="A156" s="82"/>
      <c r="B156" s="79"/>
      <c r="C156" s="79"/>
      <c r="D156" s="79"/>
      <c r="E156" s="79"/>
      <c r="F156" s="79"/>
      <c r="G156" s="71"/>
    </row>
    <row r="157" spans="1:7" s="77" customFormat="1" ht="12.75">
      <c r="A157" s="82"/>
      <c r="B157" s="79"/>
      <c r="C157" s="79"/>
      <c r="D157" s="79"/>
      <c r="E157" s="79"/>
      <c r="F157" s="79"/>
      <c r="G157" s="71"/>
    </row>
    <row r="158" spans="1:7" s="77" customFormat="1" ht="12.75">
      <c r="A158" s="82"/>
      <c r="B158" s="79"/>
      <c r="C158" s="79"/>
      <c r="D158" s="79"/>
      <c r="E158" s="79"/>
      <c r="F158" s="79"/>
      <c r="G158" s="71"/>
    </row>
    <row r="159" spans="1:7" s="77" customFormat="1" ht="12.75">
      <c r="A159" s="82"/>
      <c r="B159" s="79"/>
      <c r="C159" s="79"/>
      <c r="D159" s="79"/>
      <c r="E159" s="79"/>
      <c r="F159" s="79"/>
      <c r="G159" s="71"/>
    </row>
    <row r="160" spans="1:7" s="77" customFormat="1" ht="12.75">
      <c r="A160" s="82"/>
      <c r="B160" s="79"/>
      <c r="C160" s="79"/>
      <c r="D160" s="79"/>
      <c r="E160" s="79"/>
      <c r="F160" s="79"/>
      <c r="G160" s="71"/>
    </row>
    <row r="161" spans="1:7" s="77" customFormat="1" ht="12.75">
      <c r="A161" s="82"/>
      <c r="B161" s="79"/>
      <c r="C161" s="79"/>
      <c r="D161" s="79"/>
      <c r="E161" s="79"/>
      <c r="F161" s="79"/>
      <c r="G161" s="71"/>
    </row>
    <row r="162" spans="1:7" s="77" customFormat="1" ht="12.75">
      <c r="A162" s="82"/>
      <c r="B162" s="79"/>
      <c r="C162" s="79"/>
      <c r="D162" s="79"/>
      <c r="E162" s="79"/>
      <c r="F162" s="79"/>
      <c r="G162" s="71"/>
    </row>
    <row r="163" spans="1:7" s="77" customFormat="1" ht="12.75">
      <c r="A163" s="82"/>
      <c r="B163" s="79"/>
      <c r="C163" s="79"/>
      <c r="D163" s="79"/>
      <c r="E163" s="79"/>
      <c r="F163" s="79"/>
      <c r="G163" s="71"/>
    </row>
    <row r="164" spans="1:7" s="77" customFormat="1" ht="12.75">
      <c r="A164" s="82"/>
      <c r="B164" s="79"/>
      <c r="C164" s="79"/>
      <c r="D164" s="79"/>
      <c r="E164" s="79"/>
      <c r="F164" s="79"/>
      <c r="G164" s="71"/>
    </row>
    <row r="165" spans="1:7" s="77" customFormat="1" ht="12.75">
      <c r="A165" s="82"/>
      <c r="B165" s="79"/>
      <c r="C165" s="79"/>
      <c r="D165" s="79"/>
      <c r="E165" s="79"/>
      <c r="F165" s="79"/>
      <c r="G165" s="71"/>
    </row>
    <row r="166" spans="1:7" s="77" customFormat="1" ht="12.75">
      <c r="A166" s="82"/>
      <c r="B166" s="79"/>
      <c r="C166" s="79"/>
      <c r="D166" s="79"/>
      <c r="E166" s="79"/>
      <c r="F166" s="79"/>
      <c r="G166" s="71"/>
    </row>
    <row r="167" spans="1:7" s="77" customFormat="1" ht="12.75">
      <c r="A167" s="82"/>
      <c r="B167" s="79"/>
      <c r="C167" s="79"/>
      <c r="D167" s="79"/>
      <c r="E167" s="79"/>
      <c r="F167" s="79"/>
      <c r="G167" s="71"/>
    </row>
    <row r="168" spans="1:7" s="77" customFormat="1" ht="12.75">
      <c r="A168" s="82"/>
      <c r="B168" s="79"/>
      <c r="C168" s="79"/>
      <c r="D168" s="79"/>
      <c r="E168" s="79"/>
      <c r="F168" s="79"/>
      <c r="G168" s="71"/>
    </row>
    <row r="169" spans="1:7" s="77" customFormat="1" ht="12.75">
      <c r="A169" s="82"/>
      <c r="B169" s="79"/>
      <c r="C169" s="79"/>
      <c r="D169" s="79"/>
      <c r="E169" s="79"/>
      <c r="F169" s="79"/>
      <c r="G169" s="71"/>
    </row>
    <row r="170" spans="1:7" s="77" customFormat="1" ht="12.75">
      <c r="A170" s="82"/>
      <c r="B170" s="79"/>
      <c r="C170" s="79"/>
      <c r="D170" s="79"/>
      <c r="E170" s="79"/>
      <c r="F170" s="79"/>
      <c r="G170" s="71"/>
    </row>
    <row r="171" spans="1:7" s="77" customFormat="1" ht="12.75">
      <c r="A171" s="82"/>
      <c r="B171" s="79"/>
      <c r="C171" s="79"/>
      <c r="D171" s="79"/>
      <c r="E171" s="79"/>
      <c r="F171" s="79"/>
      <c r="G171" s="71"/>
    </row>
    <row r="172" spans="1:7" s="77" customFormat="1" ht="12.75">
      <c r="A172" s="82"/>
      <c r="B172" s="79"/>
      <c r="C172" s="79"/>
      <c r="D172" s="79"/>
      <c r="E172" s="79"/>
      <c r="F172" s="79"/>
      <c r="G172" s="71"/>
    </row>
    <row r="173" spans="1:7" s="77" customFormat="1" ht="12.75">
      <c r="A173" s="82"/>
      <c r="B173" s="79"/>
      <c r="C173" s="79"/>
      <c r="D173" s="79"/>
      <c r="E173" s="79"/>
      <c r="F173" s="79"/>
      <c r="G173" s="71"/>
    </row>
    <row r="174" spans="1:7" s="77" customFormat="1" ht="12.75">
      <c r="A174" s="82"/>
      <c r="B174" s="79"/>
      <c r="C174" s="79"/>
      <c r="D174" s="79"/>
      <c r="E174" s="79"/>
      <c r="F174" s="79"/>
      <c r="G174" s="71"/>
    </row>
    <row r="175" spans="1:7" s="77" customFormat="1" ht="12.75">
      <c r="A175" s="82"/>
      <c r="B175" s="79"/>
      <c r="C175" s="79"/>
      <c r="D175" s="79"/>
      <c r="E175" s="79"/>
      <c r="F175" s="79"/>
      <c r="G175" s="71"/>
    </row>
    <row r="176" spans="1:7" s="77" customFormat="1" ht="12.75">
      <c r="A176" s="82"/>
      <c r="B176" s="79"/>
      <c r="C176" s="79"/>
      <c r="D176" s="79"/>
      <c r="E176" s="79"/>
      <c r="F176" s="79"/>
      <c r="G176" s="71"/>
    </row>
    <row r="177" spans="1:7" s="77" customFormat="1" ht="12.75">
      <c r="A177" s="82"/>
      <c r="B177" s="79"/>
      <c r="C177" s="79"/>
      <c r="D177" s="79"/>
      <c r="E177" s="79"/>
      <c r="F177" s="79"/>
      <c r="G177" s="71"/>
    </row>
    <row r="178" spans="1:7" s="77" customFormat="1" ht="12.75">
      <c r="A178" s="82"/>
      <c r="B178" s="79"/>
      <c r="C178" s="79"/>
      <c r="D178" s="79"/>
      <c r="E178" s="79"/>
      <c r="F178" s="79"/>
      <c r="G178" s="71"/>
    </row>
    <row r="179" spans="1:7" s="77" customFormat="1" ht="12.75">
      <c r="A179" s="82"/>
      <c r="B179" s="79"/>
      <c r="C179" s="79"/>
      <c r="D179" s="79"/>
      <c r="E179" s="79"/>
      <c r="F179" s="79"/>
      <c r="G179" s="71"/>
    </row>
    <row r="180" spans="1:7" s="77" customFormat="1" ht="12.75">
      <c r="A180" s="82"/>
      <c r="B180" s="79"/>
      <c r="C180" s="79"/>
      <c r="D180" s="79"/>
      <c r="E180" s="79"/>
      <c r="F180" s="79"/>
      <c r="G180" s="71"/>
    </row>
    <row r="181" spans="1:7" ht="15.75">
      <c r="A181" s="36"/>
    </row>
    <row r="182" spans="1:7" ht="15.75">
      <c r="A182" s="36"/>
    </row>
    <row r="183" spans="1:7" ht="15.75">
      <c r="A183" s="36"/>
    </row>
    <row r="184" spans="1:7" ht="15.75">
      <c r="A184" s="36"/>
    </row>
    <row r="185" spans="1:7" ht="15.75">
      <c r="A185" s="36"/>
    </row>
    <row r="186" spans="1:7" ht="15.75">
      <c r="A186" s="36"/>
    </row>
  </sheetData>
  <mergeCells count="5">
    <mergeCell ref="A2:F2"/>
    <mergeCell ref="A3:F3"/>
    <mergeCell ref="A4:F4"/>
    <mergeCell ref="A5:F5"/>
    <mergeCell ref="A69:F6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H77"/>
  <sheetViews>
    <sheetView workbookViewId="0">
      <selection activeCell="A25" sqref="A25"/>
    </sheetView>
  </sheetViews>
  <sheetFormatPr defaultColWidth="25.140625" defaultRowHeight="15"/>
  <cols>
    <col min="1" max="1" width="29.42578125" style="37" customWidth="1"/>
    <col min="2" max="6" width="24.7109375" style="83" customWidth="1"/>
    <col min="7" max="7" width="4.42578125" style="71" customWidth="1"/>
    <col min="8" max="251" width="9.140625" customWidth="1"/>
    <col min="252" max="252" width="29.42578125" customWidth="1"/>
    <col min="257" max="257" width="29.42578125" customWidth="1"/>
    <col min="258" max="262" width="24.7109375" customWidth="1"/>
    <col min="263" max="263" width="4.42578125" customWidth="1"/>
    <col min="264" max="507" width="9.140625" customWidth="1"/>
    <col min="508" max="508" width="29.42578125" customWidth="1"/>
    <col min="513" max="513" width="29.42578125" customWidth="1"/>
    <col min="514" max="518" width="24.7109375" customWidth="1"/>
    <col min="519" max="519" width="4.42578125" customWidth="1"/>
    <col min="520" max="763" width="9.140625" customWidth="1"/>
    <col min="764" max="764" width="29.42578125" customWidth="1"/>
    <col min="769" max="769" width="29.42578125" customWidth="1"/>
    <col min="770" max="774" width="24.7109375" customWidth="1"/>
    <col min="775" max="775" width="4.42578125" customWidth="1"/>
    <col min="776" max="1019" width="9.140625" customWidth="1"/>
    <col min="1020" max="1020" width="29.42578125" customWidth="1"/>
    <col min="1025" max="1025" width="29.42578125" customWidth="1"/>
    <col min="1026" max="1030" width="24.7109375" customWidth="1"/>
    <col min="1031" max="1031" width="4.42578125" customWidth="1"/>
    <col min="1032" max="1275" width="9.140625" customWidth="1"/>
    <col min="1276" max="1276" width="29.42578125" customWidth="1"/>
    <col min="1281" max="1281" width="29.42578125" customWidth="1"/>
    <col min="1282" max="1286" width="24.7109375" customWidth="1"/>
    <col min="1287" max="1287" width="4.42578125" customWidth="1"/>
    <col min="1288" max="1531" width="9.140625" customWidth="1"/>
    <col min="1532" max="1532" width="29.42578125" customWidth="1"/>
    <col min="1537" max="1537" width="29.42578125" customWidth="1"/>
    <col min="1538" max="1542" width="24.7109375" customWidth="1"/>
    <col min="1543" max="1543" width="4.42578125" customWidth="1"/>
    <col min="1544" max="1787" width="9.140625" customWidth="1"/>
    <col min="1788" max="1788" width="29.42578125" customWidth="1"/>
    <col min="1793" max="1793" width="29.42578125" customWidth="1"/>
    <col min="1794" max="1798" width="24.7109375" customWidth="1"/>
    <col min="1799" max="1799" width="4.42578125" customWidth="1"/>
    <col min="1800" max="2043" width="9.140625" customWidth="1"/>
    <col min="2044" max="2044" width="29.42578125" customWidth="1"/>
    <col min="2049" max="2049" width="29.42578125" customWidth="1"/>
    <col min="2050" max="2054" width="24.7109375" customWidth="1"/>
    <col min="2055" max="2055" width="4.42578125" customWidth="1"/>
    <col min="2056" max="2299" width="9.140625" customWidth="1"/>
    <col min="2300" max="2300" width="29.42578125" customWidth="1"/>
    <col min="2305" max="2305" width="29.42578125" customWidth="1"/>
    <col min="2306" max="2310" width="24.7109375" customWidth="1"/>
    <col min="2311" max="2311" width="4.42578125" customWidth="1"/>
    <col min="2312" max="2555" width="9.140625" customWidth="1"/>
    <col min="2556" max="2556" width="29.42578125" customWidth="1"/>
    <col min="2561" max="2561" width="29.42578125" customWidth="1"/>
    <col min="2562" max="2566" width="24.7109375" customWidth="1"/>
    <col min="2567" max="2567" width="4.42578125" customWidth="1"/>
    <col min="2568" max="2811" width="9.140625" customWidth="1"/>
    <col min="2812" max="2812" width="29.42578125" customWidth="1"/>
    <col min="2817" max="2817" width="29.42578125" customWidth="1"/>
    <col min="2818" max="2822" width="24.7109375" customWidth="1"/>
    <col min="2823" max="2823" width="4.42578125" customWidth="1"/>
    <col min="2824" max="3067" width="9.140625" customWidth="1"/>
    <col min="3068" max="3068" width="29.42578125" customWidth="1"/>
    <col min="3073" max="3073" width="29.42578125" customWidth="1"/>
    <col min="3074" max="3078" width="24.7109375" customWidth="1"/>
    <col min="3079" max="3079" width="4.42578125" customWidth="1"/>
    <col min="3080" max="3323" width="9.140625" customWidth="1"/>
    <col min="3324" max="3324" width="29.42578125" customWidth="1"/>
    <col min="3329" max="3329" width="29.42578125" customWidth="1"/>
    <col min="3330" max="3334" width="24.7109375" customWidth="1"/>
    <col min="3335" max="3335" width="4.42578125" customWidth="1"/>
    <col min="3336" max="3579" width="9.140625" customWidth="1"/>
    <col min="3580" max="3580" width="29.42578125" customWidth="1"/>
    <col min="3585" max="3585" width="29.42578125" customWidth="1"/>
    <col min="3586" max="3590" width="24.7109375" customWidth="1"/>
    <col min="3591" max="3591" width="4.42578125" customWidth="1"/>
    <col min="3592" max="3835" width="9.140625" customWidth="1"/>
    <col min="3836" max="3836" width="29.42578125" customWidth="1"/>
    <col min="3841" max="3841" width="29.42578125" customWidth="1"/>
    <col min="3842" max="3846" width="24.7109375" customWidth="1"/>
    <col min="3847" max="3847" width="4.42578125" customWidth="1"/>
    <col min="3848" max="4091" width="9.140625" customWidth="1"/>
    <col min="4092" max="4092" width="29.42578125" customWidth="1"/>
    <col min="4097" max="4097" width="29.42578125" customWidth="1"/>
    <col min="4098" max="4102" width="24.7109375" customWidth="1"/>
    <col min="4103" max="4103" width="4.42578125" customWidth="1"/>
    <col min="4104" max="4347" width="9.140625" customWidth="1"/>
    <col min="4348" max="4348" width="29.42578125" customWidth="1"/>
    <col min="4353" max="4353" width="29.42578125" customWidth="1"/>
    <col min="4354" max="4358" width="24.7109375" customWidth="1"/>
    <col min="4359" max="4359" width="4.42578125" customWidth="1"/>
    <col min="4360" max="4603" width="9.140625" customWidth="1"/>
    <col min="4604" max="4604" width="29.42578125" customWidth="1"/>
    <col min="4609" max="4609" width="29.42578125" customWidth="1"/>
    <col min="4610" max="4614" width="24.7109375" customWidth="1"/>
    <col min="4615" max="4615" width="4.42578125" customWidth="1"/>
    <col min="4616" max="4859" width="9.140625" customWidth="1"/>
    <col min="4860" max="4860" width="29.42578125" customWidth="1"/>
    <col min="4865" max="4865" width="29.42578125" customWidth="1"/>
    <col min="4866" max="4870" width="24.7109375" customWidth="1"/>
    <col min="4871" max="4871" width="4.42578125" customWidth="1"/>
    <col min="4872" max="5115" width="9.140625" customWidth="1"/>
    <col min="5116" max="5116" width="29.42578125" customWidth="1"/>
    <col min="5121" max="5121" width="29.42578125" customWidth="1"/>
    <col min="5122" max="5126" width="24.7109375" customWidth="1"/>
    <col min="5127" max="5127" width="4.42578125" customWidth="1"/>
    <col min="5128" max="5371" width="9.140625" customWidth="1"/>
    <col min="5372" max="5372" width="29.42578125" customWidth="1"/>
    <col min="5377" max="5377" width="29.42578125" customWidth="1"/>
    <col min="5378" max="5382" width="24.7109375" customWidth="1"/>
    <col min="5383" max="5383" width="4.42578125" customWidth="1"/>
    <col min="5384" max="5627" width="9.140625" customWidth="1"/>
    <col min="5628" max="5628" width="29.42578125" customWidth="1"/>
    <col min="5633" max="5633" width="29.42578125" customWidth="1"/>
    <col min="5634" max="5638" width="24.7109375" customWidth="1"/>
    <col min="5639" max="5639" width="4.42578125" customWidth="1"/>
    <col min="5640" max="5883" width="9.140625" customWidth="1"/>
    <col min="5884" max="5884" width="29.42578125" customWidth="1"/>
    <col min="5889" max="5889" width="29.42578125" customWidth="1"/>
    <col min="5890" max="5894" width="24.7109375" customWidth="1"/>
    <col min="5895" max="5895" width="4.42578125" customWidth="1"/>
    <col min="5896" max="6139" width="9.140625" customWidth="1"/>
    <col min="6140" max="6140" width="29.42578125" customWidth="1"/>
    <col min="6145" max="6145" width="29.42578125" customWidth="1"/>
    <col min="6146" max="6150" width="24.7109375" customWidth="1"/>
    <col min="6151" max="6151" width="4.42578125" customWidth="1"/>
    <col min="6152" max="6395" width="9.140625" customWidth="1"/>
    <col min="6396" max="6396" width="29.42578125" customWidth="1"/>
    <col min="6401" max="6401" width="29.42578125" customWidth="1"/>
    <col min="6402" max="6406" width="24.7109375" customWidth="1"/>
    <col min="6407" max="6407" width="4.42578125" customWidth="1"/>
    <col min="6408" max="6651" width="9.140625" customWidth="1"/>
    <col min="6652" max="6652" width="29.42578125" customWidth="1"/>
    <col min="6657" max="6657" width="29.42578125" customWidth="1"/>
    <col min="6658" max="6662" width="24.7109375" customWidth="1"/>
    <col min="6663" max="6663" width="4.42578125" customWidth="1"/>
    <col min="6664" max="6907" width="9.140625" customWidth="1"/>
    <col min="6908" max="6908" width="29.42578125" customWidth="1"/>
    <col min="6913" max="6913" width="29.42578125" customWidth="1"/>
    <col min="6914" max="6918" width="24.7109375" customWidth="1"/>
    <col min="6919" max="6919" width="4.42578125" customWidth="1"/>
    <col min="6920" max="7163" width="9.140625" customWidth="1"/>
    <col min="7164" max="7164" width="29.42578125" customWidth="1"/>
    <col min="7169" max="7169" width="29.42578125" customWidth="1"/>
    <col min="7170" max="7174" width="24.7109375" customWidth="1"/>
    <col min="7175" max="7175" width="4.42578125" customWidth="1"/>
    <col min="7176" max="7419" width="9.140625" customWidth="1"/>
    <col min="7420" max="7420" width="29.42578125" customWidth="1"/>
    <col min="7425" max="7425" width="29.42578125" customWidth="1"/>
    <col min="7426" max="7430" width="24.7109375" customWidth="1"/>
    <col min="7431" max="7431" width="4.42578125" customWidth="1"/>
    <col min="7432" max="7675" width="9.140625" customWidth="1"/>
    <col min="7676" max="7676" width="29.42578125" customWidth="1"/>
    <col min="7681" max="7681" width="29.42578125" customWidth="1"/>
    <col min="7682" max="7686" width="24.7109375" customWidth="1"/>
    <col min="7687" max="7687" width="4.42578125" customWidth="1"/>
    <col min="7688" max="7931" width="9.140625" customWidth="1"/>
    <col min="7932" max="7932" width="29.42578125" customWidth="1"/>
    <col min="7937" max="7937" width="29.42578125" customWidth="1"/>
    <col min="7938" max="7942" width="24.7109375" customWidth="1"/>
    <col min="7943" max="7943" width="4.42578125" customWidth="1"/>
    <col min="7944" max="8187" width="9.140625" customWidth="1"/>
    <col min="8188" max="8188" width="29.42578125" customWidth="1"/>
    <col min="8193" max="8193" width="29.42578125" customWidth="1"/>
    <col min="8194" max="8198" width="24.7109375" customWidth="1"/>
    <col min="8199" max="8199" width="4.42578125" customWidth="1"/>
    <col min="8200" max="8443" width="9.140625" customWidth="1"/>
    <col min="8444" max="8444" width="29.42578125" customWidth="1"/>
    <col min="8449" max="8449" width="29.42578125" customWidth="1"/>
    <col min="8450" max="8454" width="24.7109375" customWidth="1"/>
    <col min="8455" max="8455" width="4.42578125" customWidth="1"/>
    <col min="8456" max="8699" width="9.140625" customWidth="1"/>
    <col min="8700" max="8700" width="29.42578125" customWidth="1"/>
    <col min="8705" max="8705" width="29.42578125" customWidth="1"/>
    <col min="8706" max="8710" width="24.7109375" customWidth="1"/>
    <col min="8711" max="8711" width="4.42578125" customWidth="1"/>
    <col min="8712" max="8955" width="9.140625" customWidth="1"/>
    <col min="8956" max="8956" width="29.42578125" customWidth="1"/>
    <col min="8961" max="8961" width="29.42578125" customWidth="1"/>
    <col min="8962" max="8966" width="24.7109375" customWidth="1"/>
    <col min="8967" max="8967" width="4.42578125" customWidth="1"/>
    <col min="8968" max="9211" width="9.140625" customWidth="1"/>
    <col min="9212" max="9212" width="29.42578125" customWidth="1"/>
    <col min="9217" max="9217" width="29.42578125" customWidth="1"/>
    <col min="9218" max="9222" width="24.7109375" customWidth="1"/>
    <col min="9223" max="9223" width="4.42578125" customWidth="1"/>
    <col min="9224" max="9467" width="9.140625" customWidth="1"/>
    <col min="9468" max="9468" width="29.42578125" customWidth="1"/>
    <col min="9473" max="9473" width="29.42578125" customWidth="1"/>
    <col min="9474" max="9478" width="24.7109375" customWidth="1"/>
    <col min="9479" max="9479" width="4.42578125" customWidth="1"/>
    <col min="9480" max="9723" width="9.140625" customWidth="1"/>
    <col min="9724" max="9724" width="29.42578125" customWidth="1"/>
    <col min="9729" max="9729" width="29.42578125" customWidth="1"/>
    <col min="9730" max="9734" width="24.7109375" customWidth="1"/>
    <col min="9735" max="9735" width="4.42578125" customWidth="1"/>
    <col min="9736" max="9979" width="9.140625" customWidth="1"/>
    <col min="9980" max="9980" width="29.42578125" customWidth="1"/>
    <col min="9985" max="9985" width="29.42578125" customWidth="1"/>
    <col min="9986" max="9990" width="24.7109375" customWidth="1"/>
    <col min="9991" max="9991" width="4.42578125" customWidth="1"/>
    <col min="9992" max="10235" width="9.140625" customWidth="1"/>
    <col min="10236" max="10236" width="29.42578125" customWidth="1"/>
    <col min="10241" max="10241" width="29.42578125" customWidth="1"/>
    <col min="10242" max="10246" width="24.7109375" customWidth="1"/>
    <col min="10247" max="10247" width="4.42578125" customWidth="1"/>
    <col min="10248" max="10491" width="9.140625" customWidth="1"/>
    <col min="10492" max="10492" width="29.42578125" customWidth="1"/>
    <col min="10497" max="10497" width="29.42578125" customWidth="1"/>
    <col min="10498" max="10502" width="24.7109375" customWidth="1"/>
    <col min="10503" max="10503" width="4.42578125" customWidth="1"/>
    <col min="10504" max="10747" width="9.140625" customWidth="1"/>
    <col min="10748" max="10748" width="29.42578125" customWidth="1"/>
    <col min="10753" max="10753" width="29.42578125" customWidth="1"/>
    <col min="10754" max="10758" width="24.7109375" customWidth="1"/>
    <col min="10759" max="10759" width="4.42578125" customWidth="1"/>
    <col min="10760" max="11003" width="9.140625" customWidth="1"/>
    <col min="11004" max="11004" width="29.42578125" customWidth="1"/>
    <col min="11009" max="11009" width="29.42578125" customWidth="1"/>
    <col min="11010" max="11014" width="24.7109375" customWidth="1"/>
    <col min="11015" max="11015" width="4.42578125" customWidth="1"/>
    <col min="11016" max="11259" width="9.140625" customWidth="1"/>
    <col min="11260" max="11260" width="29.42578125" customWidth="1"/>
    <col min="11265" max="11265" width="29.42578125" customWidth="1"/>
    <col min="11266" max="11270" width="24.7109375" customWidth="1"/>
    <col min="11271" max="11271" width="4.42578125" customWidth="1"/>
    <col min="11272" max="11515" width="9.140625" customWidth="1"/>
    <col min="11516" max="11516" width="29.42578125" customWidth="1"/>
    <col min="11521" max="11521" width="29.42578125" customWidth="1"/>
    <col min="11522" max="11526" width="24.7109375" customWidth="1"/>
    <col min="11527" max="11527" width="4.42578125" customWidth="1"/>
    <col min="11528" max="11771" width="9.140625" customWidth="1"/>
    <col min="11772" max="11772" width="29.42578125" customWidth="1"/>
    <col min="11777" max="11777" width="29.42578125" customWidth="1"/>
    <col min="11778" max="11782" width="24.7109375" customWidth="1"/>
    <col min="11783" max="11783" width="4.42578125" customWidth="1"/>
    <col min="11784" max="12027" width="9.140625" customWidth="1"/>
    <col min="12028" max="12028" width="29.42578125" customWidth="1"/>
    <col min="12033" max="12033" width="29.42578125" customWidth="1"/>
    <col min="12034" max="12038" width="24.7109375" customWidth="1"/>
    <col min="12039" max="12039" width="4.42578125" customWidth="1"/>
    <col min="12040" max="12283" width="9.140625" customWidth="1"/>
    <col min="12284" max="12284" width="29.42578125" customWidth="1"/>
    <col min="12289" max="12289" width="29.42578125" customWidth="1"/>
    <col min="12290" max="12294" width="24.7109375" customWidth="1"/>
    <col min="12295" max="12295" width="4.42578125" customWidth="1"/>
    <col min="12296" max="12539" width="9.140625" customWidth="1"/>
    <col min="12540" max="12540" width="29.42578125" customWidth="1"/>
    <col min="12545" max="12545" width="29.42578125" customWidth="1"/>
    <col min="12546" max="12550" width="24.7109375" customWidth="1"/>
    <col min="12551" max="12551" width="4.42578125" customWidth="1"/>
    <col min="12552" max="12795" width="9.140625" customWidth="1"/>
    <col min="12796" max="12796" width="29.42578125" customWidth="1"/>
    <col min="12801" max="12801" width="29.42578125" customWidth="1"/>
    <col min="12802" max="12806" width="24.7109375" customWidth="1"/>
    <col min="12807" max="12807" width="4.42578125" customWidth="1"/>
    <col min="12808" max="13051" width="9.140625" customWidth="1"/>
    <col min="13052" max="13052" width="29.42578125" customWidth="1"/>
    <col min="13057" max="13057" width="29.42578125" customWidth="1"/>
    <col min="13058" max="13062" width="24.7109375" customWidth="1"/>
    <col min="13063" max="13063" width="4.42578125" customWidth="1"/>
    <col min="13064" max="13307" width="9.140625" customWidth="1"/>
    <col min="13308" max="13308" width="29.42578125" customWidth="1"/>
    <col min="13313" max="13313" width="29.42578125" customWidth="1"/>
    <col min="13314" max="13318" width="24.7109375" customWidth="1"/>
    <col min="13319" max="13319" width="4.42578125" customWidth="1"/>
    <col min="13320" max="13563" width="9.140625" customWidth="1"/>
    <col min="13564" max="13564" width="29.42578125" customWidth="1"/>
    <col min="13569" max="13569" width="29.42578125" customWidth="1"/>
    <col min="13570" max="13574" width="24.7109375" customWidth="1"/>
    <col min="13575" max="13575" width="4.42578125" customWidth="1"/>
    <col min="13576" max="13819" width="9.140625" customWidth="1"/>
    <col min="13820" max="13820" width="29.42578125" customWidth="1"/>
    <col min="13825" max="13825" width="29.42578125" customWidth="1"/>
    <col min="13826" max="13830" width="24.7109375" customWidth="1"/>
    <col min="13831" max="13831" width="4.42578125" customWidth="1"/>
    <col min="13832" max="14075" width="9.140625" customWidth="1"/>
    <col min="14076" max="14076" width="29.42578125" customWidth="1"/>
    <col min="14081" max="14081" width="29.42578125" customWidth="1"/>
    <col min="14082" max="14086" width="24.7109375" customWidth="1"/>
    <col min="14087" max="14087" width="4.42578125" customWidth="1"/>
    <col min="14088" max="14331" width="9.140625" customWidth="1"/>
    <col min="14332" max="14332" width="29.42578125" customWidth="1"/>
    <col min="14337" max="14337" width="29.42578125" customWidth="1"/>
    <col min="14338" max="14342" width="24.7109375" customWidth="1"/>
    <col min="14343" max="14343" width="4.42578125" customWidth="1"/>
    <col min="14344" max="14587" width="9.140625" customWidth="1"/>
    <col min="14588" max="14588" width="29.42578125" customWidth="1"/>
    <col min="14593" max="14593" width="29.42578125" customWidth="1"/>
    <col min="14594" max="14598" width="24.7109375" customWidth="1"/>
    <col min="14599" max="14599" width="4.42578125" customWidth="1"/>
    <col min="14600" max="14843" width="9.140625" customWidth="1"/>
    <col min="14844" max="14844" width="29.42578125" customWidth="1"/>
    <col min="14849" max="14849" width="29.42578125" customWidth="1"/>
    <col min="14850" max="14854" width="24.7109375" customWidth="1"/>
    <col min="14855" max="14855" width="4.42578125" customWidth="1"/>
    <col min="14856" max="15099" width="9.140625" customWidth="1"/>
    <col min="15100" max="15100" width="29.42578125" customWidth="1"/>
    <col min="15105" max="15105" width="29.42578125" customWidth="1"/>
    <col min="15106" max="15110" width="24.7109375" customWidth="1"/>
    <col min="15111" max="15111" width="4.42578125" customWidth="1"/>
    <col min="15112" max="15355" width="9.140625" customWidth="1"/>
    <col min="15356" max="15356" width="29.42578125" customWidth="1"/>
    <col min="15361" max="15361" width="29.42578125" customWidth="1"/>
    <col min="15362" max="15366" width="24.7109375" customWidth="1"/>
    <col min="15367" max="15367" width="4.42578125" customWidth="1"/>
    <col min="15368" max="15611" width="9.140625" customWidth="1"/>
    <col min="15612" max="15612" width="29.42578125" customWidth="1"/>
    <col min="15617" max="15617" width="29.42578125" customWidth="1"/>
    <col min="15618" max="15622" width="24.7109375" customWidth="1"/>
    <col min="15623" max="15623" width="4.42578125" customWidth="1"/>
    <col min="15624" max="15867" width="9.140625" customWidth="1"/>
    <col min="15868" max="15868" width="29.42578125" customWidth="1"/>
    <col min="15873" max="15873" width="29.42578125" customWidth="1"/>
    <col min="15874" max="15878" width="24.7109375" customWidth="1"/>
    <col min="15879" max="15879" width="4.42578125" customWidth="1"/>
    <col min="15880" max="16123" width="9.140625" customWidth="1"/>
    <col min="16124" max="16124" width="29.42578125" customWidth="1"/>
    <col min="16129" max="16129" width="29.42578125" customWidth="1"/>
    <col min="16130" max="16134" width="24.7109375" customWidth="1"/>
    <col min="16135" max="16135" width="4.42578125" customWidth="1"/>
    <col min="16136" max="16379" width="9.140625" customWidth="1"/>
    <col min="16380" max="16380" width="29.42578125" customWidth="1"/>
  </cols>
  <sheetData>
    <row r="1" spans="1:8" ht="14.25" customHeight="1">
      <c r="A1" s="1"/>
      <c r="B1" s="70"/>
      <c r="C1" s="70"/>
      <c r="D1" s="70"/>
      <c r="E1" s="70"/>
      <c r="F1" s="70"/>
    </row>
    <row r="2" spans="1:8" s="3" customFormat="1" ht="18.75" customHeight="1">
      <c r="A2" s="679" t="s">
        <v>0</v>
      </c>
      <c r="B2" s="679"/>
      <c r="C2" s="679"/>
      <c r="D2" s="679"/>
      <c r="E2" s="679"/>
      <c r="F2" s="679"/>
      <c r="G2" s="72"/>
      <c r="H2"/>
    </row>
    <row r="3" spans="1:8" s="3" customFormat="1" ht="20.25" customHeight="1">
      <c r="A3" s="679" t="s">
        <v>114</v>
      </c>
      <c r="B3" s="679"/>
      <c r="C3" s="679"/>
      <c r="D3" s="679"/>
      <c r="E3" s="679"/>
      <c r="F3" s="679"/>
      <c r="G3" s="72"/>
      <c r="H3"/>
    </row>
    <row r="4" spans="1:8" s="3" customFormat="1" ht="24" customHeight="1">
      <c r="A4" s="679" t="s">
        <v>2</v>
      </c>
      <c r="B4" s="679"/>
      <c r="C4" s="679"/>
      <c r="D4" s="679"/>
      <c r="E4" s="679"/>
      <c r="F4" s="679"/>
      <c r="G4" s="72"/>
      <c r="H4"/>
    </row>
    <row r="5" spans="1:8" s="75" customFormat="1" ht="28.5" customHeight="1" thickBot="1">
      <c r="A5" s="689" t="s">
        <v>46</v>
      </c>
      <c r="B5" s="689"/>
      <c r="C5" s="689"/>
      <c r="D5" s="689"/>
      <c r="E5" s="689"/>
      <c r="F5" s="689"/>
      <c r="G5" s="73"/>
      <c r="H5" s="74"/>
    </row>
    <row r="6" spans="1:8" s="77" customFormat="1" ht="17.25" thickTop="1" thickBot="1">
      <c r="A6" s="7"/>
      <c r="B6" s="84" t="s">
        <v>10</v>
      </c>
      <c r="C6" s="84" t="s">
        <v>121</v>
      </c>
      <c r="D6" s="84" t="s">
        <v>12</v>
      </c>
      <c r="E6" s="84" t="s">
        <v>122</v>
      </c>
      <c r="F6" s="84" t="s">
        <v>123</v>
      </c>
      <c r="G6" s="71"/>
    </row>
    <row r="7" spans="1:8" s="77" customFormat="1" ht="13.5" thickTop="1">
      <c r="A7" s="13" t="s">
        <v>55</v>
      </c>
      <c r="B7" s="13"/>
      <c r="C7" s="13"/>
      <c r="D7" s="13"/>
      <c r="E7" s="14"/>
      <c r="F7" s="15"/>
      <c r="G7" s="71"/>
    </row>
    <row r="8" spans="1:8" s="77" customFormat="1" ht="12.75">
      <c r="A8" s="78" t="str">
        <f>+[5]DB!O8</f>
        <v>BCR</v>
      </c>
      <c r="B8" s="79">
        <f>+[5]DB!U8/1000</f>
        <v>32735.537420000001</v>
      </c>
      <c r="C8" s="79">
        <f>+[5]DB!V8/1000</f>
        <v>1114132.1502</v>
      </c>
      <c r="D8" s="79">
        <f>+[5]DB!W8/1000</f>
        <v>95.407060000000001</v>
      </c>
      <c r="E8" s="79">
        <f>+[5]DB!X8/1000</f>
        <v>0</v>
      </c>
      <c r="F8" s="79">
        <f>+[5]DB!Y8/1000</f>
        <v>1760345.77171</v>
      </c>
      <c r="G8" s="71"/>
    </row>
    <row r="9" spans="1:8" s="77" customFormat="1" ht="12.75">
      <c r="A9" s="78" t="str">
        <f>+[5]DB!O9</f>
        <v>BDB</v>
      </c>
      <c r="B9" s="79">
        <f>+[5]DB!U9/1000</f>
        <v>0</v>
      </c>
      <c r="C9" s="79">
        <f>+[5]DB!V9/1000</f>
        <v>0</v>
      </c>
      <c r="D9" s="79">
        <f>+[5]DB!W9/1000</f>
        <v>0</v>
      </c>
      <c r="E9" s="79">
        <f>+[5]DB!X9/1000</f>
        <v>0</v>
      </c>
      <c r="F9" s="79">
        <f>+[5]DB!Y9/1000</f>
        <v>85782.8</v>
      </c>
      <c r="G9" s="71"/>
    </row>
    <row r="10" spans="1:8" s="77" customFormat="1" ht="12.75">
      <c r="A10" s="78" t="str">
        <f>+[5]DB!O10</f>
        <v>BEC</v>
      </c>
      <c r="B10" s="79">
        <f>+[5]DB!U10/1000</f>
        <v>0</v>
      </c>
      <c r="C10" s="79">
        <f>+[5]DB!V10/1000</f>
        <v>890685.26169000007</v>
      </c>
      <c r="D10" s="79">
        <f>+[5]DB!W10/1000</f>
        <v>0</v>
      </c>
      <c r="E10" s="79">
        <f>+[5]DB!X10/1000</f>
        <v>0</v>
      </c>
      <c r="F10" s="79">
        <f>+[5]DB!Y10/1000</f>
        <v>1164331.5726300001</v>
      </c>
      <c r="G10" s="71"/>
    </row>
    <row r="11" spans="1:8" s="77" customFormat="1" ht="12.75">
      <c r="A11" s="78" t="str">
        <f>+[5]DB!O11</f>
        <v>BFO</v>
      </c>
      <c r="B11" s="79">
        <f>+[5]DB!U11/1000</f>
        <v>0</v>
      </c>
      <c r="C11" s="79">
        <f>+[5]DB!V11/1000</f>
        <v>0</v>
      </c>
      <c r="D11" s="79">
        <f>+[5]DB!W11/1000</f>
        <v>0</v>
      </c>
      <c r="E11" s="79">
        <f>+[5]DB!X11/1000</f>
        <v>0</v>
      </c>
      <c r="F11" s="79">
        <f>+[5]DB!Y11/1000</f>
        <v>232525.92852000002</v>
      </c>
      <c r="G11" s="71"/>
    </row>
    <row r="12" spans="1:8" s="77" customFormat="1" ht="12.75">
      <c r="A12" s="78" t="str">
        <f>+[5]DB!O12</f>
        <v>BGA</v>
      </c>
      <c r="B12" s="79">
        <f>+[5]DB!U12/1000</f>
        <v>37687.89112</v>
      </c>
      <c r="C12" s="79">
        <f>+[5]DB!V12/1000</f>
        <v>978287.42455999996</v>
      </c>
      <c r="D12" s="79">
        <f>+[5]DB!W12/1000</f>
        <v>62595.951079999999</v>
      </c>
      <c r="E12" s="79">
        <f>+[5]DB!X12/1000</f>
        <v>0</v>
      </c>
      <c r="F12" s="79">
        <f>+[5]DB!Y12/1000</f>
        <v>1177292.37681</v>
      </c>
      <c r="G12" s="71"/>
    </row>
    <row r="13" spans="1:8" s="77" customFormat="1" ht="12.75">
      <c r="A13" s="78" t="str">
        <f>+[5]DB!O13</f>
        <v>BIE</v>
      </c>
      <c r="B13" s="79">
        <f>+[5]DB!U13/1000</f>
        <v>122459.96029</v>
      </c>
      <c r="C13" s="79">
        <f>+[5]DB!V13/1000</f>
        <v>361330.60343000002</v>
      </c>
      <c r="D13" s="79">
        <f>+[5]DB!W13/1000</f>
        <v>23906.887640000001</v>
      </c>
      <c r="E13" s="79">
        <f>+[5]DB!X13/1000</f>
        <v>90685.808439999993</v>
      </c>
      <c r="F13" s="79">
        <f>+[5]DB!Y13/1000</f>
        <v>1995901.1650900003</v>
      </c>
      <c r="G13" s="71"/>
    </row>
    <row r="14" spans="1:8" s="77" customFormat="1" ht="12.75">
      <c r="A14" s="78" t="str">
        <f>+[5]DB!O14</f>
        <v>BIS</v>
      </c>
      <c r="B14" s="79">
        <f>+[5]DB!U14/1000</f>
        <v>118298.58245</v>
      </c>
      <c r="C14" s="79">
        <f>+[5]DB!V14/1000</f>
        <v>1348259.81641</v>
      </c>
      <c r="D14" s="79">
        <f>+[5]DB!W14/1000</f>
        <v>4378.6450999999997</v>
      </c>
      <c r="E14" s="79">
        <f>+[5]DB!X14/1000</f>
        <v>6912.2507400000004</v>
      </c>
      <c r="F14" s="79">
        <f>+[5]DB!Y14/1000</f>
        <v>2659914.6165099996</v>
      </c>
      <c r="G14" s="71"/>
    </row>
    <row r="15" spans="1:8" s="77" customFormat="1" ht="12.75">
      <c r="A15" s="78" t="str">
        <f>+[5]DB!O15</f>
        <v>BLA</v>
      </c>
      <c r="B15" s="79">
        <f>+[5]DB!U15/1000</f>
        <v>71065.858590000003</v>
      </c>
      <c r="C15" s="79">
        <f>+[5]DB!V15/1000</f>
        <v>346131.06716999999</v>
      </c>
      <c r="D15" s="79">
        <f>+[5]DB!W15/1000</f>
        <v>74001.540640000007</v>
      </c>
      <c r="E15" s="79">
        <f>+[5]DB!X15/1000</f>
        <v>15127.48551</v>
      </c>
      <c r="F15" s="79">
        <f>+[5]DB!Y15/1000</f>
        <v>1120669.4158200002</v>
      </c>
      <c r="G15" s="71"/>
    </row>
    <row r="16" spans="1:8" s="77" customFormat="1" ht="12.75">
      <c r="A16" s="78" t="str">
        <f>+[5]DB!O16</f>
        <v>BME</v>
      </c>
      <c r="B16" s="79">
        <f>+[5]DB!U16/1000</f>
        <v>62499.64402</v>
      </c>
      <c r="C16" s="79">
        <f>+[5]DB!V16/1000</f>
        <v>1226957.93542</v>
      </c>
      <c r="D16" s="79">
        <f>+[5]DB!W16/1000</f>
        <v>8737.8620300000002</v>
      </c>
      <c r="E16" s="79">
        <f>+[5]DB!X16/1000</f>
        <v>2624.6541099999999</v>
      </c>
      <c r="F16" s="79">
        <f>+[5]DB!Y16/1000</f>
        <v>2332565.5264700004</v>
      </c>
      <c r="G16" s="71"/>
    </row>
    <row r="17" spans="1:7" s="77" customFormat="1" ht="12.75">
      <c r="A17" s="78" t="str">
        <f>+[5]DB!O17</f>
        <v>BNA</v>
      </c>
      <c r="B17" s="79">
        <f>+[5]DB!U17/1000</f>
        <v>0</v>
      </c>
      <c r="C17" s="79">
        <f>+[5]DB!V17/1000</f>
        <v>80596.379780000003</v>
      </c>
      <c r="D17" s="79">
        <f>+[5]DB!W17/1000</f>
        <v>0</v>
      </c>
      <c r="E17" s="79">
        <f>+[5]DB!X17/1000</f>
        <v>0</v>
      </c>
      <c r="F17" s="79">
        <f>+[5]DB!Y17/1000</f>
        <v>80596.379780000003</v>
      </c>
      <c r="G17" s="71"/>
    </row>
    <row r="18" spans="1:7" s="77" customFormat="1" ht="12.75">
      <c r="A18" s="78" t="str">
        <f>+[5]DB!O18</f>
        <v>BNB</v>
      </c>
      <c r="B18" s="79">
        <f>+[5]DB!U18/1000</f>
        <v>90318.905339999998</v>
      </c>
      <c r="C18" s="79">
        <f>+[5]DB!V18/1000</f>
        <v>1287070.60057</v>
      </c>
      <c r="D18" s="79">
        <f>+[5]DB!W18/1000</f>
        <v>52789.323360000002</v>
      </c>
      <c r="E18" s="79">
        <f>+[5]DB!X18/1000</f>
        <v>0</v>
      </c>
      <c r="F18" s="79">
        <f>+[5]DB!Y18/1000</f>
        <v>2772911.4595500003</v>
      </c>
      <c r="G18" s="71"/>
    </row>
    <row r="19" spans="1:7" s="77" customFormat="1" ht="12.75">
      <c r="A19" s="78" t="str">
        <f>+[5]DB!O19</f>
        <v>BSO</v>
      </c>
      <c r="B19" s="79">
        <f>+[5]DB!U19/1000</f>
        <v>55124.835770000005</v>
      </c>
      <c r="C19" s="79">
        <f>+[5]DB!V19/1000</f>
        <v>314261.37810999999</v>
      </c>
      <c r="D19" s="79">
        <f>+[5]DB!W19/1000</f>
        <v>7652.2796100000005</v>
      </c>
      <c r="E19" s="79">
        <f>+[5]DB!X19/1000</f>
        <v>5383.38051</v>
      </c>
      <c r="F19" s="79">
        <f>+[5]DB!Y19/1000</f>
        <v>1449209.8786999998</v>
      </c>
      <c r="G19" s="71"/>
    </row>
    <row r="20" spans="1:7" s="77" customFormat="1" ht="12.75">
      <c r="A20" s="78" t="str">
        <f>+[5]DB!O20</f>
        <v>BUN</v>
      </c>
      <c r="B20" s="79">
        <f>+[5]DB!U20/1000</f>
        <v>39460.325189999996</v>
      </c>
      <c r="C20" s="79">
        <f>+[5]DB!V20/1000</f>
        <v>1224075.24716</v>
      </c>
      <c r="D20" s="79">
        <f>+[5]DB!W20/1000</f>
        <v>36175.812909999993</v>
      </c>
      <c r="E20" s="79">
        <f>+[5]DB!X20/1000</f>
        <v>10452.819089999999</v>
      </c>
      <c r="F20" s="79">
        <f>+[5]DB!Y20/1000</f>
        <v>2100075.8628200004</v>
      </c>
      <c r="G20" s="71"/>
    </row>
    <row r="21" spans="1:7" s="77" customFormat="1" ht="12.75">
      <c r="A21" s="78" t="s">
        <v>70</v>
      </c>
      <c r="B21" s="79">
        <f>SUM(B8:B20)</f>
        <v>629651.54019000009</v>
      </c>
      <c r="C21" s="79">
        <f>SUM(C8:C20)</f>
        <v>9171787.8644999992</v>
      </c>
      <c r="D21" s="79">
        <f>SUM(D8:D20)</f>
        <v>270333.70942999999</v>
      </c>
      <c r="E21" s="79">
        <f>SUM(E8:E20)</f>
        <v>131186.39840000001</v>
      </c>
      <c r="F21" s="79">
        <f>SUM(F8:F20)</f>
        <v>18932122.754410002</v>
      </c>
      <c r="G21" s="71"/>
    </row>
    <row r="22" spans="1:7" s="77" customFormat="1" ht="12.75">
      <c r="A22" s="80" t="s">
        <v>71</v>
      </c>
      <c r="B22" s="81"/>
      <c r="C22" s="81"/>
      <c r="D22" s="81"/>
      <c r="E22" s="81"/>
      <c r="F22" s="85" t="str">
        <f>IF(E22=""," ",SUM(B22:E22))</f>
        <v xml:space="preserve"> </v>
      </c>
      <c r="G22" s="71"/>
    </row>
    <row r="23" spans="1:7" s="77" customFormat="1" ht="12.75">
      <c r="A23" s="78" t="str">
        <f>+[5]DB!O23</f>
        <v>ML1</v>
      </c>
      <c r="B23" s="79">
        <f>+[5]DB!U23/1000</f>
        <v>0</v>
      </c>
      <c r="C23" s="79">
        <f>+[5]DB!V23/1000</f>
        <v>0</v>
      </c>
      <c r="D23" s="79">
        <f>+[5]DB!W23/1000</f>
        <v>0</v>
      </c>
      <c r="E23" s="79">
        <f>+[5]DB!X23/1000</f>
        <v>0</v>
      </c>
      <c r="F23" s="79">
        <f>+[5]DB!Y23/1000</f>
        <v>112688.98517</v>
      </c>
      <c r="G23" s="71"/>
    </row>
    <row r="24" spans="1:7" s="77" customFormat="1" ht="12.75">
      <c r="A24" s="78" t="str">
        <f>+[5]DB!O24</f>
        <v>MLP</v>
      </c>
      <c r="B24" s="79">
        <f>+[5]DB!U24/1000</f>
        <v>0</v>
      </c>
      <c r="C24" s="79">
        <f>+[5]DB!V24/1000</f>
        <v>0</v>
      </c>
      <c r="D24" s="79">
        <f>+[5]DB!W24/1000</f>
        <v>0</v>
      </c>
      <c r="E24" s="79">
        <f>+[5]DB!X24/1000</f>
        <v>0</v>
      </c>
      <c r="F24" s="79">
        <f>+[5]DB!Y24/1000</f>
        <v>25477.350109999999</v>
      </c>
      <c r="G24" s="71"/>
    </row>
    <row r="25" spans="1:7" s="77" customFormat="1" ht="12.75">
      <c r="A25" s="78" t="str">
        <f>+[5]DB!O25</f>
        <v>MPD</v>
      </c>
      <c r="B25" s="79">
        <f>+[5]DB!U25/1000</f>
        <v>0</v>
      </c>
      <c r="C25" s="79">
        <f>+[5]DB!V25/1000</f>
        <v>0</v>
      </c>
      <c r="D25" s="79">
        <f>+[5]DB!W25/1000</f>
        <v>0</v>
      </c>
      <c r="E25" s="79">
        <f>+[5]DB!X25/1000</f>
        <v>909.08483999999999</v>
      </c>
      <c r="F25" s="79">
        <f>+[5]DB!Y25/1000</f>
        <v>909.08483999999999</v>
      </c>
      <c r="G25" s="71"/>
    </row>
    <row r="26" spans="1:7" s="77" customFormat="1" ht="12.75">
      <c r="A26" s="78" t="str">
        <f>+[5]DB!O26</f>
        <v>MPG</v>
      </c>
      <c r="B26" s="79">
        <f>+[5]DB!U26/1000</f>
        <v>0</v>
      </c>
      <c r="C26" s="79">
        <f>+[5]DB!V26/1000</f>
        <v>0</v>
      </c>
      <c r="D26" s="79">
        <f>+[5]DB!W26/1000</f>
        <v>0</v>
      </c>
      <c r="E26" s="79">
        <f>+[5]DB!X26/1000</f>
        <v>0</v>
      </c>
      <c r="F26" s="79">
        <f>+[5]DB!Y26/1000</f>
        <v>12699.559499999999</v>
      </c>
      <c r="G26" s="71"/>
    </row>
    <row r="27" spans="1:7" s="77" customFormat="1" ht="12.75">
      <c r="A27" s="78" t="str">
        <f>+[5]DB!O27</f>
        <v>MPL</v>
      </c>
      <c r="B27" s="79">
        <f>+[5]DB!U27/1000</f>
        <v>0</v>
      </c>
      <c r="C27" s="79">
        <f>+[5]DB!V27/1000</f>
        <v>0</v>
      </c>
      <c r="D27" s="79">
        <f>+[5]DB!W27/1000</f>
        <v>0</v>
      </c>
      <c r="E27" s="79">
        <f>+[5]DB!X27/1000</f>
        <v>0</v>
      </c>
      <c r="F27" s="79">
        <f>+[5]DB!Y27/1000</f>
        <v>10378.895119999999</v>
      </c>
      <c r="G27" s="71"/>
    </row>
    <row r="28" spans="1:7" s="77" customFormat="1" ht="12.75">
      <c r="A28" s="78" t="str">
        <f>+[5]DB!O28</f>
        <v>MPR</v>
      </c>
      <c r="B28" s="79">
        <f>+[5]DB!U28/1000</f>
        <v>0</v>
      </c>
      <c r="C28" s="79">
        <f>+[5]DB!V28/1000</f>
        <v>0</v>
      </c>
      <c r="D28" s="79">
        <f>+[5]DB!W28/1000</f>
        <v>0</v>
      </c>
      <c r="E28" s="79">
        <f>+[5]DB!X28/1000</f>
        <v>0</v>
      </c>
      <c r="F28" s="79">
        <f>+[5]DB!Y28/1000</f>
        <v>19235.578079999999</v>
      </c>
      <c r="G28" s="71"/>
    </row>
    <row r="29" spans="1:7" s="77" customFormat="1" ht="12.75">
      <c r="A29" s="78" t="str">
        <f>+[5]DB!O29</f>
        <v>MPT</v>
      </c>
      <c r="B29" s="79">
        <f>+[5]DB!U29/1000</f>
        <v>0</v>
      </c>
      <c r="C29" s="79">
        <f>+[5]DB!V29/1000</f>
        <v>0</v>
      </c>
      <c r="D29" s="79">
        <f>+[5]DB!W29/1000</f>
        <v>0</v>
      </c>
      <c r="E29" s="79">
        <f>+[5]DB!X29/1000</f>
        <v>0</v>
      </c>
      <c r="F29" s="79">
        <f>+[5]DB!Y29/1000</f>
        <v>1397.3846299999998</v>
      </c>
      <c r="G29" s="71"/>
    </row>
    <row r="30" spans="1:7" s="77" customFormat="1" ht="12.75">
      <c r="A30" s="78" t="str">
        <f>+[5]DB!O30</f>
        <v>MPY</v>
      </c>
      <c r="B30" s="79">
        <f>+[5]DB!U30/1000</f>
        <v>0</v>
      </c>
      <c r="C30" s="79">
        <f>+[5]DB!V30/1000</f>
        <v>0</v>
      </c>
      <c r="D30" s="79">
        <f>+[5]DB!W30/1000</f>
        <v>121.31696000000001</v>
      </c>
      <c r="E30" s="79">
        <f>+[5]DB!X30/1000</f>
        <v>0</v>
      </c>
      <c r="F30" s="79">
        <f>+[5]DB!Y30/1000</f>
        <v>121.31696000000001</v>
      </c>
      <c r="G30" s="71"/>
    </row>
    <row r="31" spans="1:7" s="77" customFormat="1" ht="12.75">
      <c r="A31" s="78" t="s">
        <v>70</v>
      </c>
      <c r="B31" s="79">
        <f>SUM(B23:B30)</f>
        <v>0</v>
      </c>
      <c r="C31" s="79">
        <f>SUM(C23:C30)</f>
        <v>0</v>
      </c>
      <c r="D31" s="79">
        <f>SUM(D23:D30)</f>
        <v>121.31696000000001</v>
      </c>
      <c r="E31" s="79">
        <f>SUM(E23:E30)</f>
        <v>909.08483999999999</v>
      </c>
      <c r="F31" s="79">
        <f>SUM(F23:F30)</f>
        <v>182908.15440999999</v>
      </c>
      <c r="G31" s="71"/>
    </row>
    <row r="32" spans="1:7" s="77" customFormat="1" ht="12.75">
      <c r="A32" s="80" t="s">
        <v>120</v>
      </c>
      <c r="B32" s="81"/>
      <c r="C32" s="81"/>
      <c r="D32" s="81"/>
      <c r="E32" s="81"/>
      <c r="F32" s="85" t="str">
        <f>IF(E32=""," ",SUM(B32:E32))</f>
        <v xml:space="preserve"> </v>
      </c>
      <c r="G32" s="71"/>
    </row>
    <row r="33" spans="1:7" s="77" customFormat="1" ht="12.75">
      <c r="A33" s="78" t="str">
        <f>+[5]DB!O33</f>
        <v>FCO</v>
      </c>
      <c r="B33" s="79">
        <f>+[5]DB!U33/1000</f>
        <v>0</v>
      </c>
      <c r="C33" s="79">
        <f>+[5]DB!V33/1000</f>
        <v>0</v>
      </c>
      <c r="D33" s="79">
        <f>+[5]DB!W33/1000</f>
        <v>0</v>
      </c>
      <c r="E33" s="79">
        <f>+[5]DB!X33/1000</f>
        <v>0</v>
      </c>
      <c r="F33" s="79">
        <f>+[5]DB!Y33/1000</f>
        <v>113482.30931</v>
      </c>
      <c r="G33" s="71"/>
    </row>
    <row r="34" spans="1:7" s="77" customFormat="1" ht="12.75">
      <c r="A34" s="78" t="str">
        <f>+[5]DB!O34</f>
        <v>FEF</v>
      </c>
      <c r="B34" s="79">
        <f>+[5]DB!U34/1000</f>
        <v>40639.119439999995</v>
      </c>
      <c r="C34" s="79">
        <f>+[5]DB!V34/1000</f>
        <v>163781.70173</v>
      </c>
      <c r="D34" s="79">
        <f>+[5]DB!W34/1000</f>
        <v>31597.343579999997</v>
      </c>
      <c r="E34" s="79">
        <f>+[5]DB!X34/1000</f>
        <v>209.07229000000001</v>
      </c>
      <c r="F34" s="79">
        <f>+[5]DB!Y34/1000</f>
        <v>496267.73903999996</v>
      </c>
      <c r="G34" s="71"/>
    </row>
    <row r="35" spans="1:7" s="77" customFormat="1" ht="12.75">
      <c r="A35" s="78" t="str">
        <f>+[5]DB!O35</f>
        <v>FFO</v>
      </c>
      <c r="B35" s="79">
        <f>+[5]DB!U35/1000</f>
        <v>0</v>
      </c>
      <c r="C35" s="79">
        <f>+[5]DB!V35/1000</f>
        <v>0</v>
      </c>
      <c r="D35" s="79">
        <f>+[5]DB!W35/1000</f>
        <v>0</v>
      </c>
      <c r="E35" s="79">
        <f>+[5]DB!X35/1000</f>
        <v>0</v>
      </c>
      <c r="F35" s="79">
        <f>+[5]DB!Y35/1000</f>
        <v>0</v>
      </c>
      <c r="G35" s="71"/>
    </row>
    <row r="36" spans="1:7" s="77" customFormat="1" ht="12.75">
      <c r="A36" s="78" t="str">
        <f>+[5]DB!O36</f>
        <v>FPR</v>
      </c>
      <c r="B36" s="79">
        <f>+[5]DB!U36/1000</f>
        <v>26888.535800000001</v>
      </c>
      <c r="C36" s="79">
        <f>+[5]DB!V36/1000</f>
        <v>238300.91915999999</v>
      </c>
      <c r="D36" s="79">
        <f>+[5]DB!W36/1000</f>
        <v>52027.546040000001</v>
      </c>
      <c r="E36" s="79">
        <f>+[5]DB!X36/1000</f>
        <v>5987.5594199999996</v>
      </c>
      <c r="F36" s="79">
        <f>+[5]DB!Y36/1000</f>
        <v>869528.89938999992</v>
      </c>
      <c r="G36" s="71"/>
    </row>
    <row r="37" spans="1:7" s="77" customFormat="1" ht="12.75">
      <c r="A37" s="78" t="str">
        <f>+[5]DB!O37</f>
        <v>FSL</v>
      </c>
      <c r="B37" s="79">
        <f>+[5]DB!U37/1000</f>
        <v>13836.517539999999</v>
      </c>
      <c r="C37" s="79">
        <f>+[5]DB!V37/1000</f>
        <v>498616.91567000002</v>
      </c>
      <c r="D37" s="79">
        <f>+[5]DB!W37/1000</f>
        <v>0</v>
      </c>
      <c r="E37" s="79">
        <f>+[5]DB!X37/1000</f>
        <v>0</v>
      </c>
      <c r="F37" s="79">
        <f>+[5]DB!Y37/1000</f>
        <v>777652.20852999995</v>
      </c>
      <c r="G37" s="71"/>
    </row>
    <row r="38" spans="1:7" s="77" customFormat="1" ht="12.75">
      <c r="A38" s="78" t="s">
        <v>70</v>
      </c>
      <c r="B38" s="79">
        <f>SUM(B33:B37)</f>
        <v>81364.172779999994</v>
      </c>
      <c r="C38" s="79">
        <f>SUM(C33:C37)</f>
        <v>900699.53656000004</v>
      </c>
      <c r="D38" s="79">
        <f>SUM(D33:D37)</f>
        <v>83624.889620000002</v>
      </c>
      <c r="E38" s="79">
        <f>SUM(E33:E37)</f>
        <v>6196.6317099999997</v>
      </c>
      <c r="F38" s="79">
        <f>SUM(F33:F37)</f>
        <v>2256931.1562699997</v>
      </c>
      <c r="G38" s="71"/>
    </row>
    <row r="39" spans="1:7" s="77" customFormat="1" ht="12.75">
      <c r="A39" s="80" t="s">
        <v>85</v>
      </c>
      <c r="B39" s="81"/>
      <c r="C39" s="81"/>
      <c r="D39" s="81"/>
      <c r="E39" s="81"/>
      <c r="F39" s="85" t="str">
        <f>IF(E39=""," ",SUM(B39:E39))</f>
        <v xml:space="preserve"> </v>
      </c>
      <c r="G39" s="71"/>
    </row>
    <row r="40" spans="1:7" s="77" customFormat="1" ht="12.75">
      <c r="A40" s="78" t="str">
        <f>+[5]DB!O40</f>
        <v>CAS</v>
      </c>
      <c r="B40" s="79">
        <f>+[5]DB!U40/1000</f>
        <v>0</v>
      </c>
      <c r="C40" s="79">
        <f>+[5]DB!V40/1000</f>
        <v>0</v>
      </c>
      <c r="D40" s="79">
        <f>+[5]DB!W40/1000</f>
        <v>0</v>
      </c>
      <c r="E40" s="79">
        <f>+[5]DB!X40/1000</f>
        <v>0</v>
      </c>
      <c r="F40" s="79">
        <f>+[5]DB!Y40/1000</f>
        <v>4664.7800499999994</v>
      </c>
      <c r="G40" s="71"/>
    </row>
    <row r="41" spans="1:7" s="77" customFormat="1" ht="12.75">
      <c r="A41" s="78" t="str">
        <f>+[5]DB!O41</f>
        <v>CCA</v>
      </c>
      <c r="B41" s="79">
        <f>+[5]DB!U41/1000</f>
        <v>4461.8702800000001</v>
      </c>
      <c r="C41" s="79">
        <f>+[5]DB!V41/1000</f>
        <v>0</v>
      </c>
      <c r="D41" s="79">
        <f>+[5]DB!W41/1000</f>
        <v>0</v>
      </c>
      <c r="E41" s="79">
        <f>+[5]DB!X41/1000</f>
        <v>0</v>
      </c>
      <c r="F41" s="79">
        <f>+[5]DB!Y41/1000</f>
        <v>4461.8702800000001</v>
      </c>
      <c r="G41" s="71"/>
    </row>
    <row r="42" spans="1:7" s="77" customFormat="1" ht="12.75">
      <c r="A42" s="78" t="str">
        <f>+[5]DB!O42</f>
        <v>CCB</v>
      </c>
      <c r="B42" s="79">
        <f>+[5]DB!U42/1000</f>
        <v>0</v>
      </c>
      <c r="C42" s="79">
        <f>+[5]DB!V42/1000</f>
        <v>0</v>
      </c>
      <c r="D42" s="79">
        <f>+[5]DB!W42/1000</f>
        <v>0</v>
      </c>
      <c r="E42" s="79">
        <f>+[5]DB!X42/1000</f>
        <v>0</v>
      </c>
      <c r="F42" s="79">
        <f>+[5]DB!Y42/1000</f>
        <v>3386.5017699999999</v>
      </c>
      <c r="G42" s="71"/>
    </row>
    <row r="43" spans="1:7" s="77" customFormat="1" ht="12.75">
      <c r="A43" s="78" t="str">
        <f>+[5]DB!O43</f>
        <v>CCM</v>
      </c>
      <c r="B43" s="79">
        <f>+[5]DB!U43/1000</f>
        <v>0</v>
      </c>
      <c r="C43" s="79">
        <f>+[5]DB!V43/1000</f>
        <v>21226.033829999997</v>
      </c>
      <c r="D43" s="79">
        <f>+[5]DB!W43/1000</f>
        <v>0</v>
      </c>
      <c r="E43" s="79">
        <f>+[5]DB!X43/1000</f>
        <v>0</v>
      </c>
      <c r="F43" s="79">
        <f>+[5]DB!Y43/1000</f>
        <v>21226.033829999997</v>
      </c>
      <c r="G43" s="71"/>
    </row>
    <row r="44" spans="1:7" s="77" customFormat="1" ht="12.75">
      <c r="A44" s="78" t="str">
        <f>+[5]DB!O44</f>
        <v>CCP</v>
      </c>
      <c r="B44" s="79">
        <f>+[5]DB!U44/1000</f>
        <v>0</v>
      </c>
      <c r="C44" s="79">
        <f>+[5]DB!V44/1000</f>
        <v>0</v>
      </c>
      <c r="D44" s="79">
        <f>+[5]DB!W44/1000</f>
        <v>0</v>
      </c>
      <c r="E44" s="79">
        <f>+[5]DB!X44/1000</f>
        <v>0</v>
      </c>
      <c r="F44" s="79">
        <f>+[5]DB!Y44/1000</f>
        <v>2887.1064000000001</v>
      </c>
      <c r="G44" s="71"/>
    </row>
    <row r="45" spans="1:7" s="77" customFormat="1" ht="12.75">
      <c r="A45" s="78" t="str">
        <f>+[5]DB!O45</f>
        <v>CCR</v>
      </c>
      <c r="B45" s="79">
        <f>+[5]DB!U45/1000</f>
        <v>0</v>
      </c>
      <c r="C45" s="79">
        <f>+[5]DB!V45/1000</f>
        <v>0</v>
      </c>
      <c r="D45" s="79">
        <f>+[5]DB!W45/1000</f>
        <v>0</v>
      </c>
      <c r="E45" s="79">
        <f>+[5]DB!X45/1000</f>
        <v>0</v>
      </c>
      <c r="F45" s="79">
        <f>+[5]DB!Y45/1000</f>
        <v>8484.4684399999987</v>
      </c>
      <c r="G45" s="71"/>
    </row>
    <row r="46" spans="1:7" s="77" customFormat="1" ht="12.75">
      <c r="A46" s="78" t="str">
        <f>+[5]DB!O46</f>
        <v>CEC</v>
      </c>
      <c r="B46" s="79">
        <f>+[5]DB!U46/1000</f>
        <v>1085.6724999999999</v>
      </c>
      <c r="C46" s="79">
        <f>+[5]DB!V46/1000</f>
        <v>0</v>
      </c>
      <c r="D46" s="79">
        <f>+[5]DB!W46/1000</f>
        <v>0</v>
      </c>
      <c r="E46" s="79">
        <f>+[5]DB!X46/1000</f>
        <v>0</v>
      </c>
      <c r="F46" s="79">
        <f>+[5]DB!Y46/1000</f>
        <v>1085.6724999999999</v>
      </c>
      <c r="G46" s="71"/>
    </row>
    <row r="47" spans="1:7" s="77" customFormat="1" ht="12.75">
      <c r="A47" s="78" t="str">
        <f>+[5]DB!O47</f>
        <v>CFA</v>
      </c>
      <c r="B47" s="79">
        <f>+[5]DB!U47/1000</f>
        <v>0</v>
      </c>
      <c r="C47" s="79">
        <f>+[5]DB!V47/1000</f>
        <v>45015.781069999997</v>
      </c>
      <c r="D47" s="79">
        <f>+[5]DB!W47/1000</f>
        <v>0</v>
      </c>
      <c r="E47" s="79">
        <f>+[5]DB!X47/1000</f>
        <v>0</v>
      </c>
      <c r="F47" s="79">
        <f>+[5]DB!Y47/1000</f>
        <v>45015.781069999997</v>
      </c>
      <c r="G47" s="71"/>
    </row>
    <row r="48" spans="1:7" s="77" customFormat="1" ht="12.75">
      <c r="A48" s="78" t="str">
        <f>+[5]DB!O48</f>
        <v>CIH</v>
      </c>
      <c r="B48" s="79">
        <f>+[5]DB!U48/1000</f>
        <v>0</v>
      </c>
      <c r="C48" s="79">
        <f>+[5]DB!V48/1000</f>
        <v>0</v>
      </c>
      <c r="D48" s="79">
        <f>+[5]DB!W48/1000</f>
        <v>0</v>
      </c>
      <c r="E48" s="79">
        <f>+[5]DB!X48/1000</f>
        <v>0</v>
      </c>
      <c r="F48" s="79">
        <f>+[5]DB!Y48/1000</f>
        <v>12998.037269999999</v>
      </c>
      <c r="G48" s="71"/>
    </row>
    <row r="49" spans="1:7" s="77" customFormat="1" ht="12.75">
      <c r="A49" s="78" t="str">
        <f>+[5]DB!O49</f>
        <v>CJB</v>
      </c>
      <c r="B49" s="79">
        <f>+[5]DB!U49/1000</f>
        <v>5858.8267999999998</v>
      </c>
      <c r="C49" s="79">
        <f>+[5]DB!V49/1000</f>
        <v>0</v>
      </c>
      <c r="D49" s="79">
        <f>+[5]DB!W49/1000</f>
        <v>0</v>
      </c>
      <c r="E49" s="79">
        <f>+[5]DB!X49/1000</f>
        <v>0</v>
      </c>
      <c r="F49" s="79">
        <f>+[5]DB!Y49/1000</f>
        <v>5858.8267999999998</v>
      </c>
      <c r="G49" s="71"/>
    </row>
    <row r="50" spans="1:7" s="77" customFormat="1" ht="12.75">
      <c r="A50" s="78" t="str">
        <f>+[5]DB!O50</f>
        <v>CJN</v>
      </c>
      <c r="B50" s="79">
        <f>+[5]DB!U50/1000</f>
        <v>0</v>
      </c>
      <c r="C50" s="79">
        <f>+[5]DB!V50/1000</f>
        <v>76275.435900000011</v>
      </c>
      <c r="D50" s="79">
        <f>+[5]DB!W50/1000</f>
        <v>18416.404730000002</v>
      </c>
      <c r="E50" s="79">
        <f>+[5]DB!X50/1000</f>
        <v>11580.233179999999</v>
      </c>
      <c r="F50" s="79">
        <f>+[5]DB!Y50/1000</f>
        <v>107596.36355000001</v>
      </c>
      <c r="G50" s="71"/>
    </row>
    <row r="51" spans="1:7" s="77" customFormat="1" ht="12.75">
      <c r="A51" s="78" t="str">
        <f>+[5]DB!O51</f>
        <v>CJO</v>
      </c>
      <c r="B51" s="79">
        <f>+[5]DB!U51/1000</f>
        <v>0</v>
      </c>
      <c r="C51" s="79">
        <f>+[5]DB!V51/1000</f>
        <v>0</v>
      </c>
      <c r="D51" s="79">
        <f>+[5]DB!W51/1000</f>
        <v>0</v>
      </c>
      <c r="E51" s="79">
        <f>+[5]DB!X51/1000</f>
        <v>0</v>
      </c>
      <c r="F51" s="79">
        <f>+[5]DB!Y51/1000</f>
        <v>1722.7332900000001</v>
      </c>
      <c r="G51" s="71"/>
    </row>
    <row r="52" spans="1:7" s="77" customFormat="1" ht="12.75">
      <c r="A52" s="78" t="str">
        <f>+[5]DB!O52</f>
        <v>CJP</v>
      </c>
      <c r="B52" s="79">
        <f>+[5]DB!U52/1000</f>
        <v>0</v>
      </c>
      <c r="C52" s="79">
        <f>+[5]DB!V52/1000</f>
        <v>0</v>
      </c>
      <c r="D52" s="79">
        <f>+[5]DB!W52/1000</f>
        <v>0</v>
      </c>
      <c r="E52" s="79">
        <f>+[5]DB!X52/1000</f>
        <v>0</v>
      </c>
      <c r="F52" s="79">
        <f>+[5]DB!Y52/1000</f>
        <v>9389.3519600000018</v>
      </c>
      <c r="G52" s="71"/>
    </row>
    <row r="53" spans="1:7" s="77" customFormat="1" ht="12.75">
      <c r="A53" s="78" t="str">
        <f>+[5]DB!O53</f>
        <v>CLY</v>
      </c>
      <c r="B53" s="79">
        <f>+[5]DB!U53/1000</f>
        <v>0</v>
      </c>
      <c r="C53" s="79">
        <f>+[5]DB!V53/1000</f>
        <v>0</v>
      </c>
      <c r="D53" s="79">
        <f>+[5]DB!W53/1000</f>
        <v>0</v>
      </c>
      <c r="E53" s="79">
        <f>+[5]DB!X53/1000</f>
        <v>0</v>
      </c>
      <c r="F53" s="79">
        <f>+[5]DB!Y53/1000</f>
        <v>8014.1915599999993</v>
      </c>
      <c r="G53" s="71"/>
    </row>
    <row r="54" spans="1:7" s="77" customFormat="1" ht="12.75">
      <c r="A54" s="78" t="str">
        <f>+[5]DB!O54</f>
        <v>CME</v>
      </c>
      <c r="B54" s="79">
        <f>+[5]DB!U54/1000</f>
        <v>0</v>
      </c>
      <c r="C54" s="79">
        <f>+[5]DB!V54/1000</f>
        <v>43793.760499999997</v>
      </c>
      <c r="D54" s="79">
        <f>+[5]DB!W54/1000</f>
        <v>0</v>
      </c>
      <c r="E54" s="79">
        <f>+[5]DB!X54/1000</f>
        <v>0</v>
      </c>
      <c r="F54" s="79">
        <f>+[5]DB!Y54/1000</f>
        <v>43793.760499999997</v>
      </c>
      <c r="G54" s="71"/>
    </row>
    <row r="55" spans="1:7" s="77" customFormat="1" ht="12.75">
      <c r="A55" s="78" t="str">
        <f>+[5]DB!O55</f>
        <v>CMG</v>
      </c>
      <c r="B55" s="79">
        <f>+[5]DB!U55/1000</f>
        <v>0</v>
      </c>
      <c r="C55" s="79">
        <f>+[5]DB!V55/1000</f>
        <v>0</v>
      </c>
      <c r="D55" s="79">
        <f>+[5]DB!W55/1000</f>
        <v>0</v>
      </c>
      <c r="E55" s="79">
        <f>+[5]DB!X55/1000</f>
        <v>0</v>
      </c>
      <c r="F55" s="79">
        <f>+[5]DB!Y55/1000</f>
        <v>4565.5385099999994</v>
      </c>
      <c r="G55" s="71"/>
    </row>
    <row r="56" spans="1:7" s="77" customFormat="1" ht="12.75">
      <c r="A56" s="78" t="str">
        <f>+[5]DB!O56</f>
        <v>CMM</v>
      </c>
      <c r="B56" s="79">
        <f>+[5]DB!U56/1000</f>
        <v>3525.4962099999998</v>
      </c>
      <c r="C56" s="79">
        <f>+[5]DB!V56/1000</f>
        <v>0</v>
      </c>
      <c r="D56" s="79">
        <f>+[5]DB!W56/1000</f>
        <v>0</v>
      </c>
      <c r="E56" s="79">
        <f>+[5]DB!X56/1000</f>
        <v>0</v>
      </c>
      <c r="F56" s="79">
        <f>+[5]DB!Y56/1000</f>
        <v>3525.4962099999998</v>
      </c>
      <c r="G56" s="71"/>
    </row>
    <row r="57" spans="1:7" s="77" customFormat="1" ht="12.75">
      <c r="A57" s="78" t="str">
        <f>+[5]DB!O57</f>
        <v>CMR</v>
      </c>
      <c r="B57" s="79">
        <f>+[5]DB!U57/1000</f>
        <v>1246.4214999999999</v>
      </c>
      <c r="C57" s="79">
        <f>+[5]DB!V57/1000</f>
        <v>0</v>
      </c>
      <c r="D57" s="79">
        <f>+[5]DB!W57/1000</f>
        <v>0</v>
      </c>
      <c r="E57" s="79">
        <f>+[5]DB!X57/1000</f>
        <v>0</v>
      </c>
      <c r="F57" s="79">
        <f>+[5]DB!Y57/1000</f>
        <v>1246.4214999999999</v>
      </c>
      <c r="G57" s="71"/>
    </row>
    <row r="58" spans="1:7" s="77" customFormat="1" ht="12.75">
      <c r="A58" s="78" t="str">
        <f>+[5]DB!O58</f>
        <v>CPX</v>
      </c>
      <c r="B58" s="79">
        <f>+[5]DB!U58/1000</f>
        <v>0</v>
      </c>
      <c r="C58" s="79">
        <f>+[5]DB!V58/1000</f>
        <v>0</v>
      </c>
      <c r="D58" s="79">
        <f>+[5]DB!W58/1000</f>
        <v>0</v>
      </c>
      <c r="E58" s="79">
        <f>+[5]DB!X58/1000</f>
        <v>0</v>
      </c>
      <c r="F58" s="79">
        <f>+[5]DB!Y58/1000</f>
        <v>11343.092990000001</v>
      </c>
      <c r="G58" s="71"/>
    </row>
    <row r="59" spans="1:7" s="77" customFormat="1" ht="12.75">
      <c r="A59" s="78" t="str">
        <f>+[5]DB!O59</f>
        <v>CQC</v>
      </c>
      <c r="B59" s="79">
        <f>+[5]DB!U59/1000</f>
        <v>0</v>
      </c>
      <c r="C59" s="79">
        <f>+[5]DB!V59/1000</f>
        <v>0</v>
      </c>
      <c r="D59" s="79">
        <f>+[5]DB!W59/1000</f>
        <v>0</v>
      </c>
      <c r="E59" s="79">
        <f>+[5]DB!X59/1000</f>
        <v>0</v>
      </c>
      <c r="F59" s="79">
        <f>+[5]DB!Y59/1000</f>
        <v>23735.412850000001</v>
      </c>
      <c r="G59" s="71"/>
    </row>
    <row r="60" spans="1:7" s="77" customFormat="1" ht="12.75">
      <c r="A60" s="78" t="str">
        <f>+[5]DB!O60</f>
        <v>CSA</v>
      </c>
      <c r="B60" s="79">
        <f>+[5]DB!U60/1000</f>
        <v>0</v>
      </c>
      <c r="C60" s="79">
        <f>+[5]DB!V60/1000</f>
        <v>0</v>
      </c>
      <c r="D60" s="79">
        <f>+[5]DB!W60/1000</f>
        <v>0</v>
      </c>
      <c r="E60" s="79">
        <f>+[5]DB!X60/1000</f>
        <v>0</v>
      </c>
      <c r="F60" s="79">
        <f>+[5]DB!Y60/1000</f>
        <v>13105.011119999999</v>
      </c>
      <c r="G60" s="71"/>
    </row>
    <row r="61" spans="1:7" s="77" customFormat="1" ht="12.75">
      <c r="A61" s="78" t="str">
        <f>+[5]DB!O61</f>
        <v>CSM</v>
      </c>
      <c r="B61" s="79">
        <f>+[5]DB!U61/1000</f>
        <v>20977.630260000002</v>
      </c>
      <c r="C61" s="79">
        <f>+[5]DB!V61/1000</f>
        <v>64288.371799999994</v>
      </c>
      <c r="D61" s="79">
        <f>+[5]DB!W61/1000</f>
        <v>0</v>
      </c>
      <c r="E61" s="79">
        <f>+[5]DB!X61/1000</f>
        <v>0</v>
      </c>
      <c r="F61" s="79">
        <f>+[5]DB!Y61/1000</f>
        <v>92461.55518000001</v>
      </c>
      <c r="G61" s="71"/>
    </row>
    <row r="62" spans="1:7" s="77" customFormat="1" ht="12.75">
      <c r="A62" s="78" t="str">
        <f>+[5]DB!O62</f>
        <v>CSP</v>
      </c>
      <c r="B62" s="79">
        <f>+[5]DB!U62/1000</f>
        <v>0</v>
      </c>
      <c r="C62" s="79">
        <f>+[5]DB!V62/1000</f>
        <v>0</v>
      </c>
      <c r="D62" s="79">
        <f>+[5]DB!W62/1000</f>
        <v>0</v>
      </c>
      <c r="E62" s="79">
        <f>+[5]DB!X62/1000</f>
        <v>0</v>
      </c>
      <c r="F62" s="79">
        <f>+[5]DB!Y62/1000</f>
        <v>699.04548</v>
      </c>
      <c r="G62" s="71"/>
    </row>
    <row r="63" spans="1:7" s="77" customFormat="1" ht="12.75">
      <c r="A63" s="78" t="str">
        <f>+[5]DB!O63</f>
        <v>CSR</v>
      </c>
      <c r="B63" s="79">
        <f>+[5]DB!U63/1000</f>
        <v>0</v>
      </c>
      <c r="C63" s="79">
        <f>+[5]DB!V63/1000</f>
        <v>0</v>
      </c>
      <c r="D63" s="79">
        <f>+[5]DB!W63/1000</f>
        <v>0</v>
      </c>
      <c r="E63" s="79">
        <f>+[5]DB!X63/1000</f>
        <v>0</v>
      </c>
      <c r="F63" s="79">
        <f>+[5]DB!Y63/1000</f>
        <v>8087.7399299999997</v>
      </c>
      <c r="G63" s="71"/>
    </row>
    <row r="64" spans="1:7" s="77" customFormat="1" ht="12.75">
      <c r="A64" s="78" t="str">
        <f>+[5]DB!O64</f>
        <v>CST</v>
      </c>
      <c r="B64" s="79">
        <f>+[5]DB!U64/1000</f>
        <v>0</v>
      </c>
      <c r="C64" s="79">
        <f>+[5]DB!V64/1000</f>
        <v>21844.805390000001</v>
      </c>
      <c r="D64" s="79">
        <f>+[5]DB!W64/1000</f>
        <v>0</v>
      </c>
      <c r="E64" s="79">
        <f>+[5]DB!X64/1000</f>
        <v>0</v>
      </c>
      <c r="F64" s="79">
        <f>+[5]DB!Y64/1000</f>
        <v>21844.805390000001</v>
      </c>
      <c r="G64" s="71"/>
    </row>
    <row r="65" spans="1:7" s="77" customFormat="1" ht="12.75">
      <c r="A65" s="78" t="str">
        <f>+[5]DB!O65</f>
        <v>CTR</v>
      </c>
      <c r="B65" s="79">
        <f>+[5]DB!U65/1000</f>
        <v>0</v>
      </c>
      <c r="C65" s="79">
        <f>+[5]DB!V65/1000</f>
        <v>0</v>
      </c>
      <c r="D65" s="79">
        <f>+[5]DB!W65/1000</f>
        <v>3617.5343499999999</v>
      </c>
      <c r="E65" s="79">
        <f>+[5]DB!X65/1000</f>
        <v>0</v>
      </c>
      <c r="F65" s="79">
        <f>+[5]DB!Y65/1000</f>
        <v>3617.5343499999999</v>
      </c>
      <c r="G65" s="71"/>
    </row>
    <row r="66" spans="1:7" s="77" customFormat="1" ht="12.75">
      <c r="A66" s="78" t="s">
        <v>70</v>
      </c>
      <c r="B66" s="79">
        <f>SUM(B40:B65)</f>
        <v>37155.917549999998</v>
      </c>
      <c r="C66" s="79">
        <f>SUM(C40:C65)</f>
        <v>272444.18849000003</v>
      </c>
      <c r="D66" s="79">
        <f>SUM(D40:D65)</f>
        <v>22033.939080000004</v>
      </c>
      <c r="E66" s="79">
        <f>SUM(E40:E65)</f>
        <v>11580.233179999999</v>
      </c>
      <c r="F66" s="79">
        <f>SUM(F40:F65)</f>
        <v>464817.13277999987</v>
      </c>
      <c r="G66" s="71"/>
    </row>
    <row r="67" spans="1:7" s="77" customFormat="1" ht="12.75">
      <c r="A67" s="80" t="s">
        <v>53</v>
      </c>
      <c r="B67" s="81">
        <f>+B66+B38+B31+B21</f>
        <v>748171.63052000012</v>
      </c>
      <c r="C67" s="81">
        <f>+C66+C38+C31+C21</f>
        <v>10344931.58955</v>
      </c>
      <c r="D67" s="81">
        <f>+D66+D38+D31+D21</f>
        <v>376113.85508999997</v>
      </c>
      <c r="E67" s="81">
        <f>+E66+E38+E31+E21</f>
        <v>149872.34813</v>
      </c>
      <c r="F67" s="81">
        <f>+F66+F38+F31+F21</f>
        <v>21836779.197870001</v>
      </c>
      <c r="G67" s="71"/>
    </row>
    <row r="68" spans="1:7" s="77" customFormat="1" ht="6" customHeight="1" thickBot="1">
      <c r="A68" s="82"/>
      <c r="B68" s="79"/>
      <c r="C68" s="79"/>
      <c r="D68" s="79"/>
      <c r="E68" s="79"/>
      <c r="F68" s="85"/>
      <c r="G68" s="71"/>
    </row>
    <row r="69" spans="1:7" s="77" customFormat="1" ht="35.25" customHeight="1" thickTop="1">
      <c r="A69" s="690" t="s">
        <v>112</v>
      </c>
      <c r="B69" s="691"/>
      <c r="C69" s="691"/>
      <c r="D69" s="691"/>
      <c r="E69" s="691"/>
      <c r="F69" s="691"/>
      <c r="G69" s="71"/>
    </row>
    <row r="70" spans="1:7" s="77" customFormat="1" ht="12.75">
      <c r="A70" s="82"/>
      <c r="B70" s="79"/>
      <c r="C70" s="79"/>
      <c r="D70" s="79"/>
      <c r="E70" s="79"/>
      <c r="F70" s="79"/>
      <c r="G70" s="71"/>
    </row>
    <row r="71" spans="1:7" s="77" customFormat="1" ht="12.75">
      <c r="A71" s="82"/>
      <c r="B71" s="79"/>
      <c r="C71" s="79"/>
      <c r="D71" s="79"/>
      <c r="E71" s="79"/>
      <c r="F71" s="79"/>
      <c r="G71" s="71"/>
    </row>
    <row r="72" spans="1:7" ht="15.75">
      <c r="A72" s="36"/>
    </row>
    <row r="73" spans="1:7" ht="15.75">
      <c r="A73" s="36"/>
    </row>
    <row r="74" spans="1:7" ht="15.75">
      <c r="A74" s="36"/>
    </row>
    <row r="75" spans="1:7" ht="15.75">
      <c r="A75" s="36"/>
    </row>
    <row r="76" spans="1:7" ht="15.75">
      <c r="A76" s="36"/>
    </row>
    <row r="77" spans="1:7" ht="15.75">
      <c r="A77" s="36"/>
    </row>
  </sheetData>
  <mergeCells count="5">
    <mergeCell ref="A2:F2"/>
    <mergeCell ref="A3:F3"/>
    <mergeCell ref="A4:F4"/>
    <mergeCell ref="A5:F5"/>
    <mergeCell ref="A69:F69"/>
  </mergeCells>
  <conditionalFormatting sqref="F22 F32 F39 F68">
    <cfRule type="expression" dxfId="1" priority="1" stopIfTrue="1">
      <formula>$A$8="TOTAL"</formula>
    </cfRule>
  </conditionalFormatting>
  <conditionalFormatting sqref="F22 F32 F39 F68:F279">
    <cfRule type="expression" dxfId="0" priority="2">
      <formula>OR(A22="BANCOS",A22="MUTUALES", A22="FFP", A22="COOPERATIVAS", A22="TOTAL")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K185"/>
  <sheetViews>
    <sheetView zoomScaleNormal="100" workbookViewId="0">
      <selection activeCell="B8" sqref="B8"/>
    </sheetView>
  </sheetViews>
  <sheetFormatPr defaultColWidth="25.140625" defaultRowHeight="12.75"/>
  <cols>
    <col min="1" max="1" width="22" style="68" customWidth="1"/>
    <col min="2" max="2" width="24" style="66" customWidth="1"/>
    <col min="3" max="3" width="21.5703125" style="66" customWidth="1"/>
    <col min="4" max="4" width="17.28515625" style="66" customWidth="1"/>
    <col min="5" max="5" width="22.28515625" style="66" customWidth="1"/>
    <col min="6" max="6" width="20.140625" style="66" customWidth="1"/>
    <col min="7" max="7" width="20" style="66" customWidth="1"/>
    <col min="8" max="9" width="18.85546875" style="66" customWidth="1"/>
    <col min="10" max="10" width="4.42578125" style="41" customWidth="1"/>
    <col min="11" max="254" width="9.140625" style="42" customWidth="1"/>
    <col min="255" max="255" width="29.42578125" style="42" customWidth="1"/>
    <col min="256" max="256" width="25.140625" style="42"/>
    <col min="257" max="257" width="22" style="42" customWidth="1"/>
    <col min="258" max="258" width="24" style="42" customWidth="1"/>
    <col min="259" max="259" width="21.5703125" style="42" customWidth="1"/>
    <col min="260" max="260" width="17.28515625" style="42" customWidth="1"/>
    <col min="261" max="261" width="22.28515625" style="42" customWidth="1"/>
    <col min="262" max="262" width="20.140625" style="42" customWidth="1"/>
    <col min="263" max="263" width="20" style="42" customWidth="1"/>
    <col min="264" max="265" width="18.85546875" style="42" customWidth="1"/>
    <col min="266" max="266" width="4.42578125" style="42" customWidth="1"/>
    <col min="267" max="510" width="9.140625" style="42" customWidth="1"/>
    <col min="511" max="511" width="29.42578125" style="42" customWidth="1"/>
    <col min="512" max="512" width="25.140625" style="42"/>
    <col min="513" max="513" width="22" style="42" customWidth="1"/>
    <col min="514" max="514" width="24" style="42" customWidth="1"/>
    <col min="515" max="515" width="21.5703125" style="42" customWidth="1"/>
    <col min="516" max="516" width="17.28515625" style="42" customWidth="1"/>
    <col min="517" max="517" width="22.28515625" style="42" customWidth="1"/>
    <col min="518" max="518" width="20.140625" style="42" customWidth="1"/>
    <col min="519" max="519" width="20" style="42" customWidth="1"/>
    <col min="520" max="521" width="18.85546875" style="42" customWidth="1"/>
    <col min="522" max="522" width="4.42578125" style="42" customWidth="1"/>
    <col min="523" max="766" width="9.140625" style="42" customWidth="1"/>
    <col min="767" max="767" width="29.42578125" style="42" customWidth="1"/>
    <col min="768" max="768" width="25.140625" style="42"/>
    <col min="769" max="769" width="22" style="42" customWidth="1"/>
    <col min="770" max="770" width="24" style="42" customWidth="1"/>
    <col min="771" max="771" width="21.5703125" style="42" customWidth="1"/>
    <col min="772" max="772" width="17.28515625" style="42" customWidth="1"/>
    <col min="773" max="773" width="22.28515625" style="42" customWidth="1"/>
    <col min="774" max="774" width="20.140625" style="42" customWidth="1"/>
    <col min="775" max="775" width="20" style="42" customWidth="1"/>
    <col min="776" max="777" width="18.85546875" style="42" customWidth="1"/>
    <col min="778" max="778" width="4.42578125" style="42" customWidth="1"/>
    <col min="779" max="1022" width="9.140625" style="42" customWidth="1"/>
    <col min="1023" max="1023" width="29.42578125" style="42" customWidth="1"/>
    <col min="1024" max="1024" width="25.140625" style="42"/>
    <col min="1025" max="1025" width="22" style="42" customWidth="1"/>
    <col min="1026" max="1026" width="24" style="42" customWidth="1"/>
    <col min="1027" max="1027" width="21.5703125" style="42" customWidth="1"/>
    <col min="1028" max="1028" width="17.28515625" style="42" customWidth="1"/>
    <col min="1029" max="1029" width="22.28515625" style="42" customWidth="1"/>
    <col min="1030" max="1030" width="20.140625" style="42" customWidth="1"/>
    <col min="1031" max="1031" width="20" style="42" customWidth="1"/>
    <col min="1032" max="1033" width="18.85546875" style="42" customWidth="1"/>
    <col min="1034" max="1034" width="4.42578125" style="42" customWidth="1"/>
    <col min="1035" max="1278" width="9.140625" style="42" customWidth="1"/>
    <col min="1279" max="1279" width="29.42578125" style="42" customWidth="1"/>
    <col min="1280" max="1280" width="25.140625" style="42"/>
    <col min="1281" max="1281" width="22" style="42" customWidth="1"/>
    <col min="1282" max="1282" width="24" style="42" customWidth="1"/>
    <col min="1283" max="1283" width="21.5703125" style="42" customWidth="1"/>
    <col min="1284" max="1284" width="17.28515625" style="42" customWidth="1"/>
    <col min="1285" max="1285" width="22.28515625" style="42" customWidth="1"/>
    <col min="1286" max="1286" width="20.140625" style="42" customWidth="1"/>
    <col min="1287" max="1287" width="20" style="42" customWidth="1"/>
    <col min="1288" max="1289" width="18.85546875" style="42" customWidth="1"/>
    <col min="1290" max="1290" width="4.42578125" style="42" customWidth="1"/>
    <col min="1291" max="1534" width="9.140625" style="42" customWidth="1"/>
    <col min="1535" max="1535" width="29.42578125" style="42" customWidth="1"/>
    <col min="1536" max="1536" width="25.140625" style="42"/>
    <col min="1537" max="1537" width="22" style="42" customWidth="1"/>
    <col min="1538" max="1538" width="24" style="42" customWidth="1"/>
    <col min="1539" max="1539" width="21.5703125" style="42" customWidth="1"/>
    <col min="1540" max="1540" width="17.28515625" style="42" customWidth="1"/>
    <col min="1541" max="1541" width="22.28515625" style="42" customWidth="1"/>
    <col min="1542" max="1542" width="20.140625" style="42" customWidth="1"/>
    <col min="1543" max="1543" width="20" style="42" customWidth="1"/>
    <col min="1544" max="1545" width="18.85546875" style="42" customWidth="1"/>
    <col min="1546" max="1546" width="4.42578125" style="42" customWidth="1"/>
    <col min="1547" max="1790" width="9.140625" style="42" customWidth="1"/>
    <col min="1791" max="1791" width="29.42578125" style="42" customWidth="1"/>
    <col min="1792" max="1792" width="25.140625" style="42"/>
    <col min="1793" max="1793" width="22" style="42" customWidth="1"/>
    <col min="1794" max="1794" width="24" style="42" customWidth="1"/>
    <col min="1795" max="1795" width="21.5703125" style="42" customWidth="1"/>
    <col min="1796" max="1796" width="17.28515625" style="42" customWidth="1"/>
    <col min="1797" max="1797" width="22.28515625" style="42" customWidth="1"/>
    <col min="1798" max="1798" width="20.140625" style="42" customWidth="1"/>
    <col min="1799" max="1799" width="20" style="42" customWidth="1"/>
    <col min="1800" max="1801" width="18.85546875" style="42" customWidth="1"/>
    <col min="1802" max="1802" width="4.42578125" style="42" customWidth="1"/>
    <col min="1803" max="2046" width="9.140625" style="42" customWidth="1"/>
    <col min="2047" max="2047" width="29.42578125" style="42" customWidth="1"/>
    <col min="2048" max="2048" width="25.140625" style="42"/>
    <col min="2049" max="2049" width="22" style="42" customWidth="1"/>
    <col min="2050" max="2050" width="24" style="42" customWidth="1"/>
    <col min="2051" max="2051" width="21.5703125" style="42" customWidth="1"/>
    <col min="2052" max="2052" width="17.28515625" style="42" customWidth="1"/>
    <col min="2053" max="2053" width="22.28515625" style="42" customWidth="1"/>
    <col min="2054" max="2054" width="20.140625" style="42" customWidth="1"/>
    <col min="2055" max="2055" width="20" style="42" customWidth="1"/>
    <col min="2056" max="2057" width="18.85546875" style="42" customWidth="1"/>
    <col min="2058" max="2058" width="4.42578125" style="42" customWidth="1"/>
    <col min="2059" max="2302" width="9.140625" style="42" customWidth="1"/>
    <col min="2303" max="2303" width="29.42578125" style="42" customWidth="1"/>
    <col min="2304" max="2304" width="25.140625" style="42"/>
    <col min="2305" max="2305" width="22" style="42" customWidth="1"/>
    <col min="2306" max="2306" width="24" style="42" customWidth="1"/>
    <col min="2307" max="2307" width="21.5703125" style="42" customWidth="1"/>
    <col min="2308" max="2308" width="17.28515625" style="42" customWidth="1"/>
    <col min="2309" max="2309" width="22.28515625" style="42" customWidth="1"/>
    <col min="2310" max="2310" width="20.140625" style="42" customWidth="1"/>
    <col min="2311" max="2311" width="20" style="42" customWidth="1"/>
    <col min="2312" max="2313" width="18.85546875" style="42" customWidth="1"/>
    <col min="2314" max="2314" width="4.42578125" style="42" customWidth="1"/>
    <col min="2315" max="2558" width="9.140625" style="42" customWidth="1"/>
    <col min="2559" max="2559" width="29.42578125" style="42" customWidth="1"/>
    <col min="2560" max="2560" width="25.140625" style="42"/>
    <col min="2561" max="2561" width="22" style="42" customWidth="1"/>
    <col min="2562" max="2562" width="24" style="42" customWidth="1"/>
    <col min="2563" max="2563" width="21.5703125" style="42" customWidth="1"/>
    <col min="2564" max="2564" width="17.28515625" style="42" customWidth="1"/>
    <col min="2565" max="2565" width="22.28515625" style="42" customWidth="1"/>
    <col min="2566" max="2566" width="20.140625" style="42" customWidth="1"/>
    <col min="2567" max="2567" width="20" style="42" customWidth="1"/>
    <col min="2568" max="2569" width="18.85546875" style="42" customWidth="1"/>
    <col min="2570" max="2570" width="4.42578125" style="42" customWidth="1"/>
    <col min="2571" max="2814" width="9.140625" style="42" customWidth="1"/>
    <col min="2815" max="2815" width="29.42578125" style="42" customWidth="1"/>
    <col min="2816" max="2816" width="25.140625" style="42"/>
    <col min="2817" max="2817" width="22" style="42" customWidth="1"/>
    <col min="2818" max="2818" width="24" style="42" customWidth="1"/>
    <col min="2819" max="2819" width="21.5703125" style="42" customWidth="1"/>
    <col min="2820" max="2820" width="17.28515625" style="42" customWidth="1"/>
    <col min="2821" max="2821" width="22.28515625" style="42" customWidth="1"/>
    <col min="2822" max="2822" width="20.140625" style="42" customWidth="1"/>
    <col min="2823" max="2823" width="20" style="42" customWidth="1"/>
    <col min="2824" max="2825" width="18.85546875" style="42" customWidth="1"/>
    <col min="2826" max="2826" width="4.42578125" style="42" customWidth="1"/>
    <col min="2827" max="3070" width="9.140625" style="42" customWidth="1"/>
    <col min="3071" max="3071" width="29.42578125" style="42" customWidth="1"/>
    <col min="3072" max="3072" width="25.140625" style="42"/>
    <col min="3073" max="3073" width="22" style="42" customWidth="1"/>
    <col min="3074" max="3074" width="24" style="42" customWidth="1"/>
    <col min="3075" max="3075" width="21.5703125" style="42" customWidth="1"/>
    <col min="3076" max="3076" width="17.28515625" style="42" customWidth="1"/>
    <col min="3077" max="3077" width="22.28515625" style="42" customWidth="1"/>
    <col min="3078" max="3078" width="20.140625" style="42" customWidth="1"/>
    <col min="3079" max="3079" width="20" style="42" customWidth="1"/>
    <col min="3080" max="3081" width="18.85546875" style="42" customWidth="1"/>
    <col min="3082" max="3082" width="4.42578125" style="42" customWidth="1"/>
    <col min="3083" max="3326" width="9.140625" style="42" customWidth="1"/>
    <col min="3327" max="3327" width="29.42578125" style="42" customWidth="1"/>
    <col min="3328" max="3328" width="25.140625" style="42"/>
    <col min="3329" max="3329" width="22" style="42" customWidth="1"/>
    <col min="3330" max="3330" width="24" style="42" customWidth="1"/>
    <col min="3331" max="3331" width="21.5703125" style="42" customWidth="1"/>
    <col min="3332" max="3332" width="17.28515625" style="42" customWidth="1"/>
    <col min="3333" max="3333" width="22.28515625" style="42" customWidth="1"/>
    <col min="3334" max="3334" width="20.140625" style="42" customWidth="1"/>
    <col min="3335" max="3335" width="20" style="42" customWidth="1"/>
    <col min="3336" max="3337" width="18.85546875" style="42" customWidth="1"/>
    <col min="3338" max="3338" width="4.42578125" style="42" customWidth="1"/>
    <col min="3339" max="3582" width="9.140625" style="42" customWidth="1"/>
    <col min="3583" max="3583" width="29.42578125" style="42" customWidth="1"/>
    <col min="3584" max="3584" width="25.140625" style="42"/>
    <col min="3585" max="3585" width="22" style="42" customWidth="1"/>
    <col min="3586" max="3586" width="24" style="42" customWidth="1"/>
    <col min="3587" max="3587" width="21.5703125" style="42" customWidth="1"/>
    <col min="3588" max="3588" width="17.28515625" style="42" customWidth="1"/>
    <col min="3589" max="3589" width="22.28515625" style="42" customWidth="1"/>
    <col min="3590" max="3590" width="20.140625" style="42" customWidth="1"/>
    <col min="3591" max="3591" width="20" style="42" customWidth="1"/>
    <col min="3592" max="3593" width="18.85546875" style="42" customWidth="1"/>
    <col min="3594" max="3594" width="4.42578125" style="42" customWidth="1"/>
    <col min="3595" max="3838" width="9.140625" style="42" customWidth="1"/>
    <col min="3839" max="3839" width="29.42578125" style="42" customWidth="1"/>
    <col min="3840" max="3840" width="25.140625" style="42"/>
    <col min="3841" max="3841" width="22" style="42" customWidth="1"/>
    <col min="3842" max="3842" width="24" style="42" customWidth="1"/>
    <col min="3843" max="3843" width="21.5703125" style="42" customWidth="1"/>
    <col min="3844" max="3844" width="17.28515625" style="42" customWidth="1"/>
    <col min="3845" max="3845" width="22.28515625" style="42" customWidth="1"/>
    <col min="3846" max="3846" width="20.140625" style="42" customWidth="1"/>
    <col min="3847" max="3847" width="20" style="42" customWidth="1"/>
    <col min="3848" max="3849" width="18.85546875" style="42" customWidth="1"/>
    <col min="3850" max="3850" width="4.42578125" style="42" customWidth="1"/>
    <col min="3851" max="4094" width="9.140625" style="42" customWidth="1"/>
    <col min="4095" max="4095" width="29.42578125" style="42" customWidth="1"/>
    <col min="4096" max="4096" width="25.140625" style="42"/>
    <col min="4097" max="4097" width="22" style="42" customWidth="1"/>
    <col min="4098" max="4098" width="24" style="42" customWidth="1"/>
    <col min="4099" max="4099" width="21.5703125" style="42" customWidth="1"/>
    <col min="4100" max="4100" width="17.28515625" style="42" customWidth="1"/>
    <col min="4101" max="4101" width="22.28515625" style="42" customWidth="1"/>
    <col min="4102" max="4102" width="20.140625" style="42" customWidth="1"/>
    <col min="4103" max="4103" width="20" style="42" customWidth="1"/>
    <col min="4104" max="4105" width="18.85546875" style="42" customWidth="1"/>
    <col min="4106" max="4106" width="4.42578125" style="42" customWidth="1"/>
    <col min="4107" max="4350" width="9.140625" style="42" customWidth="1"/>
    <col min="4351" max="4351" width="29.42578125" style="42" customWidth="1"/>
    <col min="4352" max="4352" width="25.140625" style="42"/>
    <col min="4353" max="4353" width="22" style="42" customWidth="1"/>
    <col min="4354" max="4354" width="24" style="42" customWidth="1"/>
    <col min="4355" max="4355" width="21.5703125" style="42" customWidth="1"/>
    <col min="4356" max="4356" width="17.28515625" style="42" customWidth="1"/>
    <col min="4357" max="4357" width="22.28515625" style="42" customWidth="1"/>
    <col min="4358" max="4358" width="20.140625" style="42" customWidth="1"/>
    <col min="4359" max="4359" width="20" style="42" customWidth="1"/>
    <col min="4360" max="4361" width="18.85546875" style="42" customWidth="1"/>
    <col min="4362" max="4362" width="4.42578125" style="42" customWidth="1"/>
    <col min="4363" max="4606" width="9.140625" style="42" customWidth="1"/>
    <col min="4607" max="4607" width="29.42578125" style="42" customWidth="1"/>
    <col min="4608" max="4608" width="25.140625" style="42"/>
    <col min="4609" max="4609" width="22" style="42" customWidth="1"/>
    <col min="4610" max="4610" width="24" style="42" customWidth="1"/>
    <col min="4611" max="4611" width="21.5703125" style="42" customWidth="1"/>
    <col min="4612" max="4612" width="17.28515625" style="42" customWidth="1"/>
    <col min="4613" max="4613" width="22.28515625" style="42" customWidth="1"/>
    <col min="4614" max="4614" width="20.140625" style="42" customWidth="1"/>
    <col min="4615" max="4615" width="20" style="42" customWidth="1"/>
    <col min="4616" max="4617" width="18.85546875" style="42" customWidth="1"/>
    <col min="4618" max="4618" width="4.42578125" style="42" customWidth="1"/>
    <col min="4619" max="4862" width="9.140625" style="42" customWidth="1"/>
    <col min="4863" max="4863" width="29.42578125" style="42" customWidth="1"/>
    <col min="4864" max="4864" width="25.140625" style="42"/>
    <col min="4865" max="4865" width="22" style="42" customWidth="1"/>
    <col min="4866" max="4866" width="24" style="42" customWidth="1"/>
    <col min="4867" max="4867" width="21.5703125" style="42" customWidth="1"/>
    <col min="4868" max="4868" width="17.28515625" style="42" customWidth="1"/>
    <col min="4869" max="4869" width="22.28515625" style="42" customWidth="1"/>
    <col min="4870" max="4870" width="20.140625" style="42" customWidth="1"/>
    <col min="4871" max="4871" width="20" style="42" customWidth="1"/>
    <col min="4872" max="4873" width="18.85546875" style="42" customWidth="1"/>
    <col min="4874" max="4874" width="4.42578125" style="42" customWidth="1"/>
    <col min="4875" max="5118" width="9.140625" style="42" customWidth="1"/>
    <col min="5119" max="5119" width="29.42578125" style="42" customWidth="1"/>
    <col min="5120" max="5120" width="25.140625" style="42"/>
    <col min="5121" max="5121" width="22" style="42" customWidth="1"/>
    <col min="5122" max="5122" width="24" style="42" customWidth="1"/>
    <col min="5123" max="5123" width="21.5703125" style="42" customWidth="1"/>
    <col min="5124" max="5124" width="17.28515625" style="42" customWidth="1"/>
    <col min="5125" max="5125" width="22.28515625" style="42" customWidth="1"/>
    <col min="5126" max="5126" width="20.140625" style="42" customWidth="1"/>
    <col min="5127" max="5127" width="20" style="42" customWidth="1"/>
    <col min="5128" max="5129" width="18.85546875" style="42" customWidth="1"/>
    <col min="5130" max="5130" width="4.42578125" style="42" customWidth="1"/>
    <col min="5131" max="5374" width="9.140625" style="42" customWidth="1"/>
    <col min="5375" max="5375" width="29.42578125" style="42" customWidth="1"/>
    <col min="5376" max="5376" width="25.140625" style="42"/>
    <col min="5377" max="5377" width="22" style="42" customWidth="1"/>
    <col min="5378" max="5378" width="24" style="42" customWidth="1"/>
    <col min="5379" max="5379" width="21.5703125" style="42" customWidth="1"/>
    <col min="5380" max="5380" width="17.28515625" style="42" customWidth="1"/>
    <col min="5381" max="5381" width="22.28515625" style="42" customWidth="1"/>
    <col min="5382" max="5382" width="20.140625" style="42" customWidth="1"/>
    <col min="5383" max="5383" width="20" style="42" customWidth="1"/>
    <col min="5384" max="5385" width="18.85546875" style="42" customWidth="1"/>
    <col min="5386" max="5386" width="4.42578125" style="42" customWidth="1"/>
    <col min="5387" max="5630" width="9.140625" style="42" customWidth="1"/>
    <col min="5631" max="5631" width="29.42578125" style="42" customWidth="1"/>
    <col min="5632" max="5632" width="25.140625" style="42"/>
    <col min="5633" max="5633" width="22" style="42" customWidth="1"/>
    <col min="5634" max="5634" width="24" style="42" customWidth="1"/>
    <col min="5635" max="5635" width="21.5703125" style="42" customWidth="1"/>
    <col min="5636" max="5636" width="17.28515625" style="42" customWidth="1"/>
    <col min="5637" max="5637" width="22.28515625" style="42" customWidth="1"/>
    <col min="5638" max="5638" width="20.140625" style="42" customWidth="1"/>
    <col min="5639" max="5639" width="20" style="42" customWidth="1"/>
    <col min="5640" max="5641" width="18.85546875" style="42" customWidth="1"/>
    <col min="5642" max="5642" width="4.42578125" style="42" customWidth="1"/>
    <col min="5643" max="5886" width="9.140625" style="42" customWidth="1"/>
    <col min="5887" max="5887" width="29.42578125" style="42" customWidth="1"/>
    <col min="5888" max="5888" width="25.140625" style="42"/>
    <col min="5889" max="5889" width="22" style="42" customWidth="1"/>
    <col min="5890" max="5890" width="24" style="42" customWidth="1"/>
    <col min="5891" max="5891" width="21.5703125" style="42" customWidth="1"/>
    <col min="5892" max="5892" width="17.28515625" style="42" customWidth="1"/>
    <col min="5893" max="5893" width="22.28515625" style="42" customWidth="1"/>
    <col min="5894" max="5894" width="20.140625" style="42" customWidth="1"/>
    <col min="5895" max="5895" width="20" style="42" customWidth="1"/>
    <col min="5896" max="5897" width="18.85546875" style="42" customWidth="1"/>
    <col min="5898" max="5898" width="4.42578125" style="42" customWidth="1"/>
    <col min="5899" max="6142" width="9.140625" style="42" customWidth="1"/>
    <col min="6143" max="6143" width="29.42578125" style="42" customWidth="1"/>
    <col min="6144" max="6144" width="25.140625" style="42"/>
    <col min="6145" max="6145" width="22" style="42" customWidth="1"/>
    <col min="6146" max="6146" width="24" style="42" customWidth="1"/>
    <col min="6147" max="6147" width="21.5703125" style="42" customWidth="1"/>
    <col min="6148" max="6148" width="17.28515625" style="42" customWidth="1"/>
    <col min="6149" max="6149" width="22.28515625" style="42" customWidth="1"/>
    <col min="6150" max="6150" width="20.140625" style="42" customWidth="1"/>
    <col min="6151" max="6151" width="20" style="42" customWidth="1"/>
    <col min="6152" max="6153" width="18.85546875" style="42" customWidth="1"/>
    <col min="6154" max="6154" width="4.42578125" style="42" customWidth="1"/>
    <col min="6155" max="6398" width="9.140625" style="42" customWidth="1"/>
    <col min="6399" max="6399" width="29.42578125" style="42" customWidth="1"/>
    <col min="6400" max="6400" width="25.140625" style="42"/>
    <col min="6401" max="6401" width="22" style="42" customWidth="1"/>
    <col min="6402" max="6402" width="24" style="42" customWidth="1"/>
    <col min="6403" max="6403" width="21.5703125" style="42" customWidth="1"/>
    <col min="6404" max="6404" width="17.28515625" style="42" customWidth="1"/>
    <col min="6405" max="6405" width="22.28515625" style="42" customWidth="1"/>
    <col min="6406" max="6406" width="20.140625" style="42" customWidth="1"/>
    <col min="6407" max="6407" width="20" style="42" customWidth="1"/>
    <col min="6408" max="6409" width="18.85546875" style="42" customWidth="1"/>
    <col min="6410" max="6410" width="4.42578125" style="42" customWidth="1"/>
    <col min="6411" max="6654" width="9.140625" style="42" customWidth="1"/>
    <col min="6655" max="6655" width="29.42578125" style="42" customWidth="1"/>
    <col min="6656" max="6656" width="25.140625" style="42"/>
    <col min="6657" max="6657" width="22" style="42" customWidth="1"/>
    <col min="6658" max="6658" width="24" style="42" customWidth="1"/>
    <col min="6659" max="6659" width="21.5703125" style="42" customWidth="1"/>
    <col min="6660" max="6660" width="17.28515625" style="42" customWidth="1"/>
    <col min="6661" max="6661" width="22.28515625" style="42" customWidth="1"/>
    <col min="6662" max="6662" width="20.140625" style="42" customWidth="1"/>
    <col min="6663" max="6663" width="20" style="42" customWidth="1"/>
    <col min="6664" max="6665" width="18.85546875" style="42" customWidth="1"/>
    <col min="6666" max="6666" width="4.42578125" style="42" customWidth="1"/>
    <col min="6667" max="6910" width="9.140625" style="42" customWidth="1"/>
    <col min="6911" max="6911" width="29.42578125" style="42" customWidth="1"/>
    <col min="6912" max="6912" width="25.140625" style="42"/>
    <col min="6913" max="6913" width="22" style="42" customWidth="1"/>
    <col min="6914" max="6914" width="24" style="42" customWidth="1"/>
    <col min="6915" max="6915" width="21.5703125" style="42" customWidth="1"/>
    <col min="6916" max="6916" width="17.28515625" style="42" customWidth="1"/>
    <col min="6917" max="6917" width="22.28515625" style="42" customWidth="1"/>
    <col min="6918" max="6918" width="20.140625" style="42" customWidth="1"/>
    <col min="6919" max="6919" width="20" style="42" customWidth="1"/>
    <col min="6920" max="6921" width="18.85546875" style="42" customWidth="1"/>
    <col min="6922" max="6922" width="4.42578125" style="42" customWidth="1"/>
    <col min="6923" max="7166" width="9.140625" style="42" customWidth="1"/>
    <col min="7167" max="7167" width="29.42578125" style="42" customWidth="1"/>
    <col min="7168" max="7168" width="25.140625" style="42"/>
    <col min="7169" max="7169" width="22" style="42" customWidth="1"/>
    <col min="7170" max="7170" width="24" style="42" customWidth="1"/>
    <col min="7171" max="7171" width="21.5703125" style="42" customWidth="1"/>
    <col min="7172" max="7172" width="17.28515625" style="42" customWidth="1"/>
    <col min="7173" max="7173" width="22.28515625" style="42" customWidth="1"/>
    <col min="7174" max="7174" width="20.140625" style="42" customWidth="1"/>
    <col min="7175" max="7175" width="20" style="42" customWidth="1"/>
    <col min="7176" max="7177" width="18.85546875" style="42" customWidth="1"/>
    <col min="7178" max="7178" width="4.42578125" style="42" customWidth="1"/>
    <col min="7179" max="7422" width="9.140625" style="42" customWidth="1"/>
    <col min="7423" max="7423" width="29.42578125" style="42" customWidth="1"/>
    <col min="7424" max="7424" width="25.140625" style="42"/>
    <col min="7425" max="7425" width="22" style="42" customWidth="1"/>
    <col min="7426" max="7426" width="24" style="42" customWidth="1"/>
    <col min="7427" max="7427" width="21.5703125" style="42" customWidth="1"/>
    <col min="7428" max="7428" width="17.28515625" style="42" customWidth="1"/>
    <col min="7429" max="7429" width="22.28515625" style="42" customWidth="1"/>
    <col min="7430" max="7430" width="20.140625" style="42" customWidth="1"/>
    <col min="7431" max="7431" width="20" style="42" customWidth="1"/>
    <col min="7432" max="7433" width="18.85546875" style="42" customWidth="1"/>
    <col min="7434" max="7434" width="4.42578125" style="42" customWidth="1"/>
    <col min="7435" max="7678" width="9.140625" style="42" customWidth="1"/>
    <col min="7679" max="7679" width="29.42578125" style="42" customWidth="1"/>
    <col min="7680" max="7680" width="25.140625" style="42"/>
    <col min="7681" max="7681" width="22" style="42" customWidth="1"/>
    <col min="7682" max="7682" width="24" style="42" customWidth="1"/>
    <col min="7683" max="7683" width="21.5703125" style="42" customWidth="1"/>
    <col min="7684" max="7684" width="17.28515625" style="42" customWidth="1"/>
    <col min="7685" max="7685" width="22.28515625" style="42" customWidth="1"/>
    <col min="7686" max="7686" width="20.140625" style="42" customWidth="1"/>
    <col min="7687" max="7687" width="20" style="42" customWidth="1"/>
    <col min="7688" max="7689" width="18.85546875" style="42" customWidth="1"/>
    <col min="7690" max="7690" width="4.42578125" style="42" customWidth="1"/>
    <col min="7691" max="7934" width="9.140625" style="42" customWidth="1"/>
    <col min="7935" max="7935" width="29.42578125" style="42" customWidth="1"/>
    <col min="7936" max="7936" width="25.140625" style="42"/>
    <col min="7937" max="7937" width="22" style="42" customWidth="1"/>
    <col min="7938" max="7938" width="24" style="42" customWidth="1"/>
    <col min="7939" max="7939" width="21.5703125" style="42" customWidth="1"/>
    <col min="7940" max="7940" width="17.28515625" style="42" customWidth="1"/>
    <col min="7941" max="7941" width="22.28515625" style="42" customWidth="1"/>
    <col min="7942" max="7942" width="20.140625" style="42" customWidth="1"/>
    <col min="7943" max="7943" width="20" style="42" customWidth="1"/>
    <col min="7944" max="7945" width="18.85546875" style="42" customWidth="1"/>
    <col min="7946" max="7946" width="4.42578125" style="42" customWidth="1"/>
    <col min="7947" max="8190" width="9.140625" style="42" customWidth="1"/>
    <col min="8191" max="8191" width="29.42578125" style="42" customWidth="1"/>
    <col min="8192" max="8192" width="25.140625" style="42"/>
    <col min="8193" max="8193" width="22" style="42" customWidth="1"/>
    <col min="8194" max="8194" width="24" style="42" customWidth="1"/>
    <col min="8195" max="8195" width="21.5703125" style="42" customWidth="1"/>
    <col min="8196" max="8196" width="17.28515625" style="42" customWidth="1"/>
    <col min="8197" max="8197" width="22.28515625" style="42" customWidth="1"/>
    <col min="8198" max="8198" width="20.140625" style="42" customWidth="1"/>
    <col min="8199" max="8199" width="20" style="42" customWidth="1"/>
    <col min="8200" max="8201" width="18.85546875" style="42" customWidth="1"/>
    <col min="8202" max="8202" width="4.42578125" style="42" customWidth="1"/>
    <col min="8203" max="8446" width="9.140625" style="42" customWidth="1"/>
    <col min="8447" max="8447" width="29.42578125" style="42" customWidth="1"/>
    <col min="8448" max="8448" width="25.140625" style="42"/>
    <col min="8449" max="8449" width="22" style="42" customWidth="1"/>
    <col min="8450" max="8450" width="24" style="42" customWidth="1"/>
    <col min="8451" max="8451" width="21.5703125" style="42" customWidth="1"/>
    <col min="8452" max="8452" width="17.28515625" style="42" customWidth="1"/>
    <col min="8453" max="8453" width="22.28515625" style="42" customWidth="1"/>
    <col min="8454" max="8454" width="20.140625" style="42" customWidth="1"/>
    <col min="8455" max="8455" width="20" style="42" customWidth="1"/>
    <col min="8456" max="8457" width="18.85546875" style="42" customWidth="1"/>
    <col min="8458" max="8458" width="4.42578125" style="42" customWidth="1"/>
    <col min="8459" max="8702" width="9.140625" style="42" customWidth="1"/>
    <col min="8703" max="8703" width="29.42578125" style="42" customWidth="1"/>
    <col min="8704" max="8704" width="25.140625" style="42"/>
    <col min="8705" max="8705" width="22" style="42" customWidth="1"/>
    <col min="8706" max="8706" width="24" style="42" customWidth="1"/>
    <col min="8707" max="8707" width="21.5703125" style="42" customWidth="1"/>
    <col min="8708" max="8708" width="17.28515625" style="42" customWidth="1"/>
    <col min="8709" max="8709" width="22.28515625" style="42" customWidth="1"/>
    <col min="8710" max="8710" width="20.140625" style="42" customWidth="1"/>
    <col min="8711" max="8711" width="20" style="42" customWidth="1"/>
    <col min="8712" max="8713" width="18.85546875" style="42" customWidth="1"/>
    <col min="8714" max="8714" width="4.42578125" style="42" customWidth="1"/>
    <col min="8715" max="8958" width="9.140625" style="42" customWidth="1"/>
    <col min="8959" max="8959" width="29.42578125" style="42" customWidth="1"/>
    <col min="8960" max="8960" width="25.140625" style="42"/>
    <col min="8961" max="8961" width="22" style="42" customWidth="1"/>
    <col min="8962" max="8962" width="24" style="42" customWidth="1"/>
    <col min="8963" max="8963" width="21.5703125" style="42" customWidth="1"/>
    <col min="8964" max="8964" width="17.28515625" style="42" customWidth="1"/>
    <col min="8965" max="8965" width="22.28515625" style="42" customWidth="1"/>
    <col min="8966" max="8966" width="20.140625" style="42" customWidth="1"/>
    <col min="8967" max="8967" width="20" style="42" customWidth="1"/>
    <col min="8968" max="8969" width="18.85546875" style="42" customWidth="1"/>
    <col min="8970" max="8970" width="4.42578125" style="42" customWidth="1"/>
    <col min="8971" max="9214" width="9.140625" style="42" customWidth="1"/>
    <col min="9215" max="9215" width="29.42578125" style="42" customWidth="1"/>
    <col min="9216" max="9216" width="25.140625" style="42"/>
    <col min="9217" max="9217" width="22" style="42" customWidth="1"/>
    <col min="9218" max="9218" width="24" style="42" customWidth="1"/>
    <col min="9219" max="9219" width="21.5703125" style="42" customWidth="1"/>
    <col min="9220" max="9220" width="17.28515625" style="42" customWidth="1"/>
    <col min="9221" max="9221" width="22.28515625" style="42" customWidth="1"/>
    <col min="9222" max="9222" width="20.140625" style="42" customWidth="1"/>
    <col min="9223" max="9223" width="20" style="42" customWidth="1"/>
    <col min="9224" max="9225" width="18.85546875" style="42" customWidth="1"/>
    <col min="9226" max="9226" width="4.42578125" style="42" customWidth="1"/>
    <col min="9227" max="9470" width="9.140625" style="42" customWidth="1"/>
    <col min="9471" max="9471" width="29.42578125" style="42" customWidth="1"/>
    <col min="9472" max="9472" width="25.140625" style="42"/>
    <col min="9473" max="9473" width="22" style="42" customWidth="1"/>
    <col min="9474" max="9474" width="24" style="42" customWidth="1"/>
    <col min="9475" max="9475" width="21.5703125" style="42" customWidth="1"/>
    <col min="9476" max="9476" width="17.28515625" style="42" customWidth="1"/>
    <col min="9477" max="9477" width="22.28515625" style="42" customWidth="1"/>
    <col min="9478" max="9478" width="20.140625" style="42" customWidth="1"/>
    <col min="9479" max="9479" width="20" style="42" customWidth="1"/>
    <col min="9480" max="9481" width="18.85546875" style="42" customWidth="1"/>
    <col min="9482" max="9482" width="4.42578125" style="42" customWidth="1"/>
    <col min="9483" max="9726" width="9.140625" style="42" customWidth="1"/>
    <col min="9727" max="9727" width="29.42578125" style="42" customWidth="1"/>
    <col min="9728" max="9728" width="25.140625" style="42"/>
    <col min="9729" max="9729" width="22" style="42" customWidth="1"/>
    <col min="9730" max="9730" width="24" style="42" customWidth="1"/>
    <col min="9731" max="9731" width="21.5703125" style="42" customWidth="1"/>
    <col min="9732" max="9732" width="17.28515625" style="42" customWidth="1"/>
    <col min="9733" max="9733" width="22.28515625" style="42" customWidth="1"/>
    <col min="9734" max="9734" width="20.140625" style="42" customWidth="1"/>
    <col min="9735" max="9735" width="20" style="42" customWidth="1"/>
    <col min="9736" max="9737" width="18.85546875" style="42" customWidth="1"/>
    <col min="9738" max="9738" width="4.42578125" style="42" customWidth="1"/>
    <col min="9739" max="9982" width="9.140625" style="42" customWidth="1"/>
    <col min="9983" max="9983" width="29.42578125" style="42" customWidth="1"/>
    <col min="9984" max="9984" width="25.140625" style="42"/>
    <col min="9985" max="9985" width="22" style="42" customWidth="1"/>
    <col min="9986" max="9986" width="24" style="42" customWidth="1"/>
    <col min="9987" max="9987" width="21.5703125" style="42" customWidth="1"/>
    <col min="9988" max="9988" width="17.28515625" style="42" customWidth="1"/>
    <col min="9989" max="9989" width="22.28515625" style="42" customWidth="1"/>
    <col min="9990" max="9990" width="20.140625" style="42" customWidth="1"/>
    <col min="9991" max="9991" width="20" style="42" customWidth="1"/>
    <col min="9992" max="9993" width="18.85546875" style="42" customWidth="1"/>
    <col min="9994" max="9994" width="4.42578125" style="42" customWidth="1"/>
    <col min="9995" max="10238" width="9.140625" style="42" customWidth="1"/>
    <col min="10239" max="10239" width="29.42578125" style="42" customWidth="1"/>
    <col min="10240" max="10240" width="25.140625" style="42"/>
    <col min="10241" max="10241" width="22" style="42" customWidth="1"/>
    <col min="10242" max="10242" width="24" style="42" customWidth="1"/>
    <col min="10243" max="10243" width="21.5703125" style="42" customWidth="1"/>
    <col min="10244" max="10244" width="17.28515625" style="42" customWidth="1"/>
    <col min="10245" max="10245" width="22.28515625" style="42" customWidth="1"/>
    <col min="10246" max="10246" width="20.140625" style="42" customWidth="1"/>
    <col min="10247" max="10247" width="20" style="42" customWidth="1"/>
    <col min="10248" max="10249" width="18.85546875" style="42" customWidth="1"/>
    <col min="10250" max="10250" width="4.42578125" style="42" customWidth="1"/>
    <col min="10251" max="10494" width="9.140625" style="42" customWidth="1"/>
    <col min="10495" max="10495" width="29.42578125" style="42" customWidth="1"/>
    <col min="10496" max="10496" width="25.140625" style="42"/>
    <col min="10497" max="10497" width="22" style="42" customWidth="1"/>
    <col min="10498" max="10498" width="24" style="42" customWidth="1"/>
    <col min="10499" max="10499" width="21.5703125" style="42" customWidth="1"/>
    <col min="10500" max="10500" width="17.28515625" style="42" customWidth="1"/>
    <col min="10501" max="10501" width="22.28515625" style="42" customWidth="1"/>
    <col min="10502" max="10502" width="20.140625" style="42" customWidth="1"/>
    <col min="10503" max="10503" width="20" style="42" customWidth="1"/>
    <col min="10504" max="10505" width="18.85546875" style="42" customWidth="1"/>
    <col min="10506" max="10506" width="4.42578125" style="42" customWidth="1"/>
    <col min="10507" max="10750" width="9.140625" style="42" customWidth="1"/>
    <col min="10751" max="10751" width="29.42578125" style="42" customWidth="1"/>
    <col min="10752" max="10752" width="25.140625" style="42"/>
    <col min="10753" max="10753" width="22" style="42" customWidth="1"/>
    <col min="10754" max="10754" width="24" style="42" customWidth="1"/>
    <col min="10755" max="10755" width="21.5703125" style="42" customWidth="1"/>
    <col min="10756" max="10756" width="17.28515625" style="42" customWidth="1"/>
    <col min="10757" max="10757" width="22.28515625" style="42" customWidth="1"/>
    <col min="10758" max="10758" width="20.140625" style="42" customWidth="1"/>
    <col min="10759" max="10759" width="20" style="42" customWidth="1"/>
    <col min="10760" max="10761" width="18.85546875" style="42" customWidth="1"/>
    <col min="10762" max="10762" width="4.42578125" style="42" customWidth="1"/>
    <col min="10763" max="11006" width="9.140625" style="42" customWidth="1"/>
    <col min="11007" max="11007" width="29.42578125" style="42" customWidth="1"/>
    <col min="11008" max="11008" width="25.140625" style="42"/>
    <col min="11009" max="11009" width="22" style="42" customWidth="1"/>
    <col min="11010" max="11010" width="24" style="42" customWidth="1"/>
    <col min="11011" max="11011" width="21.5703125" style="42" customWidth="1"/>
    <col min="11012" max="11012" width="17.28515625" style="42" customWidth="1"/>
    <col min="11013" max="11013" width="22.28515625" style="42" customWidth="1"/>
    <col min="11014" max="11014" width="20.140625" style="42" customWidth="1"/>
    <col min="11015" max="11015" width="20" style="42" customWidth="1"/>
    <col min="11016" max="11017" width="18.85546875" style="42" customWidth="1"/>
    <col min="11018" max="11018" width="4.42578125" style="42" customWidth="1"/>
    <col min="11019" max="11262" width="9.140625" style="42" customWidth="1"/>
    <col min="11263" max="11263" width="29.42578125" style="42" customWidth="1"/>
    <col min="11264" max="11264" width="25.140625" style="42"/>
    <col min="11265" max="11265" width="22" style="42" customWidth="1"/>
    <col min="11266" max="11266" width="24" style="42" customWidth="1"/>
    <col min="11267" max="11267" width="21.5703125" style="42" customWidth="1"/>
    <col min="11268" max="11268" width="17.28515625" style="42" customWidth="1"/>
    <col min="11269" max="11269" width="22.28515625" style="42" customWidth="1"/>
    <col min="11270" max="11270" width="20.140625" style="42" customWidth="1"/>
    <col min="11271" max="11271" width="20" style="42" customWidth="1"/>
    <col min="11272" max="11273" width="18.85546875" style="42" customWidth="1"/>
    <col min="11274" max="11274" width="4.42578125" style="42" customWidth="1"/>
    <col min="11275" max="11518" width="9.140625" style="42" customWidth="1"/>
    <col min="11519" max="11519" width="29.42578125" style="42" customWidth="1"/>
    <col min="11520" max="11520" width="25.140625" style="42"/>
    <col min="11521" max="11521" width="22" style="42" customWidth="1"/>
    <col min="11522" max="11522" width="24" style="42" customWidth="1"/>
    <col min="11523" max="11523" width="21.5703125" style="42" customWidth="1"/>
    <col min="11524" max="11524" width="17.28515625" style="42" customWidth="1"/>
    <col min="11525" max="11525" width="22.28515625" style="42" customWidth="1"/>
    <col min="11526" max="11526" width="20.140625" style="42" customWidth="1"/>
    <col min="11527" max="11527" width="20" style="42" customWidth="1"/>
    <col min="11528" max="11529" width="18.85546875" style="42" customWidth="1"/>
    <col min="11530" max="11530" width="4.42578125" style="42" customWidth="1"/>
    <col min="11531" max="11774" width="9.140625" style="42" customWidth="1"/>
    <col min="11775" max="11775" width="29.42578125" style="42" customWidth="1"/>
    <col min="11776" max="11776" width="25.140625" style="42"/>
    <col min="11777" max="11777" width="22" style="42" customWidth="1"/>
    <col min="11778" max="11778" width="24" style="42" customWidth="1"/>
    <col min="11779" max="11779" width="21.5703125" style="42" customWidth="1"/>
    <col min="11780" max="11780" width="17.28515625" style="42" customWidth="1"/>
    <col min="11781" max="11781" width="22.28515625" style="42" customWidth="1"/>
    <col min="11782" max="11782" width="20.140625" style="42" customWidth="1"/>
    <col min="11783" max="11783" width="20" style="42" customWidth="1"/>
    <col min="11784" max="11785" width="18.85546875" style="42" customWidth="1"/>
    <col min="11786" max="11786" width="4.42578125" style="42" customWidth="1"/>
    <col min="11787" max="12030" width="9.140625" style="42" customWidth="1"/>
    <col min="12031" max="12031" width="29.42578125" style="42" customWidth="1"/>
    <col min="12032" max="12032" width="25.140625" style="42"/>
    <col min="12033" max="12033" width="22" style="42" customWidth="1"/>
    <col min="12034" max="12034" width="24" style="42" customWidth="1"/>
    <col min="12035" max="12035" width="21.5703125" style="42" customWidth="1"/>
    <col min="12036" max="12036" width="17.28515625" style="42" customWidth="1"/>
    <col min="12037" max="12037" width="22.28515625" style="42" customWidth="1"/>
    <col min="12038" max="12038" width="20.140625" style="42" customWidth="1"/>
    <col min="12039" max="12039" width="20" style="42" customWidth="1"/>
    <col min="12040" max="12041" width="18.85546875" style="42" customWidth="1"/>
    <col min="12042" max="12042" width="4.42578125" style="42" customWidth="1"/>
    <col min="12043" max="12286" width="9.140625" style="42" customWidth="1"/>
    <col min="12287" max="12287" width="29.42578125" style="42" customWidth="1"/>
    <col min="12288" max="12288" width="25.140625" style="42"/>
    <col min="12289" max="12289" width="22" style="42" customWidth="1"/>
    <col min="12290" max="12290" width="24" style="42" customWidth="1"/>
    <col min="12291" max="12291" width="21.5703125" style="42" customWidth="1"/>
    <col min="12292" max="12292" width="17.28515625" style="42" customWidth="1"/>
    <col min="12293" max="12293" width="22.28515625" style="42" customWidth="1"/>
    <col min="12294" max="12294" width="20.140625" style="42" customWidth="1"/>
    <col min="12295" max="12295" width="20" style="42" customWidth="1"/>
    <col min="12296" max="12297" width="18.85546875" style="42" customWidth="1"/>
    <col min="12298" max="12298" width="4.42578125" style="42" customWidth="1"/>
    <col min="12299" max="12542" width="9.140625" style="42" customWidth="1"/>
    <col min="12543" max="12543" width="29.42578125" style="42" customWidth="1"/>
    <col min="12544" max="12544" width="25.140625" style="42"/>
    <col min="12545" max="12545" width="22" style="42" customWidth="1"/>
    <col min="12546" max="12546" width="24" style="42" customWidth="1"/>
    <col min="12547" max="12547" width="21.5703125" style="42" customWidth="1"/>
    <col min="12548" max="12548" width="17.28515625" style="42" customWidth="1"/>
    <col min="12549" max="12549" width="22.28515625" style="42" customWidth="1"/>
    <col min="12550" max="12550" width="20.140625" style="42" customWidth="1"/>
    <col min="12551" max="12551" width="20" style="42" customWidth="1"/>
    <col min="12552" max="12553" width="18.85546875" style="42" customWidth="1"/>
    <col min="12554" max="12554" width="4.42578125" style="42" customWidth="1"/>
    <col min="12555" max="12798" width="9.140625" style="42" customWidth="1"/>
    <col min="12799" max="12799" width="29.42578125" style="42" customWidth="1"/>
    <col min="12800" max="12800" width="25.140625" style="42"/>
    <col min="12801" max="12801" width="22" style="42" customWidth="1"/>
    <col min="12802" max="12802" width="24" style="42" customWidth="1"/>
    <col min="12803" max="12803" width="21.5703125" style="42" customWidth="1"/>
    <col min="12804" max="12804" width="17.28515625" style="42" customWidth="1"/>
    <col min="12805" max="12805" width="22.28515625" style="42" customWidth="1"/>
    <col min="12806" max="12806" width="20.140625" style="42" customWidth="1"/>
    <col min="12807" max="12807" width="20" style="42" customWidth="1"/>
    <col min="12808" max="12809" width="18.85546875" style="42" customWidth="1"/>
    <col min="12810" max="12810" width="4.42578125" style="42" customWidth="1"/>
    <col min="12811" max="13054" width="9.140625" style="42" customWidth="1"/>
    <col min="13055" max="13055" width="29.42578125" style="42" customWidth="1"/>
    <col min="13056" max="13056" width="25.140625" style="42"/>
    <col min="13057" max="13057" width="22" style="42" customWidth="1"/>
    <col min="13058" max="13058" width="24" style="42" customWidth="1"/>
    <col min="13059" max="13059" width="21.5703125" style="42" customWidth="1"/>
    <col min="13060" max="13060" width="17.28515625" style="42" customWidth="1"/>
    <col min="13061" max="13061" width="22.28515625" style="42" customWidth="1"/>
    <col min="13062" max="13062" width="20.140625" style="42" customWidth="1"/>
    <col min="13063" max="13063" width="20" style="42" customWidth="1"/>
    <col min="13064" max="13065" width="18.85546875" style="42" customWidth="1"/>
    <col min="13066" max="13066" width="4.42578125" style="42" customWidth="1"/>
    <col min="13067" max="13310" width="9.140625" style="42" customWidth="1"/>
    <col min="13311" max="13311" width="29.42578125" style="42" customWidth="1"/>
    <col min="13312" max="13312" width="25.140625" style="42"/>
    <col min="13313" max="13313" width="22" style="42" customWidth="1"/>
    <col min="13314" max="13314" width="24" style="42" customWidth="1"/>
    <col min="13315" max="13315" width="21.5703125" style="42" customWidth="1"/>
    <col min="13316" max="13316" width="17.28515625" style="42" customWidth="1"/>
    <col min="13317" max="13317" width="22.28515625" style="42" customWidth="1"/>
    <col min="13318" max="13318" width="20.140625" style="42" customWidth="1"/>
    <col min="13319" max="13319" width="20" style="42" customWidth="1"/>
    <col min="13320" max="13321" width="18.85546875" style="42" customWidth="1"/>
    <col min="13322" max="13322" width="4.42578125" style="42" customWidth="1"/>
    <col min="13323" max="13566" width="9.140625" style="42" customWidth="1"/>
    <col min="13567" max="13567" width="29.42578125" style="42" customWidth="1"/>
    <col min="13568" max="13568" width="25.140625" style="42"/>
    <col min="13569" max="13569" width="22" style="42" customWidth="1"/>
    <col min="13570" max="13570" width="24" style="42" customWidth="1"/>
    <col min="13571" max="13571" width="21.5703125" style="42" customWidth="1"/>
    <col min="13572" max="13572" width="17.28515625" style="42" customWidth="1"/>
    <col min="13573" max="13573" width="22.28515625" style="42" customWidth="1"/>
    <col min="13574" max="13574" width="20.140625" style="42" customWidth="1"/>
    <col min="13575" max="13575" width="20" style="42" customWidth="1"/>
    <col min="13576" max="13577" width="18.85546875" style="42" customWidth="1"/>
    <col min="13578" max="13578" width="4.42578125" style="42" customWidth="1"/>
    <col min="13579" max="13822" width="9.140625" style="42" customWidth="1"/>
    <col min="13823" max="13823" width="29.42578125" style="42" customWidth="1"/>
    <col min="13824" max="13824" width="25.140625" style="42"/>
    <col min="13825" max="13825" width="22" style="42" customWidth="1"/>
    <col min="13826" max="13826" width="24" style="42" customWidth="1"/>
    <col min="13827" max="13827" width="21.5703125" style="42" customWidth="1"/>
    <col min="13828" max="13828" width="17.28515625" style="42" customWidth="1"/>
    <col min="13829" max="13829" width="22.28515625" style="42" customWidth="1"/>
    <col min="13830" max="13830" width="20.140625" style="42" customWidth="1"/>
    <col min="13831" max="13831" width="20" style="42" customWidth="1"/>
    <col min="13832" max="13833" width="18.85546875" style="42" customWidth="1"/>
    <col min="13834" max="13834" width="4.42578125" style="42" customWidth="1"/>
    <col min="13835" max="14078" width="9.140625" style="42" customWidth="1"/>
    <col min="14079" max="14079" width="29.42578125" style="42" customWidth="1"/>
    <col min="14080" max="14080" width="25.140625" style="42"/>
    <col min="14081" max="14081" width="22" style="42" customWidth="1"/>
    <col min="14082" max="14082" width="24" style="42" customWidth="1"/>
    <col min="14083" max="14083" width="21.5703125" style="42" customWidth="1"/>
    <col min="14084" max="14084" width="17.28515625" style="42" customWidth="1"/>
    <col min="14085" max="14085" width="22.28515625" style="42" customWidth="1"/>
    <col min="14086" max="14086" width="20.140625" style="42" customWidth="1"/>
    <col min="14087" max="14087" width="20" style="42" customWidth="1"/>
    <col min="14088" max="14089" width="18.85546875" style="42" customWidth="1"/>
    <col min="14090" max="14090" width="4.42578125" style="42" customWidth="1"/>
    <col min="14091" max="14334" width="9.140625" style="42" customWidth="1"/>
    <col min="14335" max="14335" width="29.42578125" style="42" customWidth="1"/>
    <col min="14336" max="14336" width="25.140625" style="42"/>
    <col min="14337" max="14337" width="22" style="42" customWidth="1"/>
    <col min="14338" max="14338" width="24" style="42" customWidth="1"/>
    <col min="14339" max="14339" width="21.5703125" style="42" customWidth="1"/>
    <col min="14340" max="14340" width="17.28515625" style="42" customWidth="1"/>
    <col min="14341" max="14341" width="22.28515625" style="42" customWidth="1"/>
    <col min="14342" max="14342" width="20.140625" style="42" customWidth="1"/>
    <col min="14343" max="14343" width="20" style="42" customWidth="1"/>
    <col min="14344" max="14345" width="18.85546875" style="42" customWidth="1"/>
    <col min="14346" max="14346" width="4.42578125" style="42" customWidth="1"/>
    <col min="14347" max="14590" width="9.140625" style="42" customWidth="1"/>
    <col min="14591" max="14591" width="29.42578125" style="42" customWidth="1"/>
    <col min="14592" max="14592" width="25.140625" style="42"/>
    <col min="14593" max="14593" width="22" style="42" customWidth="1"/>
    <col min="14594" max="14594" width="24" style="42" customWidth="1"/>
    <col min="14595" max="14595" width="21.5703125" style="42" customWidth="1"/>
    <col min="14596" max="14596" width="17.28515625" style="42" customWidth="1"/>
    <col min="14597" max="14597" width="22.28515625" style="42" customWidth="1"/>
    <col min="14598" max="14598" width="20.140625" style="42" customWidth="1"/>
    <col min="14599" max="14599" width="20" style="42" customWidth="1"/>
    <col min="14600" max="14601" width="18.85546875" style="42" customWidth="1"/>
    <col min="14602" max="14602" width="4.42578125" style="42" customWidth="1"/>
    <col min="14603" max="14846" width="9.140625" style="42" customWidth="1"/>
    <col min="14847" max="14847" width="29.42578125" style="42" customWidth="1"/>
    <col min="14848" max="14848" width="25.140625" style="42"/>
    <col min="14849" max="14849" width="22" style="42" customWidth="1"/>
    <col min="14850" max="14850" width="24" style="42" customWidth="1"/>
    <col min="14851" max="14851" width="21.5703125" style="42" customWidth="1"/>
    <col min="14852" max="14852" width="17.28515625" style="42" customWidth="1"/>
    <col min="14853" max="14853" width="22.28515625" style="42" customWidth="1"/>
    <col min="14854" max="14854" width="20.140625" style="42" customWidth="1"/>
    <col min="14855" max="14855" width="20" style="42" customWidth="1"/>
    <col min="14856" max="14857" width="18.85546875" style="42" customWidth="1"/>
    <col min="14858" max="14858" width="4.42578125" style="42" customWidth="1"/>
    <col min="14859" max="15102" width="9.140625" style="42" customWidth="1"/>
    <col min="15103" max="15103" width="29.42578125" style="42" customWidth="1"/>
    <col min="15104" max="15104" width="25.140625" style="42"/>
    <col min="15105" max="15105" width="22" style="42" customWidth="1"/>
    <col min="15106" max="15106" width="24" style="42" customWidth="1"/>
    <col min="15107" max="15107" width="21.5703125" style="42" customWidth="1"/>
    <col min="15108" max="15108" width="17.28515625" style="42" customWidth="1"/>
    <col min="15109" max="15109" width="22.28515625" style="42" customWidth="1"/>
    <col min="15110" max="15110" width="20.140625" style="42" customWidth="1"/>
    <col min="15111" max="15111" width="20" style="42" customWidth="1"/>
    <col min="15112" max="15113" width="18.85546875" style="42" customWidth="1"/>
    <col min="15114" max="15114" width="4.42578125" style="42" customWidth="1"/>
    <col min="15115" max="15358" width="9.140625" style="42" customWidth="1"/>
    <col min="15359" max="15359" width="29.42578125" style="42" customWidth="1"/>
    <col min="15360" max="15360" width="25.140625" style="42"/>
    <col min="15361" max="15361" width="22" style="42" customWidth="1"/>
    <col min="15362" max="15362" width="24" style="42" customWidth="1"/>
    <col min="15363" max="15363" width="21.5703125" style="42" customWidth="1"/>
    <col min="15364" max="15364" width="17.28515625" style="42" customWidth="1"/>
    <col min="15365" max="15365" width="22.28515625" style="42" customWidth="1"/>
    <col min="15366" max="15366" width="20.140625" style="42" customWidth="1"/>
    <col min="15367" max="15367" width="20" style="42" customWidth="1"/>
    <col min="15368" max="15369" width="18.85546875" style="42" customWidth="1"/>
    <col min="15370" max="15370" width="4.42578125" style="42" customWidth="1"/>
    <col min="15371" max="15614" width="9.140625" style="42" customWidth="1"/>
    <col min="15615" max="15615" width="29.42578125" style="42" customWidth="1"/>
    <col min="15616" max="15616" width="25.140625" style="42"/>
    <col min="15617" max="15617" width="22" style="42" customWidth="1"/>
    <col min="15618" max="15618" width="24" style="42" customWidth="1"/>
    <col min="15619" max="15619" width="21.5703125" style="42" customWidth="1"/>
    <col min="15620" max="15620" width="17.28515625" style="42" customWidth="1"/>
    <col min="15621" max="15621" width="22.28515625" style="42" customWidth="1"/>
    <col min="15622" max="15622" width="20.140625" style="42" customWidth="1"/>
    <col min="15623" max="15623" width="20" style="42" customWidth="1"/>
    <col min="15624" max="15625" width="18.85546875" style="42" customWidth="1"/>
    <col min="15626" max="15626" width="4.42578125" style="42" customWidth="1"/>
    <col min="15627" max="15870" width="9.140625" style="42" customWidth="1"/>
    <col min="15871" max="15871" width="29.42578125" style="42" customWidth="1"/>
    <col min="15872" max="15872" width="25.140625" style="42"/>
    <col min="15873" max="15873" width="22" style="42" customWidth="1"/>
    <col min="15874" max="15874" width="24" style="42" customWidth="1"/>
    <col min="15875" max="15875" width="21.5703125" style="42" customWidth="1"/>
    <col min="15876" max="15876" width="17.28515625" style="42" customWidth="1"/>
    <col min="15877" max="15877" width="22.28515625" style="42" customWidth="1"/>
    <col min="15878" max="15878" width="20.140625" style="42" customWidth="1"/>
    <col min="15879" max="15879" width="20" style="42" customWidth="1"/>
    <col min="15880" max="15881" width="18.85546875" style="42" customWidth="1"/>
    <col min="15882" max="15882" width="4.42578125" style="42" customWidth="1"/>
    <col min="15883" max="16126" width="9.140625" style="42" customWidth="1"/>
    <col min="16127" max="16127" width="29.42578125" style="42" customWidth="1"/>
    <col min="16128" max="16128" width="25.140625" style="42"/>
    <col min="16129" max="16129" width="22" style="42" customWidth="1"/>
    <col min="16130" max="16130" width="24" style="42" customWidth="1"/>
    <col min="16131" max="16131" width="21.5703125" style="42" customWidth="1"/>
    <col min="16132" max="16132" width="17.28515625" style="42" customWidth="1"/>
    <col min="16133" max="16133" width="22.28515625" style="42" customWidth="1"/>
    <col min="16134" max="16134" width="20.140625" style="42" customWidth="1"/>
    <col min="16135" max="16135" width="20" style="42" customWidth="1"/>
    <col min="16136" max="16137" width="18.85546875" style="42" customWidth="1"/>
    <col min="16138" max="16138" width="4.42578125" style="42" customWidth="1"/>
    <col min="16139" max="16382" width="9.140625" style="42" customWidth="1"/>
    <col min="16383" max="16383" width="29.42578125" style="42" customWidth="1"/>
    <col min="16384" max="16384" width="25.140625" style="42"/>
  </cols>
  <sheetData>
    <row r="1" spans="1:11" ht="14.25" customHeight="1">
      <c r="A1" s="86"/>
      <c r="B1" s="87"/>
      <c r="C1" s="87"/>
      <c r="D1" s="87"/>
      <c r="E1" s="87"/>
      <c r="F1" s="87"/>
      <c r="G1" s="87"/>
      <c r="H1" s="87"/>
      <c r="I1" s="87"/>
    </row>
    <row r="2" spans="1:11" s="44" customFormat="1" ht="18.75" customHeight="1">
      <c r="A2" s="684" t="s">
        <v>0</v>
      </c>
      <c r="B2" s="684"/>
      <c r="C2" s="684"/>
      <c r="D2" s="684"/>
      <c r="E2" s="684"/>
      <c r="F2" s="684"/>
      <c r="G2" s="684"/>
      <c r="H2" s="684"/>
      <c r="I2" s="684"/>
      <c r="J2" s="43"/>
      <c r="K2" s="42"/>
    </row>
    <row r="3" spans="1:11" s="44" customFormat="1" ht="20.25" customHeight="1">
      <c r="A3" s="684" t="s">
        <v>124</v>
      </c>
      <c r="B3" s="684"/>
      <c r="C3" s="684"/>
      <c r="D3" s="684"/>
      <c r="E3" s="684"/>
      <c r="F3" s="684"/>
      <c r="G3" s="684"/>
      <c r="H3" s="684"/>
      <c r="I3" s="684"/>
      <c r="J3" s="43"/>
      <c r="K3" s="42"/>
    </row>
    <row r="4" spans="1:11" s="44" customFormat="1" ht="24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43"/>
      <c r="K4" s="42"/>
    </row>
    <row r="5" spans="1:11" s="47" customFormat="1" ht="28.5" customHeight="1" thickBot="1">
      <c r="A5" s="692" t="s">
        <v>46</v>
      </c>
      <c r="B5" s="692"/>
      <c r="C5" s="692"/>
      <c r="D5" s="692"/>
      <c r="E5" s="692"/>
      <c r="F5" s="692"/>
      <c r="G5" s="692"/>
      <c r="H5" s="692"/>
      <c r="I5" s="692"/>
      <c r="J5" s="45"/>
      <c r="K5" s="46"/>
    </row>
    <row r="6" spans="1:11" s="91" customFormat="1" ht="28.5" customHeight="1" thickTop="1" thickBot="1">
      <c r="A6" s="88" t="s">
        <v>125</v>
      </c>
      <c r="B6" s="89" t="s">
        <v>126</v>
      </c>
      <c r="C6" s="89" t="s">
        <v>127</v>
      </c>
      <c r="D6" s="89" t="s">
        <v>128</v>
      </c>
      <c r="E6" s="90" t="s">
        <v>129</v>
      </c>
      <c r="F6" s="90" t="s">
        <v>130</v>
      </c>
      <c r="G6" s="89" t="s">
        <v>131</v>
      </c>
      <c r="H6" s="90" t="s">
        <v>132</v>
      </c>
      <c r="I6" s="90" t="s">
        <v>53</v>
      </c>
      <c r="J6" s="41"/>
    </row>
    <row r="7" spans="1:11" s="91" customFormat="1" ht="13.5" thickTop="1">
      <c r="A7" s="92" t="s">
        <v>55</v>
      </c>
      <c r="B7" s="92"/>
      <c r="C7" s="92"/>
      <c r="D7" s="92"/>
      <c r="E7" s="92"/>
      <c r="F7" s="92"/>
      <c r="G7" s="92"/>
      <c r="H7" s="92"/>
      <c r="I7" s="92"/>
      <c r="J7" s="41"/>
    </row>
    <row r="8" spans="1:11" s="91" customFormat="1">
      <c r="A8" s="93" t="s">
        <v>59</v>
      </c>
      <c r="B8" s="94">
        <v>191752.61606</v>
      </c>
      <c r="C8" s="94">
        <v>0</v>
      </c>
      <c r="D8" s="94">
        <v>29654.158380000001</v>
      </c>
      <c r="E8" s="94">
        <v>13357.50281</v>
      </c>
      <c r="F8" s="94">
        <v>1389999.74083</v>
      </c>
      <c r="G8" s="94">
        <v>23373.583870000002</v>
      </c>
      <c r="H8" s="94">
        <v>112208.16976</v>
      </c>
      <c r="I8" s="94">
        <v>1760345.77171</v>
      </c>
      <c r="J8" s="41"/>
    </row>
    <row r="9" spans="1:11" s="91" customFormat="1">
      <c r="A9" s="93" t="s">
        <v>61</v>
      </c>
      <c r="B9" s="94">
        <v>0</v>
      </c>
      <c r="C9" s="94">
        <v>0</v>
      </c>
      <c r="D9" s="94">
        <v>0</v>
      </c>
      <c r="E9" s="94">
        <v>0</v>
      </c>
      <c r="F9" s="94">
        <v>82282.8</v>
      </c>
      <c r="G9" s="94">
        <v>0</v>
      </c>
      <c r="H9" s="94">
        <v>3500</v>
      </c>
      <c r="I9" s="94">
        <v>85782.8</v>
      </c>
      <c r="J9" s="41"/>
    </row>
    <row r="10" spans="1:11" s="91" customFormat="1">
      <c r="A10" s="93" t="s">
        <v>64</v>
      </c>
      <c r="B10" s="94">
        <v>288727.26688999997</v>
      </c>
      <c r="C10" s="94">
        <v>5167.0134400000006</v>
      </c>
      <c r="D10" s="94">
        <v>27261.200000000001</v>
      </c>
      <c r="E10" s="94">
        <v>23650.929969999997</v>
      </c>
      <c r="F10" s="94">
        <v>292496.13741000002</v>
      </c>
      <c r="G10" s="94">
        <v>1509.75649</v>
      </c>
      <c r="H10" s="94">
        <v>525519.26843000005</v>
      </c>
      <c r="I10" s="94">
        <v>1164331.5726300003</v>
      </c>
      <c r="J10" s="41"/>
    </row>
    <row r="11" spans="1:11" s="91" customFormat="1">
      <c r="A11" s="93" t="s">
        <v>69</v>
      </c>
      <c r="B11" s="94">
        <v>94133.574760000003</v>
      </c>
      <c r="C11" s="94">
        <v>883.23443000000009</v>
      </c>
      <c r="D11" s="94">
        <v>79.952210000000008</v>
      </c>
      <c r="E11" s="94">
        <v>4047.3226600000003</v>
      </c>
      <c r="F11" s="94">
        <v>87520.279949999996</v>
      </c>
      <c r="G11" s="94">
        <v>243.36013</v>
      </c>
      <c r="H11" s="94">
        <v>45618.204380000003</v>
      </c>
      <c r="I11" s="94">
        <v>232525.92852000002</v>
      </c>
      <c r="J11" s="41"/>
    </row>
    <row r="12" spans="1:11" s="91" customFormat="1">
      <c r="A12" s="93" t="s">
        <v>66</v>
      </c>
      <c r="B12" s="94">
        <v>360599.41285000002</v>
      </c>
      <c r="C12" s="94">
        <v>0</v>
      </c>
      <c r="D12" s="94">
        <v>56036.809659999999</v>
      </c>
      <c r="E12" s="94">
        <v>2892.1248300000002</v>
      </c>
      <c r="F12" s="94">
        <v>532680.53093000001</v>
      </c>
      <c r="G12" s="94">
        <v>23140.348730000002</v>
      </c>
      <c r="H12" s="94">
        <v>201943.14981</v>
      </c>
      <c r="I12" s="94">
        <v>1177292.37681</v>
      </c>
      <c r="J12" s="41"/>
    </row>
    <row r="13" spans="1:11" s="91" customFormat="1">
      <c r="A13" s="93" t="s">
        <v>68</v>
      </c>
      <c r="B13" s="94">
        <v>410294.05298000004</v>
      </c>
      <c r="C13" s="94">
        <v>4724.4664299999995</v>
      </c>
      <c r="D13" s="94">
        <v>0</v>
      </c>
      <c r="E13" s="94">
        <v>16254.622650000001</v>
      </c>
      <c r="F13" s="94">
        <v>552346.65823000006</v>
      </c>
      <c r="G13" s="94">
        <v>0</v>
      </c>
      <c r="H13" s="94">
        <v>1012281.3648</v>
      </c>
      <c r="I13" s="94">
        <v>1995901.16509</v>
      </c>
      <c r="J13" s="41"/>
    </row>
    <row r="14" spans="1:11" s="91" customFormat="1">
      <c r="A14" s="93" t="s">
        <v>62</v>
      </c>
      <c r="B14" s="94">
        <v>405794.21377999999</v>
      </c>
      <c r="C14" s="94">
        <v>2009.9960000000001</v>
      </c>
      <c r="D14" s="94">
        <v>8005.6772199999996</v>
      </c>
      <c r="E14" s="94">
        <v>103642.72947000001</v>
      </c>
      <c r="F14" s="94">
        <v>1513658.00496</v>
      </c>
      <c r="G14" s="94">
        <v>63086.328179999997</v>
      </c>
      <c r="H14" s="94">
        <v>563717.66689999995</v>
      </c>
      <c r="I14" s="94">
        <v>2659914.6165100001</v>
      </c>
      <c r="J14" s="41"/>
    </row>
    <row r="15" spans="1:11" s="91" customFormat="1">
      <c r="A15" s="93" t="s">
        <v>67</v>
      </c>
      <c r="B15" s="94">
        <v>152760.26819</v>
      </c>
      <c r="C15" s="94">
        <v>3039.8392100000001</v>
      </c>
      <c r="D15" s="94">
        <v>734.23163</v>
      </c>
      <c r="E15" s="94">
        <v>8112.9122900000002</v>
      </c>
      <c r="F15" s="94">
        <v>340202.26445000002</v>
      </c>
      <c r="G15" s="94">
        <v>1091.21642</v>
      </c>
      <c r="H15" s="94">
        <v>614728.68362999998</v>
      </c>
      <c r="I15" s="94">
        <v>1120669.41582</v>
      </c>
      <c r="J15" s="41"/>
    </row>
    <row r="16" spans="1:11" s="91" customFormat="1">
      <c r="A16" s="93" t="s">
        <v>58</v>
      </c>
      <c r="B16" s="94">
        <v>186605.66946</v>
      </c>
      <c r="C16" s="94">
        <v>13242.71421</v>
      </c>
      <c r="D16" s="94">
        <v>34635.45809</v>
      </c>
      <c r="E16" s="94">
        <v>52181.905619999998</v>
      </c>
      <c r="F16" s="94">
        <v>1284560.1094000002</v>
      </c>
      <c r="G16" s="94">
        <v>27715.828300000001</v>
      </c>
      <c r="H16" s="94">
        <v>733623.84138999996</v>
      </c>
      <c r="I16" s="94">
        <v>2332565.5264699999</v>
      </c>
      <c r="J16" s="41"/>
    </row>
    <row r="17" spans="1:10" s="91" customFormat="1">
      <c r="A17" s="93" t="s">
        <v>60</v>
      </c>
      <c r="B17" s="94">
        <v>21442.020270000001</v>
      </c>
      <c r="C17" s="94">
        <v>0</v>
      </c>
      <c r="D17" s="94">
        <v>0</v>
      </c>
      <c r="E17" s="94">
        <v>0</v>
      </c>
      <c r="F17" s="94">
        <v>58468.359509999995</v>
      </c>
      <c r="G17" s="94">
        <v>0</v>
      </c>
      <c r="H17" s="94">
        <v>686</v>
      </c>
      <c r="I17" s="94">
        <v>80596.379779999988</v>
      </c>
      <c r="J17" s="41"/>
    </row>
    <row r="18" spans="1:10" s="91" customFormat="1">
      <c r="A18" s="93" t="s">
        <v>57</v>
      </c>
      <c r="B18" s="94">
        <v>398517.98655999999</v>
      </c>
      <c r="C18" s="94">
        <v>494.26042000000001</v>
      </c>
      <c r="D18" s="94">
        <v>36227.72393</v>
      </c>
      <c r="E18" s="94">
        <v>40379.732939999994</v>
      </c>
      <c r="F18" s="94">
        <v>1700338.5784700001</v>
      </c>
      <c r="G18" s="94">
        <v>63258.871460000002</v>
      </c>
      <c r="H18" s="94">
        <v>533694.30576999998</v>
      </c>
      <c r="I18" s="94">
        <v>2772911.4595500003</v>
      </c>
      <c r="J18" s="41"/>
    </row>
    <row r="19" spans="1:10" s="91" customFormat="1">
      <c r="A19" s="93" t="s">
        <v>65</v>
      </c>
      <c r="B19" s="94">
        <v>263393.50831</v>
      </c>
      <c r="C19" s="94">
        <v>2360.8816499999998</v>
      </c>
      <c r="D19" s="94">
        <v>98.928429999999992</v>
      </c>
      <c r="E19" s="94">
        <v>16256.422199999999</v>
      </c>
      <c r="F19" s="94">
        <v>974689.37586999999</v>
      </c>
      <c r="G19" s="94">
        <v>596.71069</v>
      </c>
      <c r="H19" s="94">
        <v>191814.05155</v>
      </c>
      <c r="I19" s="94">
        <v>1449209.8787</v>
      </c>
      <c r="J19" s="41"/>
    </row>
    <row r="20" spans="1:10" s="91" customFormat="1">
      <c r="A20" s="93" t="s">
        <v>63</v>
      </c>
      <c r="B20" s="94">
        <v>245914.32065000001</v>
      </c>
      <c r="C20" s="94">
        <v>966.60239000000001</v>
      </c>
      <c r="D20" s="94">
        <v>0</v>
      </c>
      <c r="E20" s="94">
        <v>7788.2831100000003</v>
      </c>
      <c r="F20" s="94">
        <v>1260018.9408100001</v>
      </c>
      <c r="G20" s="94">
        <v>160136.57743999999</v>
      </c>
      <c r="H20" s="94">
        <v>425251.13842000003</v>
      </c>
      <c r="I20" s="94">
        <v>2100075.8628199999</v>
      </c>
      <c r="J20" s="41"/>
    </row>
    <row r="21" spans="1:10" s="91" customFormat="1">
      <c r="A21" s="93" t="s">
        <v>70</v>
      </c>
      <c r="B21" s="94">
        <v>3019934.9107599999</v>
      </c>
      <c r="C21" s="94">
        <v>32889.008179999997</v>
      </c>
      <c r="D21" s="94">
        <v>192734.13955000002</v>
      </c>
      <c r="E21" s="94">
        <v>288564.48855000001</v>
      </c>
      <c r="F21" s="94">
        <v>10069261.780820001</v>
      </c>
      <c r="G21" s="94">
        <v>364152.58171</v>
      </c>
      <c r="H21" s="94">
        <v>4964585.8448399995</v>
      </c>
      <c r="I21" s="94">
        <v>18932122.754410002</v>
      </c>
      <c r="J21" s="41"/>
    </row>
    <row r="22" spans="1:10" s="91" customFormat="1">
      <c r="A22" s="95" t="s">
        <v>71</v>
      </c>
      <c r="B22" s="96"/>
      <c r="C22" s="96"/>
      <c r="D22" s="96"/>
      <c r="E22" s="96"/>
      <c r="F22" s="96"/>
      <c r="G22" s="96"/>
      <c r="H22" s="96"/>
      <c r="I22" s="96"/>
      <c r="J22" s="41"/>
    </row>
    <row r="23" spans="1:10" s="91" customFormat="1">
      <c r="A23" s="93" t="s">
        <v>72</v>
      </c>
      <c r="B23" s="94">
        <v>476.54739000000001</v>
      </c>
      <c r="C23" s="94">
        <v>0</v>
      </c>
      <c r="D23" s="94">
        <v>0</v>
      </c>
      <c r="E23" s="94">
        <v>0</v>
      </c>
      <c r="F23" s="94">
        <v>13993.02558</v>
      </c>
      <c r="G23" s="94">
        <v>283.18731000000002</v>
      </c>
      <c r="H23" s="94">
        <v>97936.224889999998</v>
      </c>
      <c r="I23" s="94">
        <v>112688.98517</v>
      </c>
      <c r="J23" s="41"/>
    </row>
    <row r="24" spans="1:10" s="91" customFormat="1">
      <c r="A24" s="93" t="s">
        <v>73</v>
      </c>
      <c r="B24" s="94">
        <v>113.32988</v>
      </c>
      <c r="C24" s="94">
        <v>0</v>
      </c>
      <c r="D24" s="94">
        <v>0</v>
      </c>
      <c r="E24" s="94">
        <v>0</v>
      </c>
      <c r="F24" s="94">
        <v>946.57249000000002</v>
      </c>
      <c r="G24" s="94">
        <v>0</v>
      </c>
      <c r="H24" s="94">
        <v>24417.44774</v>
      </c>
      <c r="I24" s="94">
        <v>25477.350109999999</v>
      </c>
      <c r="J24" s="41"/>
    </row>
    <row r="25" spans="1:10" s="91" customFormat="1">
      <c r="A25" s="93" t="s">
        <v>79</v>
      </c>
      <c r="B25" s="94">
        <v>127.50977999999999</v>
      </c>
      <c r="C25" s="94">
        <v>114.53572</v>
      </c>
      <c r="D25" s="94">
        <v>0</v>
      </c>
      <c r="E25" s="94">
        <v>0</v>
      </c>
      <c r="F25" s="94">
        <v>107.09694</v>
      </c>
      <c r="G25" s="94">
        <v>0</v>
      </c>
      <c r="H25" s="94">
        <v>559.94240000000002</v>
      </c>
      <c r="I25" s="94">
        <v>909.08483999999999</v>
      </c>
      <c r="J25" s="41"/>
    </row>
    <row r="26" spans="1:10" s="91" customFormat="1">
      <c r="A26" s="93" t="s">
        <v>75</v>
      </c>
      <c r="B26" s="94">
        <v>413.80784999999997</v>
      </c>
      <c r="C26" s="94">
        <v>0</v>
      </c>
      <c r="D26" s="94">
        <v>0</v>
      </c>
      <c r="E26" s="94">
        <v>1101.2168899999999</v>
      </c>
      <c r="F26" s="94">
        <v>4522.3359400000008</v>
      </c>
      <c r="G26" s="94">
        <v>0</v>
      </c>
      <c r="H26" s="94">
        <v>6662.1988200000005</v>
      </c>
      <c r="I26" s="94">
        <v>12699.559500000001</v>
      </c>
      <c r="J26" s="41"/>
    </row>
    <row r="27" spans="1:10" s="91" customFormat="1">
      <c r="A27" s="93" t="s">
        <v>76</v>
      </c>
      <c r="B27" s="94">
        <v>0.94533</v>
      </c>
      <c r="C27" s="94">
        <v>0</v>
      </c>
      <c r="D27" s="94">
        <v>0</v>
      </c>
      <c r="E27" s="94">
        <v>0</v>
      </c>
      <c r="F27" s="94">
        <v>2660.6236899999999</v>
      </c>
      <c r="G27" s="94">
        <v>74.131950000000003</v>
      </c>
      <c r="H27" s="94">
        <v>7643.1941500000003</v>
      </c>
      <c r="I27" s="94">
        <v>10378.895120000001</v>
      </c>
      <c r="J27" s="41"/>
    </row>
    <row r="28" spans="1:10" s="91" customFormat="1">
      <c r="A28" s="93" t="s">
        <v>74</v>
      </c>
      <c r="B28" s="94">
        <v>530.35338999999999</v>
      </c>
      <c r="C28" s="94">
        <v>0</v>
      </c>
      <c r="D28" s="94">
        <v>0</v>
      </c>
      <c r="E28" s="94">
        <v>0</v>
      </c>
      <c r="F28" s="94">
        <v>2606.1775299999999</v>
      </c>
      <c r="G28" s="94">
        <v>0</v>
      </c>
      <c r="H28" s="94">
        <v>16099.04716</v>
      </c>
      <c r="I28" s="94">
        <v>19235.578079999999</v>
      </c>
      <c r="J28" s="41"/>
    </row>
    <row r="29" spans="1:10" s="91" customFormat="1">
      <c r="A29" s="93" t="s">
        <v>77</v>
      </c>
      <c r="B29" s="94">
        <v>0</v>
      </c>
      <c r="C29" s="94">
        <v>0</v>
      </c>
      <c r="D29" s="94">
        <v>0</v>
      </c>
      <c r="E29" s="94">
        <v>67.955039999999997</v>
      </c>
      <c r="F29" s="94">
        <v>324.81743</v>
      </c>
      <c r="G29" s="94">
        <v>42.245150000000002</v>
      </c>
      <c r="H29" s="94">
        <v>962.36701000000005</v>
      </c>
      <c r="I29" s="94">
        <v>1397.38463</v>
      </c>
      <c r="J29" s="41"/>
    </row>
    <row r="30" spans="1:10" s="91" customFormat="1">
      <c r="A30" s="93" t="s">
        <v>78</v>
      </c>
      <c r="B30" s="94">
        <v>0</v>
      </c>
      <c r="C30" s="94">
        <v>0</v>
      </c>
      <c r="D30" s="94">
        <v>0</v>
      </c>
      <c r="E30" s="94">
        <v>0</v>
      </c>
      <c r="F30" s="94">
        <v>57.707629999999995</v>
      </c>
      <c r="G30" s="94">
        <v>0</v>
      </c>
      <c r="H30" s="94">
        <v>63.60933</v>
      </c>
      <c r="I30" s="94">
        <v>121.31695999999999</v>
      </c>
      <c r="J30" s="41"/>
    </row>
    <row r="31" spans="1:10" s="91" customFormat="1">
      <c r="A31" s="93" t="s">
        <v>70</v>
      </c>
      <c r="B31" s="94">
        <v>1662.49362</v>
      </c>
      <c r="C31" s="94">
        <v>114.53572</v>
      </c>
      <c r="D31" s="94">
        <v>0</v>
      </c>
      <c r="E31" s="94">
        <v>1169.17193</v>
      </c>
      <c r="F31" s="94">
        <v>25218.357230000001</v>
      </c>
      <c r="G31" s="94">
        <v>399.56441000000007</v>
      </c>
      <c r="H31" s="94">
        <v>154344.03149999998</v>
      </c>
      <c r="I31" s="94">
        <v>182908.15440999999</v>
      </c>
      <c r="J31" s="41"/>
    </row>
    <row r="32" spans="1:10" s="91" customFormat="1">
      <c r="A32" s="95" t="s">
        <v>120</v>
      </c>
      <c r="B32" s="96"/>
      <c r="C32" s="96"/>
      <c r="D32" s="96"/>
      <c r="E32" s="96"/>
      <c r="F32" s="96"/>
      <c r="G32" s="96"/>
      <c r="H32" s="96"/>
      <c r="I32" s="96"/>
      <c r="J32" s="41"/>
    </row>
    <row r="33" spans="1:10" s="91" customFormat="1">
      <c r="A33" s="93" t="s">
        <v>82</v>
      </c>
      <c r="B33" s="94">
        <v>9346.83907</v>
      </c>
      <c r="C33" s="94">
        <v>617.4</v>
      </c>
      <c r="D33" s="94">
        <v>0</v>
      </c>
      <c r="E33" s="94">
        <v>1204.7324599999999</v>
      </c>
      <c r="F33" s="94">
        <v>51102.087159999995</v>
      </c>
      <c r="G33" s="94">
        <v>1014.85063</v>
      </c>
      <c r="H33" s="94">
        <v>50196.399990000005</v>
      </c>
      <c r="I33" s="94">
        <v>113482.30931</v>
      </c>
      <c r="J33" s="41"/>
    </row>
    <row r="34" spans="1:10" s="91" customFormat="1">
      <c r="A34" s="93" t="s">
        <v>83</v>
      </c>
      <c r="B34" s="94">
        <v>302104.25823000004</v>
      </c>
      <c r="C34" s="94">
        <v>8374.4918699999998</v>
      </c>
      <c r="D34" s="94">
        <v>37.136129999999994</v>
      </c>
      <c r="E34" s="94">
        <v>42332.482090000005</v>
      </c>
      <c r="F34" s="94">
        <v>104669.40231999999</v>
      </c>
      <c r="G34" s="94">
        <v>171.83365000000001</v>
      </c>
      <c r="H34" s="94">
        <v>38578.134749999997</v>
      </c>
      <c r="I34" s="94">
        <v>496267.73904000001</v>
      </c>
      <c r="J34" s="41"/>
    </row>
    <row r="35" spans="1:10" s="91" customFormat="1">
      <c r="A35" s="93" t="s">
        <v>84</v>
      </c>
      <c r="B35" s="94">
        <v>436043.20985000004</v>
      </c>
      <c r="C35" s="94">
        <v>13071.398019999999</v>
      </c>
      <c r="D35" s="94">
        <v>0</v>
      </c>
      <c r="E35" s="94">
        <v>13272.08504</v>
      </c>
      <c r="F35" s="94">
        <v>286319.97506999999</v>
      </c>
      <c r="G35" s="94">
        <v>0</v>
      </c>
      <c r="H35" s="94">
        <v>120822.23140999999</v>
      </c>
      <c r="I35" s="94">
        <v>869528.89939000004</v>
      </c>
      <c r="J35" s="41"/>
    </row>
    <row r="36" spans="1:10" s="91" customFormat="1">
      <c r="A36" s="93" t="s">
        <v>81</v>
      </c>
      <c r="B36" s="94">
        <v>232252.54366</v>
      </c>
      <c r="C36" s="94">
        <v>1134.42768</v>
      </c>
      <c r="D36" s="94">
        <v>336.94857000000002</v>
      </c>
      <c r="E36" s="94">
        <v>3804.7865000000002</v>
      </c>
      <c r="F36" s="94">
        <v>322384.53544999997</v>
      </c>
      <c r="G36" s="94">
        <v>637.35607999999991</v>
      </c>
      <c r="H36" s="94">
        <v>217101.61059</v>
      </c>
      <c r="I36" s="94">
        <v>777652.20852999995</v>
      </c>
      <c r="J36" s="41"/>
    </row>
    <row r="37" spans="1:10" s="91" customFormat="1">
      <c r="A37" s="93" t="s">
        <v>70</v>
      </c>
      <c r="B37" s="94">
        <v>979746.85080999997</v>
      </c>
      <c r="C37" s="94">
        <v>23197.717570000001</v>
      </c>
      <c r="D37" s="94">
        <v>374.0847</v>
      </c>
      <c r="E37" s="94">
        <v>60614.086090000004</v>
      </c>
      <c r="F37" s="94">
        <v>764476</v>
      </c>
      <c r="G37" s="94">
        <v>1824.04036</v>
      </c>
      <c r="H37" s="94">
        <v>426698.37673999998</v>
      </c>
      <c r="I37" s="94">
        <v>2256931.1562700002</v>
      </c>
      <c r="J37" s="41"/>
    </row>
    <row r="38" spans="1:10" s="91" customFormat="1">
      <c r="A38" s="95" t="s">
        <v>85</v>
      </c>
      <c r="B38" s="96"/>
      <c r="C38" s="96"/>
      <c r="D38" s="96"/>
      <c r="E38" s="96"/>
      <c r="F38" s="96"/>
      <c r="G38" s="96"/>
      <c r="H38" s="96"/>
      <c r="I38" s="96"/>
      <c r="J38" s="41"/>
    </row>
    <row r="39" spans="1:10" s="91" customFormat="1">
      <c r="A39" s="93" t="s">
        <v>107</v>
      </c>
      <c r="B39" s="94">
        <v>44.99203</v>
      </c>
      <c r="C39" s="94">
        <v>0</v>
      </c>
      <c r="D39" s="94">
        <v>0</v>
      </c>
      <c r="E39" s="94">
        <v>1009.1862</v>
      </c>
      <c r="F39" s="94">
        <v>1981.8588300000001</v>
      </c>
      <c r="G39" s="94">
        <v>0</v>
      </c>
      <c r="H39" s="94">
        <v>1628.74299</v>
      </c>
      <c r="I39" s="94">
        <v>4664.7800500000003</v>
      </c>
      <c r="J39" s="41"/>
    </row>
    <row r="40" spans="1:10" s="91" customFormat="1">
      <c r="A40" s="93" t="s">
        <v>92</v>
      </c>
      <c r="B40" s="94">
        <v>649.22946000000002</v>
      </c>
      <c r="C40" s="94">
        <v>0</v>
      </c>
      <c r="D40" s="94">
        <v>0</v>
      </c>
      <c r="E40" s="94">
        <v>0</v>
      </c>
      <c r="F40" s="94">
        <v>1458.2297800000001</v>
      </c>
      <c r="G40" s="94">
        <v>0</v>
      </c>
      <c r="H40" s="94">
        <v>2354.41104</v>
      </c>
      <c r="I40" s="94">
        <v>4461.8702800000001</v>
      </c>
      <c r="J40" s="41"/>
    </row>
    <row r="41" spans="1:10" s="91" customFormat="1">
      <c r="A41" s="93" t="s">
        <v>111</v>
      </c>
      <c r="B41" s="94">
        <v>674.42998</v>
      </c>
      <c r="C41" s="94">
        <v>8.5431900000000009</v>
      </c>
      <c r="D41" s="94">
        <v>0</v>
      </c>
      <c r="E41" s="94">
        <v>0</v>
      </c>
      <c r="F41" s="94">
        <v>2058.2645600000001</v>
      </c>
      <c r="G41" s="94">
        <v>0</v>
      </c>
      <c r="H41" s="94">
        <v>645.26404000000002</v>
      </c>
      <c r="I41" s="94">
        <v>3386.5017699999999</v>
      </c>
      <c r="J41" s="41"/>
    </row>
    <row r="42" spans="1:10" s="91" customFormat="1">
      <c r="A42" s="93" t="s">
        <v>99</v>
      </c>
      <c r="B42" s="94">
        <v>19920.19743</v>
      </c>
      <c r="C42" s="94">
        <v>107.70683</v>
      </c>
      <c r="D42" s="94">
        <v>0</v>
      </c>
      <c r="E42" s="94">
        <v>47.249010000000006</v>
      </c>
      <c r="F42" s="94">
        <v>857.10775000000001</v>
      </c>
      <c r="G42" s="94">
        <v>0</v>
      </c>
      <c r="H42" s="94">
        <v>293.77280999999999</v>
      </c>
      <c r="I42" s="94">
        <v>21226.033829999997</v>
      </c>
      <c r="J42" s="41"/>
    </row>
    <row r="43" spans="1:10" s="91" customFormat="1">
      <c r="A43" s="93" t="s">
        <v>106</v>
      </c>
      <c r="B43" s="94">
        <v>173.64229</v>
      </c>
      <c r="C43" s="94">
        <v>0</v>
      </c>
      <c r="D43" s="94">
        <v>0</v>
      </c>
      <c r="E43" s="94">
        <v>493.28871999999996</v>
      </c>
      <c r="F43" s="94">
        <v>1015.31879</v>
      </c>
      <c r="G43" s="94">
        <v>0</v>
      </c>
      <c r="H43" s="94">
        <v>1204.8566000000001</v>
      </c>
      <c r="I43" s="94">
        <v>2887.1064000000001</v>
      </c>
      <c r="J43" s="41"/>
    </row>
    <row r="44" spans="1:10" s="91" customFormat="1">
      <c r="A44" s="93" t="s">
        <v>102</v>
      </c>
      <c r="B44" s="94">
        <v>1143.8610100000001</v>
      </c>
      <c r="C44" s="94">
        <v>0</v>
      </c>
      <c r="D44" s="94">
        <v>0</v>
      </c>
      <c r="E44" s="94">
        <v>2306.5499300000001</v>
      </c>
      <c r="F44" s="94">
        <v>2839.4815199999998</v>
      </c>
      <c r="G44" s="94">
        <v>0</v>
      </c>
      <c r="H44" s="94">
        <v>2194.5759800000001</v>
      </c>
      <c r="I44" s="94">
        <v>8484.4684400000006</v>
      </c>
      <c r="J44" s="41"/>
    </row>
    <row r="45" spans="1:10" s="91" customFormat="1">
      <c r="A45" s="93" t="s">
        <v>105</v>
      </c>
      <c r="B45" s="94">
        <v>769.09855000000005</v>
      </c>
      <c r="C45" s="94">
        <v>0</v>
      </c>
      <c r="D45" s="94">
        <v>0</v>
      </c>
      <c r="E45" s="94">
        <v>0</v>
      </c>
      <c r="F45" s="94">
        <v>305.14656000000002</v>
      </c>
      <c r="G45" s="94">
        <v>0</v>
      </c>
      <c r="H45" s="94">
        <v>11.427389999999999</v>
      </c>
      <c r="I45" s="94">
        <v>1085.6725000000001</v>
      </c>
      <c r="J45" s="41"/>
    </row>
    <row r="46" spans="1:10" s="91" customFormat="1">
      <c r="A46" s="93" t="s">
        <v>88</v>
      </c>
      <c r="B46" s="94">
        <v>2972.0236400000003</v>
      </c>
      <c r="C46" s="94">
        <v>104.71513</v>
      </c>
      <c r="D46" s="94">
        <v>0</v>
      </c>
      <c r="E46" s="94">
        <v>36.430279999999996</v>
      </c>
      <c r="F46" s="94">
        <v>9493.5416700000005</v>
      </c>
      <c r="G46" s="94">
        <v>0</v>
      </c>
      <c r="H46" s="94">
        <v>32409.070350000002</v>
      </c>
      <c r="I46" s="94">
        <v>45015.781070000005</v>
      </c>
      <c r="J46" s="41"/>
    </row>
    <row r="47" spans="1:10" s="91" customFormat="1">
      <c r="A47" s="93" t="s">
        <v>95</v>
      </c>
      <c r="B47" s="94">
        <v>2007.29054</v>
      </c>
      <c r="C47" s="94">
        <v>0</v>
      </c>
      <c r="D47" s="94">
        <v>0</v>
      </c>
      <c r="E47" s="94">
        <v>44.247</v>
      </c>
      <c r="F47" s="94">
        <v>5841.5400799999998</v>
      </c>
      <c r="G47" s="94">
        <v>201.50297</v>
      </c>
      <c r="H47" s="94">
        <v>4903.4566799999993</v>
      </c>
      <c r="I47" s="94">
        <v>12998.037269999999</v>
      </c>
      <c r="J47" s="41"/>
    </row>
    <row r="48" spans="1:10" s="91" customFormat="1">
      <c r="A48" s="93" t="s">
        <v>108</v>
      </c>
      <c r="B48" s="94">
        <v>4440.5394699999997</v>
      </c>
      <c r="C48" s="94">
        <v>0</v>
      </c>
      <c r="D48" s="94">
        <v>0</v>
      </c>
      <c r="E48" s="94">
        <v>2.91588</v>
      </c>
      <c r="F48" s="94">
        <v>834.90857999999992</v>
      </c>
      <c r="G48" s="94">
        <v>0</v>
      </c>
      <c r="H48" s="94">
        <v>580.46286999999995</v>
      </c>
      <c r="I48" s="94">
        <v>5858.8267999999998</v>
      </c>
      <c r="J48" s="41"/>
    </row>
    <row r="49" spans="1:10" s="91" customFormat="1">
      <c r="A49" s="93" t="s">
        <v>86</v>
      </c>
      <c r="B49" s="94">
        <v>26025.91864</v>
      </c>
      <c r="C49" s="94">
        <v>9268.8184899999997</v>
      </c>
      <c r="D49" s="94">
        <v>0</v>
      </c>
      <c r="E49" s="94">
        <v>1163.0142599999999</v>
      </c>
      <c r="F49" s="94">
        <v>36909.061009999998</v>
      </c>
      <c r="G49" s="94">
        <v>11.609159999999999</v>
      </c>
      <c r="H49" s="94">
        <v>34217.941989999999</v>
      </c>
      <c r="I49" s="94">
        <v>107596.36355000001</v>
      </c>
      <c r="J49" s="41"/>
    </row>
    <row r="50" spans="1:10" s="91" customFormat="1">
      <c r="A50" s="93" t="s">
        <v>110</v>
      </c>
      <c r="B50" s="94">
        <v>503.67515999999995</v>
      </c>
      <c r="C50" s="94">
        <v>0</v>
      </c>
      <c r="D50" s="94">
        <v>0</v>
      </c>
      <c r="E50" s="94">
        <v>0</v>
      </c>
      <c r="F50" s="94">
        <v>975.40553</v>
      </c>
      <c r="G50" s="94">
        <v>0</v>
      </c>
      <c r="H50" s="94">
        <v>243.65260000000001</v>
      </c>
      <c r="I50" s="94">
        <v>1722.7332900000001</v>
      </c>
      <c r="J50" s="41"/>
    </row>
    <row r="51" spans="1:10" s="91" customFormat="1">
      <c r="A51" s="93" t="s">
        <v>97</v>
      </c>
      <c r="B51" s="94">
        <v>4355.8242699999992</v>
      </c>
      <c r="C51" s="94">
        <v>3.3329400000000002</v>
      </c>
      <c r="D51" s="94">
        <v>0</v>
      </c>
      <c r="E51" s="94">
        <v>51.925400000000003</v>
      </c>
      <c r="F51" s="94">
        <v>1910.65227</v>
      </c>
      <c r="G51" s="94">
        <v>0</v>
      </c>
      <c r="H51" s="94">
        <v>3067.61708</v>
      </c>
      <c r="I51" s="94">
        <v>9389.35196</v>
      </c>
      <c r="J51" s="41"/>
    </row>
    <row r="52" spans="1:10" s="91" customFormat="1">
      <c r="A52" s="93" t="s">
        <v>91</v>
      </c>
      <c r="B52" s="94">
        <v>423.26340999999996</v>
      </c>
      <c r="C52" s="94">
        <v>0</v>
      </c>
      <c r="D52" s="94">
        <v>0</v>
      </c>
      <c r="E52" s="94">
        <v>211.54799</v>
      </c>
      <c r="F52" s="94">
        <v>1977.09204</v>
      </c>
      <c r="G52" s="94">
        <v>48.628410000000002</v>
      </c>
      <c r="H52" s="94">
        <v>5353.6597099999999</v>
      </c>
      <c r="I52" s="94">
        <v>8014.1915599999993</v>
      </c>
      <c r="J52" s="41"/>
    </row>
    <row r="53" spans="1:10" s="91" customFormat="1">
      <c r="A53" s="93" t="s">
        <v>89</v>
      </c>
      <c r="B53" s="94">
        <v>22007.44961</v>
      </c>
      <c r="C53" s="94">
        <v>1697.9769899999999</v>
      </c>
      <c r="D53" s="94">
        <v>0</v>
      </c>
      <c r="E53" s="94">
        <v>4.0904099999999994</v>
      </c>
      <c r="F53" s="94">
        <v>9495.5372899999984</v>
      </c>
      <c r="G53" s="94">
        <v>43.714390000000002</v>
      </c>
      <c r="H53" s="94">
        <v>10544.991810000001</v>
      </c>
      <c r="I53" s="94">
        <v>43793.760499999997</v>
      </c>
      <c r="J53" s="41"/>
    </row>
    <row r="54" spans="1:10" s="91" customFormat="1">
      <c r="A54" s="93" t="s">
        <v>103</v>
      </c>
      <c r="B54" s="94">
        <v>160.39749</v>
      </c>
      <c r="C54" s="94">
        <v>0</v>
      </c>
      <c r="D54" s="94">
        <v>0</v>
      </c>
      <c r="E54" s="94">
        <v>10.802899999999999</v>
      </c>
      <c r="F54" s="94">
        <v>512.30559000000005</v>
      </c>
      <c r="G54" s="94">
        <v>372.19459000000001</v>
      </c>
      <c r="H54" s="94">
        <v>3509.8379399999999</v>
      </c>
      <c r="I54" s="94">
        <v>4565.5385100000003</v>
      </c>
      <c r="J54" s="41"/>
    </row>
    <row r="55" spans="1:10" s="91" customFormat="1">
      <c r="A55" s="93" t="s">
        <v>104</v>
      </c>
      <c r="B55" s="94">
        <v>1230.54981</v>
      </c>
      <c r="C55" s="94">
        <v>91.814449999999994</v>
      </c>
      <c r="D55" s="94">
        <v>0</v>
      </c>
      <c r="E55" s="94">
        <v>0</v>
      </c>
      <c r="F55" s="94">
        <v>1061.5954400000001</v>
      </c>
      <c r="G55" s="94">
        <v>0</v>
      </c>
      <c r="H55" s="94">
        <v>1141.5365099999999</v>
      </c>
      <c r="I55" s="94">
        <v>3525.4962100000002</v>
      </c>
      <c r="J55" s="41"/>
    </row>
    <row r="56" spans="1:10" s="91" customFormat="1">
      <c r="A56" s="93" t="s">
        <v>109</v>
      </c>
      <c r="B56" s="94">
        <v>566.42895999999996</v>
      </c>
      <c r="C56" s="94">
        <v>0</v>
      </c>
      <c r="D56" s="94">
        <v>0</v>
      </c>
      <c r="E56" s="94">
        <v>102.01032000000001</v>
      </c>
      <c r="F56" s="94">
        <v>484.61318</v>
      </c>
      <c r="G56" s="94">
        <v>0</v>
      </c>
      <c r="H56" s="94">
        <v>93.369039999999998</v>
      </c>
      <c r="I56" s="94">
        <v>1246.4214999999999</v>
      </c>
      <c r="J56" s="41"/>
    </row>
    <row r="57" spans="1:10" s="91" customFormat="1">
      <c r="A57" s="93" t="s">
        <v>94</v>
      </c>
      <c r="B57" s="94">
        <v>2733.4992000000002</v>
      </c>
      <c r="C57" s="94">
        <v>174.96795</v>
      </c>
      <c r="D57" s="94">
        <v>0</v>
      </c>
      <c r="E57" s="94">
        <v>0</v>
      </c>
      <c r="F57" s="94">
        <v>3102.0523599999997</v>
      </c>
      <c r="G57" s="94">
        <v>0</v>
      </c>
      <c r="H57" s="94">
        <v>5332.57348</v>
      </c>
      <c r="I57" s="94">
        <v>11343.092990000001</v>
      </c>
      <c r="J57" s="41"/>
    </row>
    <row r="58" spans="1:10" s="91" customFormat="1">
      <c r="A58" s="93" t="s">
        <v>96</v>
      </c>
      <c r="B58" s="94">
        <v>12570.196</v>
      </c>
      <c r="C58" s="94">
        <v>0</v>
      </c>
      <c r="D58" s="94">
        <v>0</v>
      </c>
      <c r="E58" s="94">
        <v>348.66838999999999</v>
      </c>
      <c r="F58" s="94">
        <v>8963.920900000001</v>
      </c>
      <c r="G58" s="94">
        <v>7.8879999999999999</v>
      </c>
      <c r="H58" s="94">
        <v>1844.73956</v>
      </c>
      <c r="I58" s="94">
        <v>23735.412850000001</v>
      </c>
      <c r="J58" s="41"/>
    </row>
    <row r="59" spans="1:10" s="91" customFormat="1">
      <c r="A59" s="93" t="s">
        <v>93</v>
      </c>
      <c r="B59" s="94">
        <v>1625.0143</v>
      </c>
      <c r="C59" s="94">
        <v>390.97507999999999</v>
      </c>
      <c r="D59" s="94">
        <v>0</v>
      </c>
      <c r="E59" s="94">
        <v>20.009180000000001</v>
      </c>
      <c r="F59" s="94">
        <v>6965.7163099999998</v>
      </c>
      <c r="G59" s="94">
        <v>0</v>
      </c>
      <c r="H59" s="94">
        <v>4103.2962500000003</v>
      </c>
      <c r="I59" s="94">
        <v>13105.011119999999</v>
      </c>
      <c r="J59" s="41"/>
    </row>
    <row r="60" spans="1:10" s="91" customFormat="1">
      <c r="A60" s="93" t="s">
        <v>87</v>
      </c>
      <c r="B60" s="94">
        <v>15018.694579999999</v>
      </c>
      <c r="C60" s="94">
        <v>578.96393</v>
      </c>
      <c r="D60" s="94">
        <v>108.6752</v>
      </c>
      <c r="E60" s="94">
        <v>1793.8271299999999</v>
      </c>
      <c r="F60" s="94">
        <v>15032.94692</v>
      </c>
      <c r="G60" s="94">
        <v>142.58989000000003</v>
      </c>
      <c r="H60" s="94">
        <v>59785.857530000001</v>
      </c>
      <c r="I60" s="94">
        <v>92461.555179999996</v>
      </c>
      <c r="J60" s="41"/>
    </row>
    <row r="61" spans="1:10" s="91" customFormat="1">
      <c r="A61" s="93" t="s">
        <v>90</v>
      </c>
      <c r="B61" s="94">
        <v>0</v>
      </c>
      <c r="C61" s="94">
        <v>0</v>
      </c>
      <c r="D61" s="94">
        <v>0</v>
      </c>
      <c r="E61" s="94">
        <v>0</v>
      </c>
      <c r="F61" s="94">
        <v>530.01556000000005</v>
      </c>
      <c r="G61" s="94">
        <v>0</v>
      </c>
      <c r="H61" s="94">
        <v>169.02992</v>
      </c>
      <c r="I61" s="94">
        <v>699.04548</v>
      </c>
      <c r="J61" s="41"/>
    </row>
    <row r="62" spans="1:10" s="91" customFormat="1">
      <c r="A62" s="93" t="s">
        <v>100</v>
      </c>
      <c r="B62" s="94">
        <v>3206.0283100000001</v>
      </c>
      <c r="C62" s="94">
        <v>45.393029999999996</v>
      </c>
      <c r="D62" s="94">
        <v>0</v>
      </c>
      <c r="E62" s="94">
        <v>290.85932000000003</v>
      </c>
      <c r="F62" s="94">
        <v>2038.96495</v>
      </c>
      <c r="G62" s="94">
        <v>5.7176499999999999</v>
      </c>
      <c r="H62" s="94">
        <v>2500.7766699999997</v>
      </c>
      <c r="I62" s="94">
        <v>8087.7399299999997</v>
      </c>
      <c r="J62" s="41"/>
    </row>
    <row r="63" spans="1:10" s="91" customFormat="1">
      <c r="A63" s="93" t="s">
        <v>101</v>
      </c>
      <c r="B63" s="94">
        <v>19476.521920000003</v>
      </c>
      <c r="C63" s="94">
        <v>0</v>
      </c>
      <c r="D63" s="94">
        <v>0</v>
      </c>
      <c r="E63" s="94">
        <v>243.48670000000001</v>
      </c>
      <c r="F63" s="94">
        <v>1083.5340100000001</v>
      </c>
      <c r="G63" s="94">
        <v>0</v>
      </c>
      <c r="H63" s="94">
        <v>1041.2627600000001</v>
      </c>
      <c r="I63" s="94">
        <v>21844.805390000005</v>
      </c>
      <c r="J63" s="41"/>
    </row>
    <row r="64" spans="1:10" s="91" customFormat="1">
      <c r="A64" s="93" t="s">
        <v>98</v>
      </c>
      <c r="B64" s="94">
        <v>2125.74449</v>
      </c>
      <c r="C64" s="94">
        <v>257.86729000000003</v>
      </c>
      <c r="D64" s="94">
        <v>0</v>
      </c>
      <c r="E64" s="94">
        <v>0</v>
      </c>
      <c r="F64" s="94">
        <v>440.83901000000003</v>
      </c>
      <c r="G64" s="94">
        <v>0</v>
      </c>
      <c r="H64" s="94">
        <v>793.08356000000003</v>
      </c>
      <c r="I64" s="94">
        <v>3617.5343500000004</v>
      </c>
      <c r="J64" s="41"/>
    </row>
    <row r="65" spans="1:10" s="91" customFormat="1">
      <c r="A65" s="93" t="s">
        <v>70</v>
      </c>
      <c r="B65" s="94">
        <v>144824.51055000001</v>
      </c>
      <c r="C65" s="94">
        <v>12731.075299999999</v>
      </c>
      <c r="D65" s="94">
        <v>108.6752</v>
      </c>
      <c r="E65" s="94">
        <v>8180.109019999999</v>
      </c>
      <c r="F65" s="94">
        <v>118169.65049</v>
      </c>
      <c r="G65" s="94">
        <v>833.8450600000001</v>
      </c>
      <c r="H65" s="94">
        <v>179969.26716000005</v>
      </c>
      <c r="I65" s="94">
        <v>464817.13277999993</v>
      </c>
      <c r="J65" s="41"/>
    </row>
    <row r="66" spans="1:10" s="91" customFormat="1">
      <c r="A66" s="95" t="s">
        <v>53</v>
      </c>
      <c r="B66" s="96">
        <v>4146168.7657399997</v>
      </c>
      <c r="C66" s="96">
        <v>68932.336769999994</v>
      </c>
      <c r="D66" s="96">
        <v>193216.89945000003</v>
      </c>
      <c r="E66" s="96">
        <v>358527.85558999999</v>
      </c>
      <c r="F66" s="96">
        <v>10977125.78854</v>
      </c>
      <c r="G66" s="96">
        <v>367210.03154</v>
      </c>
      <c r="H66" s="96">
        <v>5725597.5202399995</v>
      </c>
      <c r="I66" s="96">
        <v>21836779.197870001</v>
      </c>
      <c r="J66" s="41"/>
    </row>
    <row r="67" spans="1:10" s="91" customFormat="1" ht="8.25" customHeight="1" thickBot="1">
      <c r="A67" s="97"/>
      <c r="B67" s="94"/>
      <c r="C67" s="94"/>
      <c r="D67" s="94"/>
      <c r="E67" s="94"/>
      <c r="F67" s="94"/>
      <c r="G67" s="94"/>
      <c r="H67" s="94"/>
      <c r="I67" s="94"/>
      <c r="J67" s="41"/>
    </row>
    <row r="68" spans="1:10" s="91" customFormat="1" ht="13.5" customHeight="1" thickTop="1">
      <c r="A68" s="693" t="s">
        <v>112</v>
      </c>
      <c r="B68" s="693"/>
      <c r="C68" s="693"/>
      <c r="D68" s="693"/>
      <c r="E68" s="693"/>
      <c r="F68" s="693"/>
      <c r="G68" s="693"/>
      <c r="H68" s="693"/>
      <c r="I68" s="693"/>
      <c r="J68" s="41"/>
    </row>
    <row r="69" spans="1:10" s="91" customFormat="1">
      <c r="A69" s="97"/>
      <c r="B69" s="94"/>
      <c r="C69" s="94"/>
      <c r="D69" s="94"/>
      <c r="E69" s="94"/>
      <c r="F69" s="94"/>
      <c r="G69" s="94"/>
      <c r="H69" s="94"/>
      <c r="I69" s="94"/>
      <c r="J69" s="41"/>
    </row>
    <row r="70" spans="1:10" s="91" customFormat="1">
      <c r="A70" s="97"/>
      <c r="B70" s="94"/>
      <c r="C70" s="94"/>
      <c r="D70" s="94"/>
      <c r="E70" s="94"/>
      <c r="F70" s="94"/>
      <c r="G70" s="94"/>
      <c r="H70" s="94"/>
      <c r="I70" s="94"/>
      <c r="J70" s="41"/>
    </row>
    <row r="71" spans="1:10" s="91" customFormat="1">
      <c r="A71" s="97"/>
      <c r="B71" s="94"/>
      <c r="C71" s="94"/>
      <c r="D71" s="94"/>
      <c r="E71" s="94"/>
      <c r="F71" s="94"/>
      <c r="G71" s="94"/>
      <c r="H71" s="94"/>
      <c r="I71" s="94"/>
      <c r="J71" s="41"/>
    </row>
    <row r="72" spans="1:10" s="91" customFormat="1">
      <c r="A72" s="97"/>
      <c r="B72" s="94"/>
      <c r="C72" s="94"/>
      <c r="D72" s="94"/>
      <c r="E72" s="94"/>
      <c r="F72" s="94"/>
      <c r="G72" s="94"/>
      <c r="H72" s="94"/>
      <c r="I72" s="94"/>
      <c r="J72" s="41"/>
    </row>
    <row r="73" spans="1:10" s="91" customFormat="1">
      <c r="A73" s="97"/>
      <c r="B73" s="94"/>
      <c r="C73" s="94"/>
      <c r="D73" s="94"/>
      <c r="E73" s="94"/>
      <c r="F73" s="94"/>
      <c r="G73" s="94"/>
      <c r="H73" s="94"/>
      <c r="I73" s="94"/>
      <c r="J73" s="41"/>
    </row>
    <row r="74" spans="1:10" s="91" customFormat="1">
      <c r="A74" s="97"/>
      <c r="B74" s="94"/>
      <c r="C74" s="94"/>
      <c r="D74" s="94"/>
      <c r="E74" s="94"/>
      <c r="F74" s="94"/>
      <c r="G74" s="94"/>
      <c r="H74" s="94"/>
      <c r="I74" s="94"/>
      <c r="J74" s="41"/>
    </row>
    <row r="75" spans="1:10" s="91" customFormat="1">
      <c r="A75" s="97"/>
      <c r="B75" s="94"/>
      <c r="C75" s="94"/>
      <c r="D75" s="94"/>
      <c r="E75" s="94"/>
      <c r="F75" s="94"/>
      <c r="G75" s="94"/>
      <c r="H75" s="94"/>
      <c r="I75" s="94"/>
      <c r="J75" s="41"/>
    </row>
    <row r="76" spans="1:10" s="91" customFormat="1">
      <c r="A76" s="97"/>
      <c r="B76" s="94"/>
      <c r="C76" s="94"/>
      <c r="D76" s="94"/>
      <c r="E76" s="94"/>
      <c r="F76" s="94"/>
      <c r="G76" s="94"/>
      <c r="H76" s="94"/>
      <c r="I76" s="94"/>
      <c r="J76" s="41"/>
    </row>
    <row r="77" spans="1:10" s="91" customFormat="1">
      <c r="A77" s="97"/>
      <c r="B77" s="94"/>
      <c r="C77" s="94"/>
      <c r="D77" s="94"/>
      <c r="E77" s="94"/>
      <c r="F77" s="94"/>
      <c r="G77" s="94"/>
      <c r="H77" s="94"/>
      <c r="I77" s="94"/>
      <c r="J77" s="41"/>
    </row>
    <row r="78" spans="1:10" s="91" customFormat="1">
      <c r="A78" s="97"/>
      <c r="B78" s="94"/>
      <c r="C78" s="94"/>
      <c r="D78" s="94"/>
      <c r="E78" s="94"/>
      <c r="F78" s="94"/>
      <c r="G78" s="94"/>
      <c r="H78" s="94"/>
      <c r="I78" s="94"/>
      <c r="J78" s="41"/>
    </row>
    <row r="79" spans="1:10" s="91" customFormat="1">
      <c r="A79" s="97"/>
      <c r="B79" s="94"/>
      <c r="C79" s="94"/>
      <c r="D79" s="94"/>
      <c r="E79" s="94"/>
      <c r="F79" s="94"/>
      <c r="G79" s="94"/>
      <c r="H79" s="94"/>
      <c r="I79" s="94"/>
      <c r="J79" s="41"/>
    </row>
    <row r="80" spans="1:10" s="91" customFormat="1">
      <c r="A80" s="97"/>
      <c r="B80" s="94"/>
      <c r="C80" s="94"/>
      <c r="D80" s="94"/>
      <c r="E80" s="94"/>
      <c r="F80" s="94"/>
      <c r="G80" s="94"/>
      <c r="H80" s="94"/>
      <c r="I80" s="94"/>
      <c r="J80" s="41"/>
    </row>
    <row r="81" spans="1:10" s="91" customFormat="1">
      <c r="A81" s="97"/>
      <c r="B81" s="94"/>
      <c r="C81" s="94"/>
      <c r="D81" s="94"/>
      <c r="E81" s="94"/>
      <c r="F81" s="94"/>
      <c r="G81" s="94"/>
      <c r="H81" s="94"/>
      <c r="I81" s="94"/>
      <c r="J81" s="41"/>
    </row>
    <row r="82" spans="1:10" s="91" customFormat="1">
      <c r="A82" s="97"/>
      <c r="B82" s="94"/>
      <c r="C82" s="94"/>
      <c r="D82" s="94"/>
      <c r="E82" s="94"/>
      <c r="F82" s="94"/>
      <c r="G82" s="94"/>
      <c r="H82" s="94"/>
      <c r="I82" s="94"/>
      <c r="J82" s="41"/>
    </row>
    <row r="83" spans="1:10" s="91" customFormat="1">
      <c r="A83" s="97"/>
      <c r="B83" s="94"/>
      <c r="C83" s="94"/>
      <c r="D83" s="94"/>
      <c r="E83" s="94"/>
      <c r="F83" s="94"/>
      <c r="G83" s="94"/>
      <c r="H83" s="94"/>
      <c r="I83" s="94"/>
      <c r="J83" s="41"/>
    </row>
    <row r="84" spans="1:10" s="91" customFormat="1">
      <c r="A84" s="97"/>
      <c r="B84" s="94"/>
      <c r="C84" s="94"/>
      <c r="D84" s="94"/>
      <c r="E84" s="94"/>
      <c r="F84" s="94"/>
      <c r="G84" s="94"/>
      <c r="H84" s="94"/>
      <c r="I84" s="94"/>
      <c r="J84" s="41"/>
    </row>
    <row r="85" spans="1:10" s="91" customFormat="1">
      <c r="A85" s="97"/>
      <c r="B85" s="94"/>
      <c r="C85" s="94"/>
      <c r="D85" s="94"/>
      <c r="E85" s="94"/>
      <c r="F85" s="94"/>
      <c r="G85" s="94"/>
      <c r="H85" s="94"/>
      <c r="I85" s="94"/>
      <c r="J85" s="41"/>
    </row>
    <row r="86" spans="1:10" s="91" customFormat="1">
      <c r="A86" s="97"/>
      <c r="B86" s="94"/>
      <c r="C86" s="94"/>
      <c r="D86" s="94"/>
      <c r="E86" s="94"/>
      <c r="F86" s="94"/>
      <c r="G86" s="94"/>
      <c r="H86" s="94"/>
      <c r="I86" s="94"/>
      <c r="J86" s="41"/>
    </row>
    <row r="87" spans="1:10" s="91" customFormat="1">
      <c r="A87" s="97"/>
      <c r="B87" s="94"/>
      <c r="C87" s="94"/>
      <c r="D87" s="94"/>
      <c r="E87" s="94"/>
      <c r="F87" s="94"/>
      <c r="G87" s="94"/>
      <c r="H87" s="94"/>
      <c r="I87" s="94"/>
      <c r="J87" s="41"/>
    </row>
    <row r="88" spans="1:10" s="91" customFormat="1">
      <c r="A88" s="97"/>
      <c r="B88" s="94"/>
      <c r="C88" s="94"/>
      <c r="D88" s="94"/>
      <c r="E88" s="94"/>
      <c r="F88" s="94"/>
      <c r="G88" s="94"/>
      <c r="H88" s="94"/>
      <c r="I88" s="94"/>
      <c r="J88" s="41"/>
    </row>
    <row r="89" spans="1:10" s="91" customFormat="1">
      <c r="A89" s="97"/>
      <c r="B89" s="94"/>
      <c r="C89" s="94"/>
      <c r="D89" s="94"/>
      <c r="E89" s="94"/>
      <c r="F89" s="94"/>
      <c r="G89" s="94"/>
      <c r="H89" s="94"/>
      <c r="I89" s="94"/>
      <c r="J89" s="41"/>
    </row>
    <row r="90" spans="1:10" s="91" customFormat="1">
      <c r="A90" s="97"/>
      <c r="B90" s="94"/>
      <c r="C90" s="94"/>
      <c r="D90" s="94"/>
      <c r="E90" s="94"/>
      <c r="F90" s="94"/>
      <c r="G90" s="94"/>
      <c r="H90" s="94"/>
      <c r="I90" s="94"/>
      <c r="J90" s="41"/>
    </row>
    <row r="91" spans="1:10" s="91" customFormat="1">
      <c r="A91" s="97"/>
      <c r="B91" s="94"/>
      <c r="C91" s="94"/>
      <c r="D91" s="94"/>
      <c r="E91" s="94"/>
      <c r="F91" s="94"/>
      <c r="G91" s="94"/>
      <c r="H91" s="94"/>
      <c r="I91" s="94"/>
      <c r="J91" s="41"/>
    </row>
    <row r="92" spans="1:10" s="91" customFormat="1">
      <c r="A92" s="97"/>
      <c r="B92" s="94"/>
      <c r="C92" s="94"/>
      <c r="D92" s="94"/>
      <c r="E92" s="94"/>
      <c r="F92" s="94"/>
      <c r="G92" s="94"/>
      <c r="H92" s="94"/>
      <c r="I92" s="94"/>
      <c r="J92" s="41"/>
    </row>
    <row r="93" spans="1:10" s="91" customFormat="1">
      <c r="A93" s="97"/>
      <c r="B93" s="94"/>
      <c r="C93" s="94"/>
      <c r="D93" s="94"/>
      <c r="E93" s="94"/>
      <c r="F93" s="94"/>
      <c r="G93" s="94"/>
      <c r="H93" s="94"/>
      <c r="I93" s="94"/>
      <c r="J93" s="41"/>
    </row>
    <row r="94" spans="1:10" s="91" customFormat="1">
      <c r="A94" s="97"/>
      <c r="B94" s="94"/>
      <c r="C94" s="94"/>
      <c r="D94" s="94"/>
      <c r="E94" s="94"/>
      <c r="F94" s="94"/>
      <c r="G94" s="94"/>
      <c r="H94" s="94"/>
      <c r="I94" s="94"/>
      <c r="J94" s="41"/>
    </row>
    <row r="95" spans="1:10" s="91" customFormat="1">
      <c r="A95" s="97"/>
      <c r="B95" s="94"/>
      <c r="C95" s="94"/>
      <c r="D95" s="94"/>
      <c r="E95" s="94"/>
      <c r="F95" s="94"/>
      <c r="G95" s="94"/>
      <c r="H95" s="94"/>
      <c r="I95" s="94"/>
      <c r="J95" s="41"/>
    </row>
    <row r="96" spans="1:10" s="91" customFormat="1">
      <c r="A96" s="97"/>
      <c r="B96" s="94"/>
      <c r="C96" s="94"/>
      <c r="D96" s="94"/>
      <c r="E96" s="94"/>
      <c r="F96" s="94"/>
      <c r="G96" s="94"/>
      <c r="H96" s="94"/>
      <c r="I96" s="94"/>
      <c r="J96" s="41"/>
    </row>
    <row r="97" spans="1:10" s="91" customFormat="1">
      <c r="A97" s="97"/>
      <c r="B97" s="94"/>
      <c r="C97" s="94"/>
      <c r="D97" s="94"/>
      <c r="E97" s="94"/>
      <c r="F97" s="94"/>
      <c r="G97" s="94"/>
      <c r="H97" s="94"/>
      <c r="I97" s="94"/>
      <c r="J97" s="41"/>
    </row>
    <row r="98" spans="1:10" s="91" customFormat="1">
      <c r="A98" s="97"/>
      <c r="B98" s="94"/>
      <c r="C98" s="94"/>
      <c r="D98" s="94"/>
      <c r="E98" s="94"/>
      <c r="F98" s="94"/>
      <c r="G98" s="94"/>
      <c r="H98" s="94"/>
      <c r="I98" s="94"/>
      <c r="J98" s="41"/>
    </row>
    <row r="99" spans="1:10" s="91" customFormat="1">
      <c r="A99" s="97"/>
      <c r="B99" s="94"/>
      <c r="C99" s="94"/>
      <c r="D99" s="94"/>
      <c r="E99" s="94"/>
      <c r="F99" s="94"/>
      <c r="G99" s="94"/>
      <c r="H99" s="94"/>
      <c r="I99" s="94"/>
      <c r="J99" s="41"/>
    </row>
    <row r="100" spans="1:10" s="91" customFormat="1">
      <c r="A100" s="97"/>
      <c r="B100" s="94"/>
      <c r="C100" s="94"/>
      <c r="D100" s="94"/>
      <c r="E100" s="94"/>
      <c r="F100" s="94"/>
      <c r="G100" s="94"/>
      <c r="H100" s="94"/>
      <c r="I100" s="94"/>
      <c r="J100" s="41"/>
    </row>
    <row r="101" spans="1:10" s="91" customFormat="1">
      <c r="A101" s="97"/>
      <c r="B101" s="94"/>
      <c r="C101" s="94"/>
      <c r="D101" s="94"/>
      <c r="E101" s="94"/>
      <c r="F101" s="94"/>
      <c r="G101" s="94"/>
      <c r="H101" s="94"/>
      <c r="I101" s="94"/>
      <c r="J101" s="41"/>
    </row>
    <row r="102" spans="1:10" s="91" customFormat="1">
      <c r="A102" s="97"/>
      <c r="B102" s="94"/>
      <c r="C102" s="94"/>
      <c r="D102" s="94"/>
      <c r="E102" s="94"/>
      <c r="F102" s="94"/>
      <c r="G102" s="94"/>
      <c r="H102" s="94"/>
      <c r="I102" s="94"/>
      <c r="J102" s="41"/>
    </row>
    <row r="103" spans="1:10" s="91" customFormat="1">
      <c r="A103" s="97"/>
      <c r="B103" s="94"/>
      <c r="C103" s="94"/>
      <c r="D103" s="94"/>
      <c r="E103" s="94"/>
      <c r="F103" s="94"/>
      <c r="G103" s="94"/>
      <c r="H103" s="94"/>
      <c r="I103" s="94"/>
      <c r="J103" s="41"/>
    </row>
    <row r="104" spans="1:10" s="91" customFormat="1">
      <c r="A104" s="97"/>
      <c r="B104" s="94"/>
      <c r="C104" s="94"/>
      <c r="D104" s="94"/>
      <c r="E104" s="94"/>
      <c r="F104" s="94"/>
      <c r="G104" s="94"/>
      <c r="H104" s="94"/>
      <c r="I104" s="94"/>
      <c r="J104" s="41"/>
    </row>
    <row r="105" spans="1:10" s="91" customFormat="1">
      <c r="A105" s="97"/>
      <c r="B105" s="94"/>
      <c r="C105" s="94"/>
      <c r="D105" s="94"/>
      <c r="E105" s="94"/>
      <c r="F105" s="94"/>
      <c r="G105" s="94"/>
      <c r="H105" s="94"/>
      <c r="I105" s="94"/>
      <c r="J105" s="41"/>
    </row>
    <row r="106" spans="1:10" s="91" customFormat="1">
      <c r="A106" s="97"/>
      <c r="B106" s="94"/>
      <c r="C106" s="94"/>
      <c r="D106" s="94"/>
      <c r="E106" s="94"/>
      <c r="F106" s="94"/>
      <c r="G106" s="94"/>
      <c r="H106" s="94"/>
      <c r="I106" s="94"/>
      <c r="J106" s="41"/>
    </row>
    <row r="107" spans="1:10" s="91" customFormat="1">
      <c r="A107" s="97"/>
      <c r="B107" s="94"/>
      <c r="C107" s="94"/>
      <c r="D107" s="94"/>
      <c r="E107" s="94"/>
      <c r="F107" s="94"/>
      <c r="G107" s="94"/>
      <c r="H107" s="94"/>
      <c r="I107" s="94"/>
      <c r="J107" s="41"/>
    </row>
    <row r="108" spans="1:10" s="91" customFormat="1">
      <c r="A108" s="97"/>
      <c r="B108" s="94"/>
      <c r="C108" s="94"/>
      <c r="D108" s="94"/>
      <c r="E108" s="94"/>
      <c r="F108" s="94"/>
      <c r="G108" s="94"/>
      <c r="H108" s="94"/>
      <c r="I108" s="94"/>
      <c r="J108" s="41"/>
    </row>
    <row r="109" spans="1:10" s="91" customFormat="1">
      <c r="A109" s="97"/>
      <c r="B109" s="94"/>
      <c r="C109" s="94"/>
      <c r="D109" s="94"/>
      <c r="E109" s="94"/>
      <c r="F109" s="94"/>
      <c r="G109" s="94"/>
      <c r="H109" s="94"/>
      <c r="I109" s="94"/>
      <c r="J109" s="41"/>
    </row>
    <row r="110" spans="1:10" s="91" customFormat="1">
      <c r="A110" s="97"/>
      <c r="B110" s="94"/>
      <c r="C110" s="94"/>
      <c r="D110" s="94"/>
      <c r="E110" s="94"/>
      <c r="F110" s="94"/>
      <c r="G110" s="94"/>
      <c r="H110" s="94"/>
      <c r="I110" s="94"/>
      <c r="J110" s="41"/>
    </row>
    <row r="111" spans="1:10" s="91" customFormat="1">
      <c r="A111" s="97"/>
      <c r="B111" s="94"/>
      <c r="C111" s="94"/>
      <c r="D111" s="94"/>
      <c r="E111" s="94"/>
      <c r="F111" s="94"/>
      <c r="G111" s="94"/>
      <c r="H111" s="94"/>
      <c r="I111" s="94"/>
      <c r="J111" s="41"/>
    </row>
    <row r="112" spans="1:10" s="91" customFormat="1">
      <c r="A112" s="97"/>
      <c r="B112" s="94"/>
      <c r="C112" s="94"/>
      <c r="D112" s="94"/>
      <c r="E112" s="94"/>
      <c r="F112" s="94"/>
      <c r="G112" s="94"/>
      <c r="H112" s="94"/>
      <c r="I112" s="94"/>
      <c r="J112" s="41"/>
    </row>
    <row r="113" spans="1:10" s="91" customFormat="1">
      <c r="A113" s="97"/>
      <c r="B113" s="94"/>
      <c r="C113" s="94"/>
      <c r="D113" s="94"/>
      <c r="E113" s="94"/>
      <c r="F113" s="94"/>
      <c r="G113" s="94"/>
      <c r="H113" s="94"/>
      <c r="I113" s="94"/>
      <c r="J113" s="41"/>
    </row>
    <row r="114" spans="1:10" s="91" customFormat="1">
      <c r="A114" s="97"/>
      <c r="B114" s="94"/>
      <c r="C114" s="94"/>
      <c r="D114" s="94"/>
      <c r="E114" s="94"/>
      <c r="F114" s="94"/>
      <c r="G114" s="94"/>
      <c r="H114" s="94"/>
      <c r="I114" s="94"/>
      <c r="J114" s="41"/>
    </row>
    <row r="115" spans="1:10" s="91" customFormat="1">
      <c r="A115" s="97"/>
      <c r="B115" s="94"/>
      <c r="C115" s="94"/>
      <c r="D115" s="94"/>
      <c r="E115" s="94"/>
      <c r="F115" s="94"/>
      <c r="G115" s="94"/>
      <c r="H115" s="94"/>
      <c r="I115" s="94"/>
      <c r="J115" s="41"/>
    </row>
    <row r="116" spans="1:10" s="91" customFormat="1">
      <c r="A116" s="97"/>
      <c r="B116" s="94"/>
      <c r="C116" s="94"/>
      <c r="D116" s="94"/>
      <c r="E116" s="94"/>
      <c r="F116" s="94"/>
      <c r="G116" s="94"/>
      <c r="H116" s="94"/>
      <c r="I116" s="94"/>
      <c r="J116" s="41"/>
    </row>
    <row r="117" spans="1:10" s="91" customFormat="1">
      <c r="A117" s="97"/>
      <c r="B117" s="94"/>
      <c r="C117" s="94"/>
      <c r="D117" s="94"/>
      <c r="E117" s="94"/>
      <c r="F117" s="94"/>
      <c r="G117" s="94"/>
      <c r="H117" s="94"/>
      <c r="I117" s="94"/>
      <c r="J117" s="41"/>
    </row>
    <row r="118" spans="1:10" s="91" customFormat="1">
      <c r="A118" s="97"/>
      <c r="B118" s="94"/>
      <c r="C118" s="94"/>
      <c r="D118" s="94"/>
      <c r="E118" s="94"/>
      <c r="F118" s="94"/>
      <c r="G118" s="94"/>
      <c r="H118" s="94"/>
      <c r="I118" s="94"/>
      <c r="J118" s="41"/>
    </row>
    <row r="119" spans="1:10" s="91" customFormat="1">
      <c r="A119" s="97"/>
      <c r="B119" s="94"/>
      <c r="C119" s="94"/>
      <c r="D119" s="94"/>
      <c r="E119" s="94"/>
      <c r="F119" s="94"/>
      <c r="G119" s="94"/>
      <c r="H119" s="94"/>
      <c r="I119" s="94"/>
      <c r="J119" s="41"/>
    </row>
    <row r="120" spans="1:10" s="91" customFormat="1">
      <c r="A120" s="97"/>
      <c r="B120" s="94"/>
      <c r="C120" s="94"/>
      <c r="D120" s="94"/>
      <c r="E120" s="94"/>
      <c r="F120" s="94"/>
      <c r="G120" s="94"/>
      <c r="H120" s="94"/>
      <c r="I120" s="94"/>
      <c r="J120" s="41"/>
    </row>
    <row r="121" spans="1:10" s="91" customFormat="1">
      <c r="A121" s="97"/>
      <c r="B121" s="94"/>
      <c r="C121" s="94"/>
      <c r="D121" s="94"/>
      <c r="E121" s="94"/>
      <c r="F121" s="94"/>
      <c r="G121" s="94"/>
      <c r="H121" s="94"/>
      <c r="I121" s="94"/>
      <c r="J121" s="41"/>
    </row>
    <row r="122" spans="1:10" s="91" customFormat="1">
      <c r="A122" s="97"/>
      <c r="B122" s="94"/>
      <c r="C122" s="94"/>
      <c r="D122" s="94"/>
      <c r="E122" s="94"/>
      <c r="F122" s="94"/>
      <c r="G122" s="94"/>
      <c r="H122" s="94"/>
      <c r="I122" s="94"/>
      <c r="J122" s="41"/>
    </row>
    <row r="123" spans="1:10" s="91" customFormat="1">
      <c r="A123" s="97"/>
      <c r="B123" s="94"/>
      <c r="C123" s="94"/>
      <c r="D123" s="94"/>
      <c r="E123" s="94"/>
      <c r="F123" s="94"/>
      <c r="G123" s="94"/>
      <c r="H123" s="94"/>
      <c r="I123" s="94"/>
      <c r="J123" s="41"/>
    </row>
    <row r="124" spans="1:10" s="91" customFormat="1">
      <c r="A124" s="97"/>
      <c r="B124" s="94"/>
      <c r="C124" s="94"/>
      <c r="D124" s="94"/>
      <c r="E124" s="94"/>
      <c r="F124" s="94"/>
      <c r="G124" s="94"/>
      <c r="H124" s="94"/>
      <c r="I124" s="94"/>
      <c r="J124" s="41"/>
    </row>
    <row r="125" spans="1:10" s="91" customFormat="1">
      <c r="A125" s="97"/>
      <c r="B125" s="94"/>
      <c r="C125" s="94"/>
      <c r="D125" s="94"/>
      <c r="E125" s="94"/>
      <c r="F125" s="94"/>
      <c r="G125" s="94"/>
      <c r="H125" s="94"/>
      <c r="I125" s="94"/>
      <c r="J125" s="41"/>
    </row>
    <row r="126" spans="1:10" s="91" customFormat="1">
      <c r="A126" s="97"/>
      <c r="B126" s="94"/>
      <c r="C126" s="94"/>
      <c r="D126" s="94"/>
      <c r="E126" s="94"/>
      <c r="F126" s="94"/>
      <c r="G126" s="94"/>
      <c r="H126" s="94"/>
      <c r="I126" s="94"/>
      <c r="J126" s="41"/>
    </row>
    <row r="127" spans="1:10" s="91" customFormat="1">
      <c r="A127" s="97"/>
      <c r="B127" s="94"/>
      <c r="C127" s="94"/>
      <c r="D127" s="94"/>
      <c r="E127" s="94"/>
      <c r="F127" s="94"/>
      <c r="G127" s="94"/>
      <c r="H127" s="94"/>
      <c r="I127" s="94"/>
      <c r="J127" s="41"/>
    </row>
    <row r="128" spans="1:10" s="91" customFormat="1">
      <c r="A128" s="97"/>
      <c r="B128" s="94"/>
      <c r="C128" s="94"/>
      <c r="D128" s="94"/>
      <c r="E128" s="94"/>
      <c r="F128" s="94"/>
      <c r="G128" s="94"/>
      <c r="H128" s="94"/>
      <c r="I128" s="94"/>
      <c r="J128" s="41"/>
    </row>
    <row r="129" spans="1:10" s="91" customFormat="1">
      <c r="A129" s="97"/>
      <c r="B129" s="94"/>
      <c r="C129" s="94"/>
      <c r="D129" s="94"/>
      <c r="E129" s="94"/>
      <c r="F129" s="94"/>
      <c r="G129" s="94"/>
      <c r="H129" s="94"/>
      <c r="I129" s="94"/>
      <c r="J129" s="41"/>
    </row>
    <row r="130" spans="1:10" s="91" customFormat="1">
      <c r="A130" s="97"/>
      <c r="B130" s="94"/>
      <c r="C130" s="94"/>
      <c r="D130" s="94"/>
      <c r="E130" s="94"/>
      <c r="F130" s="94"/>
      <c r="G130" s="94"/>
      <c r="H130" s="94"/>
      <c r="I130" s="94"/>
      <c r="J130" s="41"/>
    </row>
    <row r="131" spans="1:10" s="91" customFormat="1">
      <c r="A131" s="97"/>
      <c r="B131" s="94"/>
      <c r="C131" s="94"/>
      <c r="D131" s="94"/>
      <c r="E131" s="94"/>
      <c r="F131" s="94"/>
      <c r="G131" s="94"/>
      <c r="H131" s="94"/>
      <c r="I131" s="94"/>
      <c r="J131" s="41"/>
    </row>
    <row r="132" spans="1:10" s="91" customFormat="1">
      <c r="A132" s="97"/>
      <c r="B132" s="94"/>
      <c r="C132" s="94"/>
      <c r="D132" s="94"/>
      <c r="E132" s="94"/>
      <c r="F132" s="94"/>
      <c r="G132" s="94"/>
      <c r="H132" s="94"/>
      <c r="I132" s="94"/>
      <c r="J132" s="41"/>
    </row>
    <row r="133" spans="1:10" s="91" customFormat="1">
      <c r="A133" s="97"/>
      <c r="B133" s="94"/>
      <c r="C133" s="94"/>
      <c r="D133" s="94"/>
      <c r="E133" s="94"/>
      <c r="F133" s="94"/>
      <c r="G133" s="94"/>
      <c r="H133" s="94"/>
      <c r="I133" s="94"/>
      <c r="J133" s="41"/>
    </row>
    <row r="134" spans="1:10" s="91" customFormat="1">
      <c r="A134" s="97"/>
      <c r="B134" s="94"/>
      <c r="C134" s="94"/>
      <c r="D134" s="94"/>
      <c r="E134" s="94"/>
      <c r="F134" s="94"/>
      <c r="G134" s="94"/>
      <c r="H134" s="94"/>
      <c r="I134" s="94"/>
      <c r="J134" s="41"/>
    </row>
    <row r="135" spans="1:10" s="91" customFormat="1">
      <c r="A135" s="97"/>
      <c r="B135" s="94"/>
      <c r="C135" s="94"/>
      <c r="D135" s="94"/>
      <c r="E135" s="94"/>
      <c r="F135" s="94"/>
      <c r="G135" s="94"/>
      <c r="H135" s="94"/>
      <c r="I135" s="94"/>
      <c r="J135" s="41"/>
    </row>
    <row r="136" spans="1:10" s="91" customFormat="1">
      <c r="A136" s="97"/>
      <c r="B136" s="94"/>
      <c r="C136" s="94"/>
      <c r="D136" s="94"/>
      <c r="E136" s="94"/>
      <c r="F136" s="94"/>
      <c r="G136" s="94"/>
      <c r="H136" s="94"/>
      <c r="I136" s="94"/>
      <c r="J136" s="41"/>
    </row>
    <row r="137" spans="1:10" s="91" customFormat="1">
      <c r="A137" s="97"/>
      <c r="B137" s="94"/>
      <c r="C137" s="94"/>
      <c r="D137" s="94"/>
      <c r="E137" s="94"/>
      <c r="F137" s="94"/>
      <c r="G137" s="94"/>
      <c r="H137" s="94"/>
      <c r="I137" s="94"/>
      <c r="J137" s="41"/>
    </row>
    <row r="138" spans="1:10" s="91" customFormat="1">
      <c r="A138" s="97"/>
      <c r="B138" s="94"/>
      <c r="C138" s="94"/>
      <c r="D138" s="94"/>
      <c r="E138" s="94"/>
      <c r="F138" s="94"/>
      <c r="G138" s="94"/>
      <c r="H138" s="94"/>
      <c r="I138" s="94"/>
      <c r="J138" s="41"/>
    </row>
    <row r="139" spans="1:10" s="91" customFormat="1">
      <c r="A139" s="97"/>
      <c r="B139" s="94"/>
      <c r="C139" s="94"/>
      <c r="D139" s="94"/>
      <c r="E139" s="94"/>
      <c r="F139" s="94"/>
      <c r="G139" s="94"/>
      <c r="H139" s="94"/>
      <c r="I139" s="94"/>
      <c r="J139" s="41"/>
    </row>
    <row r="140" spans="1:10" s="91" customFormat="1">
      <c r="A140" s="97"/>
      <c r="B140" s="94"/>
      <c r="C140" s="94"/>
      <c r="D140" s="94"/>
      <c r="E140" s="94"/>
      <c r="F140" s="94"/>
      <c r="G140" s="94"/>
      <c r="H140" s="94"/>
      <c r="I140" s="94"/>
      <c r="J140" s="41"/>
    </row>
    <row r="141" spans="1:10" s="91" customFormat="1">
      <c r="A141" s="97"/>
      <c r="B141" s="94"/>
      <c r="C141" s="94"/>
      <c r="D141" s="94"/>
      <c r="E141" s="94"/>
      <c r="F141" s="94"/>
      <c r="G141" s="94"/>
      <c r="H141" s="94"/>
      <c r="I141" s="94"/>
      <c r="J141" s="41"/>
    </row>
    <row r="142" spans="1:10" s="91" customFormat="1">
      <c r="A142" s="97"/>
      <c r="B142" s="94"/>
      <c r="C142" s="94"/>
      <c r="D142" s="94"/>
      <c r="E142" s="94"/>
      <c r="F142" s="94"/>
      <c r="G142" s="94"/>
      <c r="H142" s="94"/>
      <c r="I142" s="94"/>
      <c r="J142" s="41"/>
    </row>
    <row r="143" spans="1:10" s="91" customFormat="1">
      <c r="A143" s="97"/>
      <c r="B143" s="94"/>
      <c r="C143" s="94"/>
      <c r="D143" s="94"/>
      <c r="E143" s="94"/>
      <c r="F143" s="94"/>
      <c r="G143" s="94"/>
      <c r="H143" s="94"/>
      <c r="I143" s="94"/>
      <c r="J143" s="41"/>
    </row>
    <row r="144" spans="1:10" s="91" customFormat="1">
      <c r="A144" s="97"/>
      <c r="B144" s="94"/>
      <c r="C144" s="94"/>
      <c r="D144" s="94"/>
      <c r="E144" s="94"/>
      <c r="F144" s="94"/>
      <c r="G144" s="94"/>
      <c r="H144" s="94"/>
      <c r="I144" s="94"/>
      <c r="J144" s="41"/>
    </row>
    <row r="145" spans="1:10" s="91" customFormat="1">
      <c r="A145" s="97"/>
      <c r="B145" s="94"/>
      <c r="C145" s="94"/>
      <c r="D145" s="94"/>
      <c r="E145" s="94"/>
      <c r="F145" s="94"/>
      <c r="G145" s="94"/>
      <c r="H145" s="94"/>
      <c r="I145" s="94"/>
      <c r="J145" s="41"/>
    </row>
    <row r="146" spans="1:10" s="91" customFormat="1">
      <c r="A146" s="97"/>
      <c r="B146" s="94"/>
      <c r="C146" s="94"/>
      <c r="D146" s="94"/>
      <c r="E146" s="94"/>
      <c r="F146" s="94"/>
      <c r="G146" s="94"/>
      <c r="H146" s="94"/>
      <c r="I146" s="94"/>
      <c r="J146" s="41"/>
    </row>
    <row r="147" spans="1:10" s="91" customFormat="1">
      <c r="A147" s="97"/>
      <c r="B147" s="94"/>
      <c r="C147" s="94"/>
      <c r="D147" s="94"/>
      <c r="E147" s="94"/>
      <c r="F147" s="94"/>
      <c r="G147" s="94"/>
      <c r="H147" s="94"/>
      <c r="I147" s="94"/>
      <c r="J147" s="41"/>
    </row>
    <row r="148" spans="1:10" s="91" customFormat="1">
      <c r="A148" s="97"/>
      <c r="B148" s="94"/>
      <c r="C148" s="94"/>
      <c r="D148" s="94"/>
      <c r="E148" s="94"/>
      <c r="F148" s="94"/>
      <c r="G148" s="94"/>
      <c r="H148" s="94"/>
      <c r="I148" s="94"/>
      <c r="J148" s="41"/>
    </row>
    <row r="149" spans="1:10" s="91" customFormat="1">
      <c r="A149" s="97"/>
      <c r="B149" s="94"/>
      <c r="C149" s="94"/>
      <c r="D149" s="94"/>
      <c r="E149" s="94"/>
      <c r="F149" s="94"/>
      <c r="G149" s="94"/>
      <c r="H149" s="94"/>
      <c r="I149" s="94"/>
      <c r="J149" s="41"/>
    </row>
    <row r="150" spans="1:10" s="91" customFormat="1">
      <c r="A150" s="97"/>
      <c r="B150" s="94"/>
      <c r="C150" s="94"/>
      <c r="D150" s="94"/>
      <c r="E150" s="94"/>
      <c r="F150" s="94"/>
      <c r="G150" s="94"/>
      <c r="H150" s="94"/>
      <c r="I150" s="94"/>
      <c r="J150" s="41"/>
    </row>
    <row r="151" spans="1:10" s="91" customFormat="1">
      <c r="A151" s="97"/>
      <c r="B151" s="94"/>
      <c r="C151" s="94"/>
      <c r="D151" s="94"/>
      <c r="E151" s="94"/>
      <c r="F151" s="94"/>
      <c r="G151" s="94"/>
      <c r="H151" s="94"/>
      <c r="I151" s="94"/>
      <c r="J151" s="41"/>
    </row>
    <row r="152" spans="1:10" s="91" customFormat="1">
      <c r="A152" s="97"/>
      <c r="B152" s="94"/>
      <c r="C152" s="94"/>
      <c r="D152" s="94"/>
      <c r="E152" s="94"/>
      <c r="F152" s="94"/>
      <c r="G152" s="94"/>
      <c r="H152" s="94"/>
      <c r="I152" s="94"/>
      <c r="J152" s="41"/>
    </row>
    <row r="153" spans="1:10" s="91" customFormat="1">
      <c r="A153" s="97"/>
      <c r="B153" s="94"/>
      <c r="C153" s="94"/>
      <c r="D153" s="94"/>
      <c r="E153" s="94"/>
      <c r="F153" s="94"/>
      <c r="G153" s="94"/>
      <c r="H153" s="94"/>
      <c r="I153" s="94"/>
      <c r="J153" s="41"/>
    </row>
    <row r="154" spans="1:10" s="91" customFormat="1">
      <c r="A154" s="97"/>
      <c r="B154" s="94"/>
      <c r="C154" s="94"/>
      <c r="D154" s="94"/>
      <c r="E154" s="94"/>
      <c r="F154" s="94"/>
      <c r="G154" s="94"/>
      <c r="H154" s="94"/>
      <c r="I154" s="94"/>
      <c r="J154" s="41"/>
    </row>
    <row r="155" spans="1:10" s="91" customFormat="1">
      <c r="A155" s="97"/>
      <c r="B155" s="94"/>
      <c r="C155" s="94"/>
      <c r="D155" s="94"/>
      <c r="E155" s="94"/>
      <c r="F155" s="94"/>
      <c r="G155" s="94"/>
      <c r="H155" s="94"/>
      <c r="I155" s="94"/>
      <c r="J155" s="41"/>
    </row>
    <row r="156" spans="1:10" s="91" customFormat="1">
      <c r="A156" s="97"/>
      <c r="B156" s="94"/>
      <c r="C156" s="94"/>
      <c r="D156" s="94"/>
      <c r="E156" s="94"/>
      <c r="F156" s="94"/>
      <c r="G156" s="94"/>
      <c r="H156" s="94"/>
      <c r="I156" s="94"/>
      <c r="J156" s="41"/>
    </row>
    <row r="157" spans="1:10" s="91" customFormat="1">
      <c r="A157" s="97"/>
      <c r="B157" s="94"/>
      <c r="C157" s="94"/>
      <c r="D157" s="94"/>
      <c r="E157" s="94"/>
      <c r="F157" s="94"/>
      <c r="G157" s="94"/>
      <c r="H157" s="94"/>
      <c r="I157" s="94"/>
      <c r="J157" s="41"/>
    </row>
    <row r="158" spans="1:10" s="91" customFormat="1">
      <c r="A158" s="97"/>
      <c r="B158" s="94"/>
      <c r="C158" s="94"/>
      <c r="D158" s="94"/>
      <c r="E158" s="94"/>
      <c r="F158" s="94"/>
      <c r="G158" s="94"/>
      <c r="H158" s="94"/>
      <c r="I158" s="94"/>
      <c r="J158" s="41"/>
    </row>
    <row r="159" spans="1:10" s="91" customFormat="1">
      <c r="A159" s="97"/>
      <c r="B159" s="94"/>
      <c r="C159" s="94"/>
      <c r="D159" s="94"/>
      <c r="E159" s="94"/>
      <c r="F159" s="94"/>
      <c r="G159" s="94"/>
      <c r="H159" s="94"/>
      <c r="I159" s="94"/>
      <c r="J159" s="41"/>
    </row>
    <row r="160" spans="1:10" s="91" customFormat="1">
      <c r="A160" s="97"/>
      <c r="B160" s="94"/>
      <c r="C160" s="94"/>
      <c r="D160" s="94"/>
      <c r="E160" s="94"/>
      <c r="F160" s="94"/>
      <c r="G160" s="94"/>
      <c r="H160" s="94"/>
      <c r="I160" s="94"/>
      <c r="J160" s="41"/>
    </row>
    <row r="161" spans="1:10" s="91" customFormat="1">
      <c r="A161" s="97"/>
      <c r="B161" s="94"/>
      <c r="C161" s="94"/>
      <c r="D161" s="94"/>
      <c r="E161" s="94"/>
      <c r="F161" s="94"/>
      <c r="G161" s="94"/>
      <c r="H161" s="94"/>
      <c r="I161" s="94"/>
      <c r="J161" s="41"/>
    </row>
    <row r="162" spans="1:10" s="91" customFormat="1">
      <c r="A162" s="97"/>
      <c r="B162" s="94"/>
      <c r="C162" s="94"/>
      <c r="D162" s="94"/>
      <c r="E162" s="94"/>
      <c r="F162" s="94"/>
      <c r="G162" s="94"/>
      <c r="H162" s="94"/>
      <c r="I162" s="94"/>
      <c r="J162" s="41"/>
    </row>
    <row r="163" spans="1:10" s="91" customFormat="1">
      <c r="A163" s="97"/>
      <c r="B163" s="94"/>
      <c r="C163" s="94"/>
      <c r="D163" s="94"/>
      <c r="E163" s="94"/>
      <c r="F163" s="94"/>
      <c r="G163" s="94"/>
      <c r="H163" s="94"/>
      <c r="I163" s="94"/>
      <c r="J163" s="41"/>
    </row>
    <row r="164" spans="1:10" s="91" customFormat="1">
      <c r="A164" s="97"/>
      <c r="B164" s="94"/>
      <c r="C164" s="94"/>
      <c r="D164" s="94"/>
      <c r="E164" s="94"/>
      <c r="F164" s="94"/>
      <c r="G164" s="94"/>
      <c r="H164" s="94"/>
      <c r="I164" s="94"/>
      <c r="J164" s="41"/>
    </row>
    <row r="165" spans="1:10" s="91" customFormat="1">
      <c r="A165" s="97"/>
      <c r="B165" s="94"/>
      <c r="C165" s="94"/>
      <c r="D165" s="94"/>
      <c r="E165" s="94"/>
      <c r="F165" s="94"/>
      <c r="G165" s="94"/>
      <c r="H165" s="94"/>
      <c r="I165" s="94"/>
      <c r="J165" s="41"/>
    </row>
    <row r="166" spans="1:10" s="91" customFormat="1">
      <c r="A166" s="97"/>
      <c r="B166" s="94"/>
      <c r="C166" s="94"/>
      <c r="D166" s="94"/>
      <c r="E166" s="94"/>
      <c r="F166" s="94"/>
      <c r="G166" s="94"/>
      <c r="H166" s="94"/>
      <c r="I166" s="94"/>
      <c r="J166" s="41"/>
    </row>
    <row r="167" spans="1:10" s="91" customFormat="1">
      <c r="A167" s="97"/>
      <c r="B167" s="94"/>
      <c r="C167" s="94"/>
      <c r="D167" s="94"/>
      <c r="E167" s="94"/>
      <c r="F167" s="94"/>
      <c r="G167" s="94"/>
      <c r="H167" s="94"/>
      <c r="I167" s="94"/>
      <c r="J167" s="41"/>
    </row>
    <row r="168" spans="1:10" s="91" customFormat="1">
      <c r="A168" s="97"/>
      <c r="B168" s="94"/>
      <c r="C168" s="94"/>
      <c r="D168" s="94"/>
      <c r="E168" s="94"/>
      <c r="F168" s="94"/>
      <c r="G168" s="94"/>
      <c r="H168" s="94"/>
      <c r="I168" s="94"/>
      <c r="J168" s="41"/>
    </row>
    <row r="169" spans="1:10" s="91" customFormat="1">
      <c r="A169" s="97"/>
      <c r="B169" s="94"/>
      <c r="C169" s="94"/>
      <c r="D169" s="94"/>
      <c r="E169" s="94"/>
      <c r="F169" s="94"/>
      <c r="G169" s="94"/>
      <c r="H169" s="94"/>
      <c r="I169" s="94"/>
      <c r="J169" s="41"/>
    </row>
    <row r="170" spans="1:10" s="91" customFormat="1">
      <c r="A170" s="97"/>
      <c r="B170" s="94"/>
      <c r="C170" s="94"/>
      <c r="D170" s="94"/>
      <c r="E170" s="94"/>
      <c r="F170" s="94"/>
      <c r="G170" s="94"/>
      <c r="H170" s="94"/>
      <c r="I170" s="94"/>
      <c r="J170" s="41"/>
    </row>
    <row r="171" spans="1:10" s="91" customFormat="1">
      <c r="A171" s="97"/>
      <c r="B171" s="94"/>
      <c r="C171" s="94"/>
      <c r="D171" s="94"/>
      <c r="E171" s="94"/>
      <c r="F171" s="94"/>
      <c r="G171" s="94"/>
      <c r="H171" s="94"/>
      <c r="I171" s="94"/>
      <c r="J171" s="41"/>
    </row>
    <row r="172" spans="1:10" s="91" customFormat="1">
      <c r="A172" s="97"/>
      <c r="B172" s="94"/>
      <c r="C172" s="94"/>
      <c r="D172" s="94"/>
      <c r="E172" s="94"/>
      <c r="F172" s="94"/>
      <c r="G172" s="94"/>
      <c r="H172" s="94"/>
      <c r="I172" s="94"/>
      <c r="J172" s="41"/>
    </row>
    <row r="173" spans="1:10" s="91" customFormat="1">
      <c r="A173" s="97"/>
      <c r="B173" s="94"/>
      <c r="C173" s="94"/>
      <c r="D173" s="94"/>
      <c r="E173" s="94"/>
      <c r="F173" s="94"/>
      <c r="G173" s="94"/>
      <c r="H173" s="94"/>
      <c r="I173" s="94"/>
      <c r="J173" s="41"/>
    </row>
    <row r="174" spans="1:10" s="91" customFormat="1">
      <c r="A174" s="97"/>
      <c r="B174" s="94"/>
      <c r="C174" s="94"/>
      <c r="D174" s="94"/>
      <c r="E174" s="94"/>
      <c r="F174" s="94"/>
      <c r="G174" s="94"/>
      <c r="H174" s="94"/>
      <c r="I174" s="94"/>
      <c r="J174" s="41"/>
    </row>
    <row r="175" spans="1:10" s="91" customFormat="1">
      <c r="A175" s="97"/>
      <c r="B175" s="94"/>
      <c r="C175" s="94"/>
      <c r="D175" s="94"/>
      <c r="E175" s="94"/>
      <c r="F175" s="94"/>
      <c r="G175" s="94"/>
      <c r="H175" s="94"/>
      <c r="I175" s="94"/>
      <c r="J175" s="41"/>
    </row>
    <row r="176" spans="1:10" s="91" customFormat="1">
      <c r="A176" s="97"/>
      <c r="B176" s="94"/>
      <c r="C176" s="94"/>
      <c r="D176" s="94"/>
      <c r="E176" s="94"/>
      <c r="F176" s="94"/>
      <c r="G176" s="94"/>
      <c r="H176" s="94"/>
      <c r="I176" s="94"/>
      <c r="J176" s="41"/>
    </row>
    <row r="177" spans="1:10" s="91" customFormat="1">
      <c r="A177" s="97"/>
      <c r="B177" s="94"/>
      <c r="C177" s="94"/>
      <c r="D177" s="94"/>
      <c r="E177" s="94"/>
      <c r="F177" s="94"/>
      <c r="G177" s="94"/>
      <c r="H177" s="94"/>
      <c r="I177" s="94"/>
      <c r="J177" s="41"/>
    </row>
    <row r="178" spans="1:10" s="91" customFormat="1">
      <c r="A178" s="97"/>
      <c r="B178" s="94"/>
      <c r="C178" s="94"/>
      <c r="D178" s="94"/>
      <c r="E178" s="94"/>
      <c r="F178" s="94"/>
      <c r="G178" s="94"/>
      <c r="H178" s="94"/>
      <c r="I178" s="94"/>
      <c r="J178" s="41"/>
    </row>
    <row r="179" spans="1:10" s="91" customFormat="1">
      <c r="A179" s="97"/>
      <c r="B179" s="94"/>
      <c r="C179" s="94"/>
      <c r="D179" s="94"/>
      <c r="E179" s="94"/>
      <c r="F179" s="94"/>
      <c r="G179" s="94"/>
      <c r="H179" s="94"/>
      <c r="I179" s="94"/>
      <c r="J179" s="41"/>
    </row>
    <row r="180" spans="1:10" ht="15.75">
      <c r="A180" s="65"/>
    </row>
    <row r="181" spans="1:10" ht="15.75">
      <c r="A181" s="65"/>
    </row>
    <row r="182" spans="1:10" ht="15.75">
      <c r="A182" s="65"/>
    </row>
    <row r="183" spans="1:10" ht="15.75">
      <c r="A183" s="65"/>
    </row>
    <row r="184" spans="1:10" ht="15.75">
      <c r="A184" s="65"/>
    </row>
    <row r="185" spans="1:10" ht="15.75">
      <c r="A185" s="65"/>
    </row>
  </sheetData>
  <mergeCells count="5">
    <mergeCell ref="A2:I2"/>
    <mergeCell ref="A3:I3"/>
    <mergeCell ref="A4:I4"/>
    <mergeCell ref="A5:I5"/>
    <mergeCell ref="A68:I68"/>
  </mergeCells>
  <pageMargins left="0.7" right="0.7" top="0.75" bottom="0.75" header="0.3" footer="0.3"/>
  <pageSetup scale="4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O361"/>
  <sheetViews>
    <sheetView zoomScale="70" zoomScaleNormal="70" workbookViewId="0">
      <selection activeCell="D15" sqref="D15"/>
    </sheetView>
  </sheetViews>
  <sheetFormatPr defaultColWidth="9.140625" defaultRowHeight="12.75"/>
  <cols>
    <col min="1" max="1" width="36.5703125" style="68" customWidth="1"/>
    <col min="2" max="5" width="22.7109375" style="66" customWidth="1"/>
    <col min="6" max="6" width="22.28515625" style="66" customWidth="1"/>
    <col min="7" max="7" width="2.85546875" style="41" customWidth="1"/>
    <col min="8" max="256" width="9.140625" style="42"/>
    <col min="257" max="257" width="36.5703125" style="42" customWidth="1"/>
    <col min="258" max="261" width="22.7109375" style="42" customWidth="1"/>
    <col min="262" max="262" width="22.28515625" style="42" customWidth="1"/>
    <col min="263" max="263" width="2.85546875" style="42" customWidth="1"/>
    <col min="264" max="512" width="9.140625" style="42"/>
    <col min="513" max="513" width="36.5703125" style="42" customWidth="1"/>
    <col min="514" max="517" width="22.7109375" style="42" customWidth="1"/>
    <col min="518" max="518" width="22.28515625" style="42" customWidth="1"/>
    <col min="519" max="519" width="2.85546875" style="42" customWidth="1"/>
    <col min="520" max="768" width="9.140625" style="42"/>
    <col min="769" max="769" width="36.5703125" style="42" customWidth="1"/>
    <col min="770" max="773" width="22.7109375" style="42" customWidth="1"/>
    <col min="774" max="774" width="22.28515625" style="42" customWidth="1"/>
    <col min="775" max="775" width="2.85546875" style="42" customWidth="1"/>
    <col min="776" max="1024" width="9.140625" style="42"/>
    <col min="1025" max="1025" width="36.5703125" style="42" customWidth="1"/>
    <col min="1026" max="1029" width="22.7109375" style="42" customWidth="1"/>
    <col min="1030" max="1030" width="22.28515625" style="42" customWidth="1"/>
    <col min="1031" max="1031" width="2.85546875" style="42" customWidth="1"/>
    <col min="1032" max="1280" width="9.140625" style="42"/>
    <col min="1281" max="1281" width="36.5703125" style="42" customWidth="1"/>
    <col min="1282" max="1285" width="22.7109375" style="42" customWidth="1"/>
    <col min="1286" max="1286" width="22.28515625" style="42" customWidth="1"/>
    <col min="1287" max="1287" width="2.85546875" style="42" customWidth="1"/>
    <col min="1288" max="1536" width="9.140625" style="42"/>
    <col min="1537" max="1537" width="36.5703125" style="42" customWidth="1"/>
    <col min="1538" max="1541" width="22.7109375" style="42" customWidth="1"/>
    <col min="1542" max="1542" width="22.28515625" style="42" customWidth="1"/>
    <col min="1543" max="1543" width="2.85546875" style="42" customWidth="1"/>
    <col min="1544" max="1792" width="9.140625" style="42"/>
    <col min="1793" max="1793" width="36.5703125" style="42" customWidth="1"/>
    <col min="1794" max="1797" width="22.7109375" style="42" customWidth="1"/>
    <col min="1798" max="1798" width="22.28515625" style="42" customWidth="1"/>
    <col min="1799" max="1799" width="2.85546875" style="42" customWidth="1"/>
    <col min="1800" max="2048" width="9.140625" style="42"/>
    <col min="2049" max="2049" width="36.5703125" style="42" customWidth="1"/>
    <col min="2050" max="2053" width="22.7109375" style="42" customWidth="1"/>
    <col min="2054" max="2054" width="22.28515625" style="42" customWidth="1"/>
    <col min="2055" max="2055" width="2.85546875" style="42" customWidth="1"/>
    <col min="2056" max="2304" width="9.140625" style="42"/>
    <col min="2305" max="2305" width="36.5703125" style="42" customWidth="1"/>
    <col min="2306" max="2309" width="22.7109375" style="42" customWidth="1"/>
    <col min="2310" max="2310" width="22.28515625" style="42" customWidth="1"/>
    <col min="2311" max="2311" width="2.85546875" style="42" customWidth="1"/>
    <col min="2312" max="2560" width="9.140625" style="42"/>
    <col min="2561" max="2561" width="36.5703125" style="42" customWidth="1"/>
    <col min="2562" max="2565" width="22.7109375" style="42" customWidth="1"/>
    <col min="2566" max="2566" width="22.28515625" style="42" customWidth="1"/>
    <col min="2567" max="2567" width="2.85546875" style="42" customWidth="1"/>
    <col min="2568" max="2816" width="9.140625" style="42"/>
    <col min="2817" max="2817" width="36.5703125" style="42" customWidth="1"/>
    <col min="2818" max="2821" width="22.7109375" style="42" customWidth="1"/>
    <col min="2822" max="2822" width="22.28515625" style="42" customWidth="1"/>
    <col min="2823" max="2823" width="2.85546875" style="42" customWidth="1"/>
    <col min="2824" max="3072" width="9.140625" style="42"/>
    <col min="3073" max="3073" width="36.5703125" style="42" customWidth="1"/>
    <col min="3074" max="3077" width="22.7109375" style="42" customWidth="1"/>
    <col min="3078" max="3078" width="22.28515625" style="42" customWidth="1"/>
    <col min="3079" max="3079" width="2.85546875" style="42" customWidth="1"/>
    <col min="3080" max="3328" width="9.140625" style="42"/>
    <col min="3329" max="3329" width="36.5703125" style="42" customWidth="1"/>
    <col min="3330" max="3333" width="22.7109375" style="42" customWidth="1"/>
    <col min="3334" max="3334" width="22.28515625" style="42" customWidth="1"/>
    <col min="3335" max="3335" width="2.85546875" style="42" customWidth="1"/>
    <col min="3336" max="3584" width="9.140625" style="42"/>
    <col min="3585" max="3585" width="36.5703125" style="42" customWidth="1"/>
    <col min="3586" max="3589" width="22.7109375" style="42" customWidth="1"/>
    <col min="3590" max="3590" width="22.28515625" style="42" customWidth="1"/>
    <col min="3591" max="3591" width="2.85546875" style="42" customWidth="1"/>
    <col min="3592" max="3840" width="9.140625" style="42"/>
    <col min="3841" max="3841" width="36.5703125" style="42" customWidth="1"/>
    <col min="3842" max="3845" width="22.7109375" style="42" customWidth="1"/>
    <col min="3846" max="3846" width="22.28515625" style="42" customWidth="1"/>
    <col min="3847" max="3847" width="2.85546875" style="42" customWidth="1"/>
    <col min="3848" max="4096" width="9.140625" style="42"/>
    <col min="4097" max="4097" width="36.5703125" style="42" customWidth="1"/>
    <col min="4098" max="4101" width="22.7109375" style="42" customWidth="1"/>
    <col min="4102" max="4102" width="22.28515625" style="42" customWidth="1"/>
    <col min="4103" max="4103" width="2.85546875" style="42" customWidth="1"/>
    <col min="4104" max="4352" width="9.140625" style="42"/>
    <col min="4353" max="4353" width="36.5703125" style="42" customWidth="1"/>
    <col min="4354" max="4357" width="22.7109375" style="42" customWidth="1"/>
    <col min="4358" max="4358" width="22.28515625" style="42" customWidth="1"/>
    <col min="4359" max="4359" width="2.85546875" style="42" customWidth="1"/>
    <col min="4360" max="4608" width="9.140625" style="42"/>
    <col min="4609" max="4609" width="36.5703125" style="42" customWidth="1"/>
    <col min="4610" max="4613" width="22.7109375" style="42" customWidth="1"/>
    <col min="4614" max="4614" width="22.28515625" style="42" customWidth="1"/>
    <col min="4615" max="4615" width="2.85546875" style="42" customWidth="1"/>
    <col min="4616" max="4864" width="9.140625" style="42"/>
    <col min="4865" max="4865" width="36.5703125" style="42" customWidth="1"/>
    <col min="4866" max="4869" width="22.7109375" style="42" customWidth="1"/>
    <col min="4870" max="4870" width="22.28515625" style="42" customWidth="1"/>
    <col min="4871" max="4871" width="2.85546875" style="42" customWidth="1"/>
    <col min="4872" max="5120" width="9.140625" style="42"/>
    <col min="5121" max="5121" width="36.5703125" style="42" customWidth="1"/>
    <col min="5122" max="5125" width="22.7109375" style="42" customWidth="1"/>
    <col min="5126" max="5126" width="22.28515625" style="42" customWidth="1"/>
    <col min="5127" max="5127" width="2.85546875" style="42" customWidth="1"/>
    <col min="5128" max="5376" width="9.140625" style="42"/>
    <col min="5377" max="5377" width="36.5703125" style="42" customWidth="1"/>
    <col min="5378" max="5381" width="22.7109375" style="42" customWidth="1"/>
    <col min="5382" max="5382" width="22.28515625" style="42" customWidth="1"/>
    <col min="5383" max="5383" width="2.85546875" style="42" customWidth="1"/>
    <col min="5384" max="5632" width="9.140625" style="42"/>
    <col min="5633" max="5633" width="36.5703125" style="42" customWidth="1"/>
    <col min="5634" max="5637" width="22.7109375" style="42" customWidth="1"/>
    <col min="5638" max="5638" width="22.28515625" style="42" customWidth="1"/>
    <col min="5639" max="5639" width="2.85546875" style="42" customWidth="1"/>
    <col min="5640" max="5888" width="9.140625" style="42"/>
    <col min="5889" max="5889" width="36.5703125" style="42" customWidth="1"/>
    <col min="5890" max="5893" width="22.7109375" style="42" customWidth="1"/>
    <col min="5894" max="5894" width="22.28515625" style="42" customWidth="1"/>
    <col min="5895" max="5895" width="2.85546875" style="42" customWidth="1"/>
    <col min="5896" max="6144" width="9.140625" style="42"/>
    <col min="6145" max="6145" width="36.5703125" style="42" customWidth="1"/>
    <col min="6146" max="6149" width="22.7109375" style="42" customWidth="1"/>
    <col min="6150" max="6150" width="22.28515625" style="42" customWidth="1"/>
    <col min="6151" max="6151" width="2.85546875" style="42" customWidth="1"/>
    <col min="6152" max="6400" width="9.140625" style="42"/>
    <col min="6401" max="6401" width="36.5703125" style="42" customWidth="1"/>
    <col min="6402" max="6405" width="22.7109375" style="42" customWidth="1"/>
    <col min="6406" max="6406" width="22.28515625" style="42" customWidth="1"/>
    <col min="6407" max="6407" width="2.85546875" style="42" customWidth="1"/>
    <col min="6408" max="6656" width="9.140625" style="42"/>
    <col min="6657" max="6657" width="36.5703125" style="42" customWidth="1"/>
    <col min="6658" max="6661" width="22.7109375" style="42" customWidth="1"/>
    <col min="6662" max="6662" width="22.28515625" style="42" customWidth="1"/>
    <col min="6663" max="6663" width="2.85546875" style="42" customWidth="1"/>
    <col min="6664" max="6912" width="9.140625" style="42"/>
    <col min="6913" max="6913" width="36.5703125" style="42" customWidth="1"/>
    <col min="6914" max="6917" width="22.7109375" style="42" customWidth="1"/>
    <col min="6918" max="6918" width="22.28515625" style="42" customWidth="1"/>
    <col min="6919" max="6919" width="2.85546875" style="42" customWidth="1"/>
    <col min="6920" max="7168" width="9.140625" style="42"/>
    <col min="7169" max="7169" width="36.5703125" style="42" customWidth="1"/>
    <col min="7170" max="7173" width="22.7109375" style="42" customWidth="1"/>
    <col min="7174" max="7174" width="22.28515625" style="42" customWidth="1"/>
    <col min="7175" max="7175" width="2.85546875" style="42" customWidth="1"/>
    <col min="7176" max="7424" width="9.140625" style="42"/>
    <col min="7425" max="7425" width="36.5703125" style="42" customWidth="1"/>
    <col min="7426" max="7429" width="22.7109375" style="42" customWidth="1"/>
    <col min="7430" max="7430" width="22.28515625" style="42" customWidth="1"/>
    <col min="7431" max="7431" width="2.85546875" style="42" customWidth="1"/>
    <col min="7432" max="7680" width="9.140625" style="42"/>
    <col min="7681" max="7681" width="36.5703125" style="42" customWidth="1"/>
    <col min="7682" max="7685" width="22.7109375" style="42" customWidth="1"/>
    <col min="7686" max="7686" width="22.28515625" style="42" customWidth="1"/>
    <col min="7687" max="7687" width="2.85546875" style="42" customWidth="1"/>
    <col min="7688" max="7936" width="9.140625" style="42"/>
    <col min="7937" max="7937" width="36.5703125" style="42" customWidth="1"/>
    <col min="7938" max="7941" width="22.7109375" style="42" customWidth="1"/>
    <col min="7942" max="7942" width="22.28515625" style="42" customWidth="1"/>
    <col min="7943" max="7943" width="2.85546875" style="42" customWidth="1"/>
    <col min="7944" max="8192" width="9.140625" style="42"/>
    <col min="8193" max="8193" width="36.5703125" style="42" customWidth="1"/>
    <col min="8194" max="8197" width="22.7109375" style="42" customWidth="1"/>
    <col min="8198" max="8198" width="22.28515625" style="42" customWidth="1"/>
    <col min="8199" max="8199" width="2.85546875" style="42" customWidth="1"/>
    <col min="8200" max="8448" width="9.140625" style="42"/>
    <col min="8449" max="8449" width="36.5703125" style="42" customWidth="1"/>
    <col min="8450" max="8453" width="22.7109375" style="42" customWidth="1"/>
    <col min="8454" max="8454" width="22.28515625" style="42" customWidth="1"/>
    <col min="8455" max="8455" width="2.85546875" style="42" customWidth="1"/>
    <col min="8456" max="8704" width="9.140625" style="42"/>
    <col min="8705" max="8705" width="36.5703125" style="42" customWidth="1"/>
    <col min="8706" max="8709" width="22.7109375" style="42" customWidth="1"/>
    <col min="8710" max="8710" width="22.28515625" style="42" customWidth="1"/>
    <col min="8711" max="8711" width="2.85546875" style="42" customWidth="1"/>
    <col min="8712" max="8960" width="9.140625" style="42"/>
    <col min="8961" max="8961" width="36.5703125" style="42" customWidth="1"/>
    <col min="8962" max="8965" width="22.7109375" style="42" customWidth="1"/>
    <col min="8966" max="8966" width="22.28515625" style="42" customWidth="1"/>
    <col min="8967" max="8967" width="2.85546875" style="42" customWidth="1"/>
    <col min="8968" max="9216" width="9.140625" style="42"/>
    <col min="9217" max="9217" width="36.5703125" style="42" customWidth="1"/>
    <col min="9218" max="9221" width="22.7109375" style="42" customWidth="1"/>
    <col min="9222" max="9222" width="22.28515625" style="42" customWidth="1"/>
    <col min="9223" max="9223" width="2.85546875" style="42" customWidth="1"/>
    <col min="9224" max="9472" width="9.140625" style="42"/>
    <col min="9473" max="9473" width="36.5703125" style="42" customWidth="1"/>
    <col min="9474" max="9477" width="22.7109375" style="42" customWidth="1"/>
    <col min="9478" max="9478" width="22.28515625" style="42" customWidth="1"/>
    <col min="9479" max="9479" width="2.85546875" style="42" customWidth="1"/>
    <col min="9480" max="9728" width="9.140625" style="42"/>
    <col min="9729" max="9729" width="36.5703125" style="42" customWidth="1"/>
    <col min="9730" max="9733" width="22.7109375" style="42" customWidth="1"/>
    <col min="9734" max="9734" width="22.28515625" style="42" customWidth="1"/>
    <col min="9735" max="9735" width="2.85546875" style="42" customWidth="1"/>
    <col min="9736" max="9984" width="9.140625" style="42"/>
    <col min="9985" max="9985" width="36.5703125" style="42" customWidth="1"/>
    <col min="9986" max="9989" width="22.7109375" style="42" customWidth="1"/>
    <col min="9990" max="9990" width="22.28515625" style="42" customWidth="1"/>
    <col min="9991" max="9991" width="2.85546875" style="42" customWidth="1"/>
    <col min="9992" max="10240" width="9.140625" style="42"/>
    <col min="10241" max="10241" width="36.5703125" style="42" customWidth="1"/>
    <col min="10242" max="10245" width="22.7109375" style="42" customWidth="1"/>
    <col min="10246" max="10246" width="22.28515625" style="42" customWidth="1"/>
    <col min="10247" max="10247" width="2.85546875" style="42" customWidth="1"/>
    <col min="10248" max="10496" width="9.140625" style="42"/>
    <col min="10497" max="10497" width="36.5703125" style="42" customWidth="1"/>
    <col min="10498" max="10501" width="22.7109375" style="42" customWidth="1"/>
    <col min="10502" max="10502" width="22.28515625" style="42" customWidth="1"/>
    <col min="10503" max="10503" width="2.85546875" style="42" customWidth="1"/>
    <col min="10504" max="10752" width="9.140625" style="42"/>
    <col min="10753" max="10753" width="36.5703125" style="42" customWidth="1"/>
    <col min="10754" max="10757" width="22.7109375" style="42" customWidth="1"/>
    <col min="10758" max="10758" width="22.28515625" style="42" customWidth="1"/>
    <col min="10759" max="10759" width="2.85546875" style="42" customWidth="1"/>
    <col min="10760" max="11008" width="9.140625" style="42"/>
    <col min="11009" max="11009" width="36.5703125" style="42" customWidth="1"/>
    <col min="11010" max="11013" width="22.7109375" style="42" customWidth="1"/>
    <col min="11014" max="11014" width="22.28515625" style="42" customWidth="1"/>
    <col min="11015" max="11015" width="2.85546875" style="42" customWidth="1"/>
    <col min="11016" max="11264" width="9.140625" style="42"/>
    <col min="11265" max="11265" width="36.5703125" style="42" customWidth="1"/>
    <col min="11266" max="11269" width="22.7109375" style="42" customWidth="1"/>
    <col min="11270" max="11270" width="22.28515625" style="42" customWidth="1"/>
    <col min="11271" max="11271" width="2.85546875" style="42" customWidth="1"/>
    <col min="11272" max="11520" width="9.140625" style="42"/>
    <col min="11521" max="11521" width="36.5703125" style="42" customWidth="1"/>
    <col min="11522" max="11525" width="22.7109375" style="42" customWidth="1"/>
    <col min="11526" max="11526" width="22.28515625" style="42" customWidth="1"/>
    <col min="11527" max="11527" width="2.85546875" style="42" customWidth="1"/>
    <col min="11528" max="11776" width="9.140625" style="42"/>
    <col min="11777" max="11777" width="36.5703125" style="42" customWidth="1"/>
    <col min="11778" max="11781" width="22.7109375" style="42" customWidth="1"/>
    <col min="11782" max="11782" width="22.28515625" style="42" customWidth="1"/>
    <col min="11783" max="11783" width="2.85546875" style="42" customWidth="1"/>
    <col min="11784" max="12032" width="9.140625" style="42"/>
    <col min="12033" max="12033" width="36.5703125" style="42" customWidth="1"/>
    <col min="12034" max="12037" width="22.7109375" style="42" customWidth="1"/>
    <col min="12038" max="12038" width="22.28515625" style="42" customWidth="1"/>
    <col min="12039" max="12039" width="2.85546875" style="42" customWidth="1"/>
    <col min="12040" max="12288" width="9.140625" style="42"/>
    <col min="12289" max="12289" width="36.5703125" style="42" customWidth="1"/>
    <col min="12290" max="12293" width="22.7109375" style="42" customWidth="1"/>
    <col min="12294" max="12294" width="22.28515625" style="42" customWidth="1"/>
    <col min="12295" max="12295" width="2.85546875" style="42" customWidth="1"/>
    <col min="12296" max="12544" width="9.140625" style="42"/>
    <col min="12545" max="12545" width="36.5703125" style="42" customWidth="1"/>
    <col min="12546" max="12549" width="22.7109375" style="42" customWidth="1"/>
    <col min="12550" max="12550" width="22.28515625" style="42" customWidth="1"/>
    <col min="12551" max="12551" width="2.85546875" style="42" customWidth="1"/>
    <col min="12552" max="12800" width="9.140625" style="42"/>
    <col min="12801" max="12801" width="36.5703125" style="42" customWidth="1"/>
    <col min="12802" max="12805" width="22.7109375" style="42" customWidth="1"/>
    <col min="12806" max="12806" width="22.28515625" style="42" customWidth="1"/>
    <col min="12807" max="12807" width="2.85546875" style="42" customWidth="1"/>
    <col min="12808" max="13056" width="9.140625" style="42"/>
    <col min="13057" max="13057" width="36.5703125" style="42" customWidth="1"/>
    <col min="13058" max="13061" width="22.7109375" style="42" customWidth="1"/>
    <col min="13062" max="13062" width="22.28515625" style="42" customWidth="1"/>
    <col min="13063" max="13063" width="2.85546875" style="42" customWidth="1"/>
    <col min="13064" max="13312" width="9.140625" style="42"/>
    <col min="13313" max="13313" width="36.5703125" style="42" customWidth="1"/>
    <col min="13314" max="13317" width="22.7109375" style="42" customWidth="1"/>
    <col min="13318" max="13318" width="22.28515625" style="42" customWidth="1"/>
    <col min="13319" max="13319" width="2.85546875" style="42" customWidth="1"/>
    <col min="13320" max="13568" width="9.140625" style="42"/>
    <col min="13569" max="13569" width="36.5703125" style="42" customWidth="1"/>
    <col min="13570" max="13573" width="22.7109375" style="42" customWidth="1"/>
    <col min="13574" max="13574" width="22.28515625" style="42" customWidth="1"/>
    <col min="13575" max="13575" width="2.85546875" style="42" customWidth="1"/>
    <col min="13576" max="13824" width="9.140625" style="42"/>
    <col min="13825" max="13825" width="36.5703125" style="42" customWidth="1"/>
    <col min="13826" max="13829" width="22.7109375" style="42" customWidth="1"/>
    <col min="13830" max="13830" width="22.28515625" style="42" customWidth="1"/>
    <col min="13831" max="13831" width="2.85546875" style="42" customWidth="1"/>
    <col min="13832" max="14080" width="9.140625" style="42"/>
    <col min="14081" max="14081" width="36.5703125" style="42" customWidth="1"/>
    <col min="14082" max="14085" width="22.7109375" style="42" customWidth="1"/>
    <col min="14086" max="14086" width="22.28515625" style="42" customWidth="1"/>
    <col min="14087" max="14087" width="2.85546875" style="42" customWidth="1"/>
    <col min="14088" max="14336" width="9.140625" style="42"/>
    <col min="14337" max="14337" width="36.5703125" style="42" customWidth="1"/>
    <col min="14338" max="14341" width="22.7109375" style="42" customWidth="1"/>
    <col min="14342" max="14342" width="22.28515625" style="42" customWidth="1"/>
    <col min="14343" max="14343" width="2.85546875" style="42" customWidth="1"/>
    <col min="14344" max="14592" width="9.140625" style="42"/>
    <col min="14593" max="14593" width="36.5703125" style="42" customWidth="1"/>
    <col min="14594" max="14597" width="22.7109375" style="42" customWidth="1"/>
    <col min="14598" max="14598" width="22.28515625" style="42" customWidth="1"/>
    <col min="14599" max="14599" width="2.85546875" style="42" customWidth="1"/>
    <col min="14600" max="14848" width="9.140625" style="42"/>
    <col min="14849" max="14849" width="36.5703125" style="42" customWidth="1"/>
    <col min="14850" max="14853" width="22.7109375" style="42" customWidth="1"/>
    <col min="14854" max="14854" width="22.28515625" style="42" customWidth="1"/>
    <col min="14855" max="14855" width="2.85546875" style="42" customWidth="1"/>
    <col min="14856" max="15104" width="9.140625" style="42"/>
    <col min="15105" max="15105" width="36.5703125" style="42" customWidth="1"/>
    <col min="15106" max="15109" width="22.7109375" style="42" customWidth="1"/>
    <col min="15110" max="15110" width="22.28515625" style="42" customWidth="1"/>
    <col min="15111" max="15111" width="2.85546875" style="42" customWidth="1"/>
    <col min="15112" max="15360" width="9.140625" style="42"/>
    <col min="15361" max="15361" width="36.5703125" style="42" customWidth="1"/>
    <col min="15362" max="15365" width="22.7109375" style="42" customWidth="1"/>
    <col min="15366" max="15366" width="22.28515625" style="42" customWidth="1"/>
    <col min="15367" max="15367" width="2.85546875" style="42" customWidth="1"/>
    <col min="15368" max="15616" width="9.140625" style="42"/>
    <col min="15617" max="15617" width="36.5703125" style="42" customWidth="1"/>
    <col min="15618" max="15621" width="22.7109375" style="42" customWidth="1"/>
    <col min="15622" max="15622" width="22.28515625" style="42" customWidth="1"/>
    <col min="15623" max="15623" width="2.85546875" style="42" customWidth="1"/>
    <col min="15624" max="15872" width="9.140625" style="42"/>
    <col min="15873" max="15873" width="36.5703125" style="42" customWidth="1"/>
    <col min="15874" max="15877" width="22.7109375" style="42" customWidth="1"/>
    <col min="15878" max="15878" width="22.28515625" style="42" customWidth="1"/>
    <col min="15879" max="15879" width="2.85546875" style="42" customWidth="1"/>
    <col min="15880" max="16128" width="9.140625" style="42"/>
    <col min="16129" max="16129" width="36.5703125" style="42" customWidth="1"/>
    <col min="16130" max="16133" width="22.7109375" style="42" customWidth="1"/>
    <col min="16134" max="16134" width="22.28515625" style="42" customWidth="1"/>
    <col min="16135" max="16135" width="2.85546875" style="42" customWidth="1"/>
    <col min="16136" max="16384" width="9.140625" style="42"/>
  </cols>
  <sheetData>
    <row r="1" spans="1:15" ht="5.25" customHeight="1">
      <c r="A1" s="38"/>
      <c r="B1" s="39"/>
      <c r="C1" s="39"/>
      <c r="D1" s="39"/>
      <c r="E1" s="39"/>
      <c r="F1" s="39"/>
    </row>
    <row r="2" spans="1:15" s="44" customFormat="1" ht="46.5" customHeight="1">
      <c r="A2" s="684" t="s">
        <v>133</v>
      </c>
      <c r="B2" s="684"/>
      <c r="C2" s="684"/>
      <c r="D2" s="684"/>
      <c r="E2" s="684"/>
      <c r="F2" s="684"/>
      <c r="G2" s="43"/>
      <c r="H2" s="42"/>
    </row>
    <row r="3" spans="1:15" s="44" customFormat="1" ht="36.75" customHeight="1">
      <c r="A3" s="684" t="s">
        <v>134</v>
      </c>
      <c r="B3" s="684"/>
      <c r="C3" s="684"/>
      <c r="D3" s="684"/>
      <c r="E3" s="684"/>
      <c r="F3" s="684"/>
      <c r="G3" s="43"/>
      <c r="H3" s="42"/>
    </row>
    <row r="4" spans="1:15" s="44" customFormat="1" ht="39" customHeight="1">
      <c r="A4" s="684" t="s">
        <v>2</v>
      </c>
      <c r="B4" s="684"/>
      <c r="C4" s="684"/>
      <c r="D4" s="684"/>
      <c r="E4" s="684"/>
      <c r="F4" s="684"/>
      <c r="G4" s="43"/>
      <c r="H4" s="42"/>
    </row>
    <row r="5" spans="1:15" s="47" customFormat="1" ht="24" thickBot="1">
      <c r="A5" s="685" t="s">
        <v>46</v>
      </c>
      <c r="B5" s="685"/>
      <c r="C5" s="685"/>
      <c r="D5" s="685"/>
      <c r="E5" s="685"/>
      <c r="F5" s="685"/>
      <c r="G5" s="45"/>
      <c r="H5" s="46"/>
    </row>
    <row r="6" spans="1:15" s="47" customFormat="1" ht="39" customHeight="1" thickTop="1" thickBot="1">
      <c r="A6" s="98"/>
      <c r="B6" s="695" t="s">
        <v>135</v>
      </c>
      <c r="C6" s="695"/>
      <c r="D6" s="695" t="s">
        <v>136</v>
      </c>
      <c r="E6" s="695"/>
      <c r="F6" s="696" t="s">
        <v>137</v>
      </c>
      <c r="G6" s="45"/>
      <c r="H6" s="46"/>
    </row>
    <row r="7" spans="1:15" s="103" customFormat="1" ht="53.25" customHeight="1" thickTop="1" thickBot="1">
      <c r="A7" s="98"/>
      <c r="B7" s="99" t="s">
        <v>138</v>
      </c>
      <c r="C7" s="100" t="s">
        <v>139</v>
      </c>
      <c r="D7" s="99" t="s">
        <v>138</v>
      </c>
      <c r="E7" s="100" t="s">
        <v>140</v>
      </c>
      <c r="F7" s="697"/>
      <c r="G7" s="101"/>
      <c r="H7" s="42"/>
      <c r="I7" s="102"/>
      <c r="J7" s="102"/>
      <c r="K7" s="102"/>
      <c r="L7" s="102"/>
      <c r="M7" s="102"/>
      <c r="N7" s="102"/>
      <c r="O7" s="102"/>
    </row>
    <row r="8" spans="1:15" ht="16.5" thickTop="1">
      <c r="A8" s="53" t="s">
        <v>141</v>
      </c>
      <c r="B8" s="51"/>
      <c r="C8" s="51"/>
      <c r="D8" s="51"/>
      <c r="E8" s="51"/>
      <c r="F8" s="51"/>
    </row>
    <row r="9" spans="1:15" ht="15">
      <c r="A9" s="56" t="s">
        <v>59</v>
      </c>
      <c r="B9" s="57">
        <v>14</v>
      </c>
      <c r="C9" s="57">
        <v>11</v>
      </c>
      <c r="D9" s="57">
        <v>6</v>
      </c>
      <c r="E9" s="57">
        <v>1760345.7716999999</v>
      </c>
      <c r="F9" s="57">
        <v>6461611.9473599996</v>
      </c>
    </row>
    <row r="10" spans="1:15" ht="15">
      <c r="A10" s="56" t="s">
        <v>61</v>
      </c>
      <c r="B10" s="57">
        <v>51</v>
      </c>
      <c r="C10" s="57">
        <v>1</v>
      </c>
      <c r="D10" s="57">
        <v>19</v>
      </c>
      <c r="E10" s="57">
        <v>85782.8</v>
      </c>
      <c r="F10" s="57">
        <v>167292.69062000001</v>
      </c>
    </row>
    <row r="11" spans="1:15" ht="15">
      <c r="A11" s="56" t="s">
        <v>64</v>
      </c>
      <c r="B11" s="57">
        <v>17</v>
      </c>
      <c r="C11" s="57">
        <v>7</v>
      </c>
      <c r="D11" s="57">
        <v>9</v>
      </c>
      <c r="E11" s="57">
        <v>1164331.5726600001</v>
      </c>
      <c r="F11" s="57">
        <v>3872275.8385399999</v>
      </c>
    </row>
    <row r="12" spans="1:15" ht="15">
      <c r="A12" s="56" t="s">
        <v>66</v>
      </c>
      <c r="B12" s="57">
        <v>15</v>
      </c>
      <c r="C12" s="57">
        <v>9</v>
      </c>
      <c r="D12" s="57">
        <v>8</v>
      </c>
      <c r="E12" s="57">
        <v>1177292.37677</v>
      </c>
      <c r="F12" s="57">
        <v>3518847.97859</v>
      </c>
    </row>
    <row r="13" spans="1:15" ht="15">
      <c r="A13" s="56" t="s">
        <v>62</v>
      </c>
      <c r="B13" s="57">
        <v>7</v>
      </c>
      <c r="C13" s="57">
        <v>24</v>
      </c>
      <c r="D13" s="57">
        <v>2</v>
      </c>
      <c r="E13" s="57">
        <v>2659914.6165100001</v>
      </c>
      <c r="F13" s="57">
        <v>6057007.4122400004</v>
      </c>
    </row>
    <row r="14" spans="1:15" ht="15">
      <c r="A14" s="56" t="s">
        <v>58</v>
      </c>
      <c r="B14" s="57">
        <v>8</v>
      </c>
      <c r="C14" s="57">
        <v>20</v>
      </c>
      <c r="D14" s="57">
        <v>3</v>
      </c>
      <c r="E14" s="57">
        <v>2332565.5265600001</v>
      </c>
      <c r="F14" s="57">
        <v>9671821.3043900002</v>
      </c>
    </row>
    <row r="15" spans="1:15" ht="15">
      <c r="A15" s="56" t="s">
        <v>60</v>
      </c>
      <c r="B15" s="57">
        <v>50</v>
      </c>
      <c r="C15" s="57">
        <v>1</v>
      </c>
      <c r="D15" s="57">
        <v>20</v>
      </c>
      <c r="E15" s="57">
        <v>80596.379759999996</v>
      </c>
      <c r="F15" s="57">
        <v>117184.77743</v>
      </c>
    </row>
    <row r="16" spans="1:15" ht="15">
      <c r="A16" s="56" t="s">
        <v>57</v>
      </c>
      <c r="B16" s="57">
        <v>9</v>
      </c>
      <c r="C16" s="57">
        <v>16</v>
      </c>
      <c r="D16" s="57">
        <v>1</v>
      </c>
      <c r="E16" s="57">
        <v>2772911.4594899998</v>
      </c>
      <c r="F16" s="57">
        <v>8336339.7181599997</v>
      </c>
    </row>
    <row r="17" spans="1:6" ht="15">
      <c r="A17" s="56" t="s">
        <v>63</v>
      </c>
      <c r="B17" s="57">
        <v>5</v>
      </c>
      <c r="C17" s="57">
        <v>39</v>
      </c>
      <c r="D17" s="57">
        <v>4</v>
      </c>
      <c r="E17" s="57">
        <v>2100075.8628099998</v>
      </c>
      <c r="F17" s="57">
        <v>6397700.3703100001</v>
      </c>
    </row>
    <row r="18" spans="1:6" ht="15.75">
      <c r="A18" s="53" t="s">
        <v>142</v>
      </c>
      <c r="B18" s="51"/>
      <c r="C18" s="51"/>
      <c r="D18" s="51"/>
      <c r="E18" s="51"/>
      <c r="F18" s="51"/>
    </row>
    <row r="19" spans="1:6" ht="15">
      <c r="A19" s="56" t="s">
        <v>69</v>
      </c>
      <c r="B19" s="57">
        <v>10</v>
      </c>
      <c r="C19" s="57">
        <v>16</v>
      </c>
      <c r="D19" s="57">
        <v>14</v>
      </c>
      <c r="E19" s="57">
        <v>232525.92851999999</v>
      </c>
      <c r="F19" s="57">
        <v>1017943.86644</v>
      </c>
    </row>
    <row r="20" spans="1:6" ht="15">
      <c r="A20" s="56" t="s">
        <v>68</v>
      </c>
      <c r="B20" s="57">
        <v>4</v>
      </c>
      <c r="C20" s="57">
        <v>48</v>
      </c>
      <c r="D20" s="57">
        <v>5</v>
      </c>
      <c r="E20" s="57">
        <v>1995901.1649199999</v>
      </c>
      <c r="F20" s="57">
        <v>5770271.1592499996</v>
      </c>
    </row>
    <row r="21" spans="1:6" ht="15">
      <c r="A21" s="56" t="s">
        <v>67</v>
      </c>
      <c r="B21" s="57">
        <v>16</v>
      </c>
      <c r="C21" s="57">
        <v>9</v>
      </c>
      <c r="D21" s="57">
        <v>10</v>
      </c>
      <c r="E21" s="57">
        <v>1120669.4157400001</v>
      </c>
      <c r="F21" s="57">
        <v>3690797.4267299999</v>
      </c>
    </row>
    <row r="22" spans="1:6" ht="15">
      <c r="A22" s="56" t="s">
        <v>65</v>
      </c>
      <c r="B22" s="57">
        <v>2</v>
      </c>
      <c r="C22" s="57">
        <v>73</v>
      </c>
      <c r="D22" s="57">
        <v>7</v>
      </c>
      <c r="E22" s="57">
        <v>1449209.87861</v>
      </c>
      <c r="F22" s="57">
        <v>5682763.8720100001</v>
      </c>
    </row>
    <row r="23" spans="1:6" ht="15">
      <c r="A23" s="56" t="s">
        <v>70</v>
      </c>
      <c r="B23" s="57"/>
      <c r="C23" s="57">
        <v>274</v>
      </c>
      <c r="D23" s="57"/>
      <c r="E23" s="57">
        <v>18932122.754050002</v>
      </c>
      <c r="F23" s="57">
        <v>60761858.362070002</v>
      </c>
    </row>
    <row r="24" spans="1:6" ht="15.75">
      <c r="A24" s="53" t="s">
        <v>143</v>
      </c>
      <c r="B24" s="51"/>
      <c r="C24" s="51"/>
      <c r="D24" s="51"/>
      <c r="E24" s="51"/>
      <c r="F24" s="51"/>
    </row>
    <row r="25" spans="1:6" ht="15">
      <c r="A25" s="56" t="s">
        <v>82</v>
      </c>
      <c r="B25" s="57">
        <v>28</v>
      </c>
      <c r="C25" s="57">
        <v>3</v>
      </c>
      <c r="D25" s="57">
        <v>15</v>
      </c>
      <c r="E25" s="57">
        <v>113482.30931</v>
      </c>
      <c r="F25" s="57">
        <v>490279.57241000002</v>
      </c>
    </row>
    <row r="26" spans="1:6" ht="15">
      <c r="A26" s="56" t="s">
        <v>83</v>
      </c>
      <c r="B26" s="57">
        <v>3</v>
      </c>
      <c r="C26" s="57">
        <v>56</v>
      </c>
      <c r="D26" s="57">
        <v>13</v>
      </c>
      <c r="E26" s="57">
        <v>496267.73895000003</v>
      </c>
      <c r="F26" s="57">
        <v>1616252.9101499999</v>
      </c>
    </row>
    <row r="27" spans="1:6" ht="15">
      <c r="A27" s="56" t="s">
        <v>84</v>
      </c>
      <c r="B27" s="57">
        <v>1</v>
      </c>
      <c r="C27" s="57">
        <v>74</v>
      </c>
      <c r="D27" s="57">
        <v>11</v>
      </c>
      <c r="E27" s="57">
        <v>869528.89939000004</v>
      </c>
      <c r="F27" s="57">
        <v>4199101.15601</v>
      </c>
    </row>
    <row r="28" spans="1:6" ht="15">
      <c r="A28" s="56" t="s">
        <v>81</v>
      </c>
      <c r="B28" s="57">
        <v>6</v>
      </c>
      <c r="C28" s="57">
        <v>31</v>
      </c>
      <c r="D28" s="57">
        <v>12</v>
      </c>
      <c r="E28" s="57">
        <v>777652.20854000002</v>
      </c>
      <c r="F28" s="57">
        <v>2597833.9340300001</v>
      </c>
    </row>
    <row r="29" spans="1:6" ht="15">
      <c r="A29" s="56" t="s">
        <v>70</v>
      </c>
      <c r="B29" s="57"/>
      <c r="C29" s="57">
        <v>164</v>
      </c>
      <c r="D29" s="57"/>
      <c r="E29" s="57">
        <v>2256931.15619</v>
      </c>
      <c r="F29" s="57">
        <v>8903467.5725999996</v>
      </c>
    </row>
    <row r="30" spans="1:6" ht="15.75">
      <c r="A30" s="53" t="s">
        <v>144</v>
      </c>
      <c r="B30" s="51"/>
      <c r="C30" s="51"/>
      <c r="D30" s="51"/>
      <c r="E30" s="51"/>
      <c r="F30" s="51"/>
    </row>
    <row r="31" spans="1:6" ht="15">
      <c r="A31" s="56" t="s">
        <v>72</v>
      </c>
      <c r="B31" s="57">
        <v>32</v>
      </c>
      <c r="C31" s="57">
        <v>3</v>
      </c>
      <c r="D31" s="57">
        <v>16</v>
      </c>
      <c r="E31" s="57">
        <v>112688.98513</v>
      </c>
      <c r="F31" s="57">
        <v>1301004.8881600001</v>
      </c>
    </row>
    <row r="32" spans="1:6" ht="15">
      <c r="A32" s="56" t="s">
        <v>73</v>
      </c>
      <c r="B32" s="57">
        <v>46</v>
      </c>
      <c r="C32" s="57">
        <v>1</v>
      </c>
      <c r="D32" s="57">
        <v>23</v>
      </c>
      <c r="E32" s="57">
        <v>25477.350109999999</v>
      </c>
      <c r="F32" s="57">
        <v>789925.21632000001</v>
      </c>
    </row>
    <row r="33" spans="1:6" ht="15">
      <c r="A33" s="56" t="s">
        <v>79</v>
      </c>
      <c r="B33" s="57">
        <v>43</v>
      </c>
      <c r="C33" s="57">
        <v>1</v>
      </c>
      <c r="D33" s="57">
        <v>49</v>
      </c>
      <c r="E33" s="57">
        <v>909.08484999999996</v>
      </c>
      <c r="F33" s="57">
        <v>44111.057789999999</v>
      </c>
    </row>
    <row r="34" spans="1:6" ht="15">
      <c r="A34" s="56" t="s">
        <v>75</v>
      </c>
      <c r="B34" s="57">
        <v>48</v>
      </c>
      <c r="C34" s="57">
        <v>1</v>
      </c>
      <c r="D34" s="57">
        <v>30</v>
      </c>
      <c r="E34" s="57">
        <v>12699.55949</v>
      </c>
      <c r="F34" s="57">
        <v>163786.58783</v>
      </c>
    </row>
    <row r="35" spans="1:6" ht="15">
      <c r="A35" s="56" t="s">
        <v>76</v>
      </c>
      <c r="B35" s="57">
        <v>49</v>
      </c>
      <c r="C35" s="57">
        <v>1</v>
      </c>
      <c r="D35" s="57">
        <v>32</v>
      </c>
      <c r="E35" s="57">
        <v>10378.895119999999</v>
      </c>
      <c r="F35" s="57">
        <v>142322.58731</v>
      </c>
    </row>
    <row r="36" spans="1:6" ht="15">
      <c r="A36" s="56" t="s">
        <v>74</v>
      </c>
      <c r="B36" s="57">
        <v>47</v>
      </c>
      <c r="C36" s="57">
        <v>1</v>
      </c>
      <c r="D36" s="57">
        <v>27</v>
      </c>
      <c r="E36" s="57">
        <v>19235.57805</v>
      </c>
      <c r="F36" s="57">
        <v>416170.47855</v>
      </c>
    </row>
    <row r="37" spans="1:6" ht="15">
      <c r="A37" s="56" t="s">
        <v>77</v>
      </c>
      <c r="B37" s="57">
        <v>31</v>
      </c>
      <c r="C37" s="57">
        <v>3</v>
      </c>
      <c r="D37" s="57">
        <v>46</v>
      </c>
      <c r="E37" s="57">
        <v>1397.38463</v>
      </c>
      <c r="F37" s="57">
        <v>72659.926120000004</v>
      </c>
    </row>
    <row r="38" spans="1:6" ht="15">
      <c r="A38" s="56" t="s">
        <v>78</v>
      </c>
      <c r="B38" s="57">
        <v>33</v>
      </c>
      <c r="C38" s="57">
        <v>2</v>
      </c>
      <c r="D38" s="57">
        <v>51</v>
      </c>
      <c r="E38" s="57">
        <v>121.31695999999999</v>
      </c>
      <c r="F38" s="57">
        <v>46491.868560000003</v>
      </c>
    </row>
    <row r="39" spans="1:6" ht="15">
      <c r="A39" s="56" t="s">
        <v>70</v>
      </c>
      <c r="B39" s="57"/>
      <c r="C39" s="57">
        <v>13</v>
      </c>
      <c r="D39" s="57"/>
      <c r="E39" s="57">
        <v>182908.15434000001</v>
      </c>
      <c r="F39" s="57">
        <v>2976472.6106400001</v>
      </c>
    </row>
    <row r="40" spans="1:6" ht="15.75">
      <c r="A40" s="53" t="s">
        <v>145</v>
      </c>
      <c r="B40" s="51"/>
      <c r="C40" s="51"/>
      <c r="D40" s="51"/>
      <c r="E40" s="51"/>
      <c r="F40" s="51"/>
    </row>
    <row r="41" spans="1:6" ht="15">
      <c r="A41" s="56" t="s">
        <v>107</v>
      </c>
      <c r="B41" s="57">
        <v>27</v>
      </c>
      <c r="C41" s="57">
        <v>3</v>
      </c>
      <c r="D41" s="57">
        <v>38</v>
      </c>
      <c r="E41" s="57">
        <v>4664.7800500000003</v>
      </c>
      <c r="F41" s="57">
        <v>122150.12252</v>
      </c>
    </row>
    <row r="42" spans="1:6" ht="15">
      <c r="A42" s="56" t="s">
        <v>92</v>
      </c>
      <c r="B42" s="57">
        <v>41</v>
      </c>
      <c r="C42" s="57">
        <v>1</v>
      </c>
      <c r="D42" s="57">
        <v>40</v>
      </c>
      <c r="E42" s="57">
        <v>4461.8702999999996</v>
      </c>
      <c r="F42" s="57">
        <v>90060.898920000007</v>
      </c>
    </row>
    <row r="43" spans="1:6" ht="15">
      <c r="A43" s="56" t="s">
        <v>111</v>
      </c>
      <c r="B43" s="57">
        <v>22</v>
      </c>
      <c r="C43" s="57">
        <v>4</v>
      </c>
      <c r="D43" s="57">
        <v>43</v>
      </c>
      <c r="E43" s="57">
        <v>3386.5017699999999</v>
      </c>
      <c r="F43" s="57">
        <v>62883.369899999998</v>
      </c>
    </row>
    <row r="44" spans="1:6" ht="15">
      <c r="A44" s="56" t="s">
        <v>99</v>
      </c>
      <c r="B44" s="57">
        <v>20</v>
      </c>
      <c r="C44" s="57">
        <v>5</v>
      </c>
      <c r="D44" s="57">
        <v>26</v>
      </c>
      <c r="E44" s="57">
        <v>21226.03384</v>
      </c>
      <c r="F44" s="57">
        <v>79174.591069999995</v>
      </c>
    </row>
    <row r="45" spans="1:6" ht="15">
      <c r="A45" s="56" t="s">
        <v>106</v>
      </c>
      <c r="B45" s="57">
        <v>39</v>
      </c>
      <c r="C45" s="57">
        <v>2</v>
      </c>
      <c r="D45" s="57">
        <v>44</v>
      </c>
      <c r="E45" s="57">
        <v>2887.1064000000001</v>
      </c>
      <c r="F45" s="57">
        <v>128260.29863999999</v>
      </c>
    </row>
    <row r="46" spans="1:6" ht="15">
      <c r="A46" s="56" t="s">
        <v>102</v>
      </c>
      <c r="B46" s="57">
        <v>21</v>
      </c>
      <c r="C46" s="57">
        <v>4</v>
      </c>
      <c r="D46" s="57">
        <v>34</v>
      </c>
      <c r="E46" s="57">
        <v>8484.4684400000006</v>
      </c>
      <c r="F46" s="57">
        <v>128350.62497</v>
      </c>
    </row>
    <row r="47" spans="1:6" ht="15">
      <c r="A47" s="56" t="s">
        <v>105</v>
      </c>
      <c r="B47" s="57">
        <v>36</v>
      </c>
      <c r="C47" s="57">
        <v>2</v>
      </c>
      <c r="D47" s="57">
        <v>48</v>
      </c>
      <c r="E47" s="57">
        <v>1085.6724999999999</v>
      </c>
      <c r="F47" s="57">
        <v>46004.332300000002</v>
      </c>
    </row>
    <row r="48" spans="1:6" ht="15">
      <c r="A48" s="56" t="s">
        <v>88</v>
      </c>
      <c r="B48" s="57">
        <v>44</v>
      </c>
      <c r="C48" s="57">
        <v>1</v>
      </c>
      <c r="D48" s="57">
        <v>21</v>
      </c>
      <c r="E48" s="57">
        <v>45015.781159999999</v>
      </c>
      <c r="F48" s="57">
        <v>346517.38649</v>
      </c>
    </row>
    <row r="49" spans="1:6" ht="15">
      <c r="A49" s="56" t="s">
        <v>95</v>
      </c>
      <c r="B49" s="57">
        <v>30</v>
      </c>
      <c r="C49" s="57">
        <v>3</v>
      </c>
      <c r="D49" s="57">
        <v>29</v>
      </c>
      <c r="E49" s="57">
        <v>12998.037270000001</v>
      </c>
      <c r="F49" s="57">
        <v>124328.92763999999</v>
      </c>
    </row>
    <row r="50" spans="1:6" ht="15">
      <c r="A50" s="56" t="s">
        <v>108</v>
      </c>
      <c r="B50" s="57">
        <v>37</v>
      </c>
      <c r="C50" s="57">
        <v>2</v>
      </c>
      <c r="D50" s="57">
        <v>37</v>
      </c>
      <c r="E50" s="57">
        <v>5858.8267900000001</v>
      </c>
      <c r="F50" s="57">
        <v>47887.722329999997</v>
      </c>
    </row>
    <row r="51" spans="1:6" ht="15">
      <c r="A51" s="56" t="s">
        <v>86</v>
      </c>
      <c r="B51" s="57">
        <v>12</v>
      </c>
      <c r="C51" s="57">
        <v>11</v>
      </c>
      <c r="D51" s="57">
        <v>17</v>
      </c>
      <c r="E51" s="57">
        <v>107596.36348</v>
      </c>
      <c r="F51" s="57">
        <v>1010231.49436</v>
      </c>
    </row>
    <row r="52" spans="1:6" ht="15">
      <c r="A52" s="56" t="s">
        <v>110</v>
      </c>
      <c r="B52" s="57">
        <v>40</v>
      </c>
      <c r="C52" s="57">
        <v>1</v>
      </c>
      <c r="D52" s="57">
        <v>45</v>
      </c>
      <c r="E52" s="57">
        <v>1722.7333000000001</v>
      </c>
      <c r="F52" s="57">
        <v>56753.318140000003</v>
      </c>
    </row>
    <row r="53" spans="1:6" ht="15">
      <c r="A53" s="56" t="s">
        <v>97</v>
      </c>
      <c r="B53" s="57">
        <v>35</v>
      </c>
      <c r="C53" s="57">
        <v>2</v>
      </c>
      <c r="D53" s="57">
        <v>33</v>
      </c>
      <c r="E53" s="57">
        <v>9389.3519699999997</v>
      </c>
      <c r="F53" s="57">
        <v>76120.767319999999</v>
      </c>
    </row>
    <row r="54" spans="1:6" ht="15">
      <c r="A54" s="56" t="s">
        <v>91</v>
      </c>
      <c r="B54" s="57">
        <v>34</v>
      </c>
      <c r="C54" s="57">
        <v>2</v>
      </c>
      <c r="D54" s="57">
        <v>36</v>
      </c>
      <c r="E54" s="57">
        <v>8014.1915600000002</v>
      </c>
      <c r="F54" s="57">
        <v>103109.45475999999</v>
      </c>
    </row>
    <row r="55" spans="1:6" ht="15">
      <c r="A55" s="56" t="s">
        <v>89</v>
      </c>
      <c r="B55" s="57">
        <v>11</v>
      </c>
      <c r="C55" s="57">
        <v>13</v>
      </c>
      <c r="D55" s="57">
        <v>22</v>
      </c>
      <c r="E55" s="57">
        <v>43793.760430000002</v>
      </c>
      <c r="F55" s="57">
        <v>204525.92296</v>
      </c>
    </row>
    <row r="56" spans="1:6" ht="15">
      <c r="A56" s="56" t="s">
        <v>103</v>
      </c>
      <c r="B56" s="57">
        <v>26</v>
      </c>
      <c r="C56" s="57">
        <v>3</v>
      </c>
      <c r="D56" s="57">
        <v>39</v>
      </c>
      <c r="E56" s="57">
        <v>4565.5385100000003</v>
      </c>
      <c r="F56" s="57">
        <v>66099.943180000002</v>
      </c>
    </row>
    <row r="57" spans="1:6" ht="15">
      <c r="A57" s="56" t="s">
        <v>104</v>
      </c>
      <c r="B57" s="57">
        <v>38</v>
      </c>
      <c r="C57" s="57">
        <v>2</v>
      </c>
      <c r="D57" s="57">
        <v>42</v>
      </c>
      <c r="E57" s="57">
        <v>3525.4962099999998</v>
      </c>
      <c r="F57" s="57">
        <v>58422.655290000002</v>
      </c>
    </row>
    <row r="58" spans="1:6" ht="15">
      <c r="A58" s="56" t="s">
        <v>109</v>
      </c>
      <c r="B58" s="57">
        <v>25</v>
      </c>
      <c r="C58" s="57">
        <v>3</v>
      </c>
      <c r="D58" s="57">
        <v>47</v>
      </c>
      <c r="E58" s="57">
        <v>1246.4214999999999</v>
      </c>
      <c r="F58" s="57">
        <v>89106.141029999999</v>
      </c>
    </row>
    <row r="59" spans="1:6" ht="15">
      <c r="A59" s="56" t="s">
        <v>94</v>
      </c>
      <c r="B59" s="57">
        <v>29</v>
      </c>
      <c r="C59" s="57">
        <v>3</v>
      </c>
      <c r="D59" s="57">
        <v>31</v>
      </c>
      <c r="E59" s="57">
        <v>11343.092979999999</v>
      </c>
      <c r="F59" s="57">
        <v>119481.0033</v>
      </c>
    </row>
    <row r="60" spans="1:6" ht="15">
      <c r="A60" s="56" t="s">
        <v>96</v>
      </c>
      <c r="B60" s="57">
        <v>42</v>
      </c>
      <c r="C60" s="57">
        <v>1</v>
      </c>
      <c r="D60" s="57">
        <v>24</v>
      </c>
      <c r="E60" s="57">
        <v>23735.412850000001</v>
      </c>
      <c r="F60" s="57">
        <v>133709.53365999999</v>
      </c>
    </row>
    <row r="61" spans="1:6" ht="15">
      <c r="A61" s="56" t="s">
        <v>93</v>
      </c>
      <c r="B61" s="57">
        <v>23</v>
      </c>
      <c r="C61" s="57">
        <v>3</v>
      </c>
      <c r="D61" s="57">
        <v>28</v>
      </c>
      <c r="E61" s="57">
        <v>13105.011109999999</v>
      </c>
      <c r="F61" s="57">
        <v>186989.73759999999</v>
      </c>
    </row>
    <row r="62" spans="1:6" ht="15">
      <c r="A62" s="56" t="s">
        <v>87</v>
      </c>
      <c r="B62" s="57">
        <v>13</v>
      </c>
      <c r="C62" s="57">
        <v>11</v>
      </c>
      <c r="D62" s="57">
        <v>18</v>
      </c>
      <c r="E62" s="57">
        <v>92461.555089999994</v>
      </c>
      <c r="F62" s="57">
        <v>612209.07218999998</v>
      </c>
    </row>
    <row r="63" spans="1:6" ht="15">
      <c r="A63" s="56" t="s">
        <v>90</v>
      </c>
      <c r="B63" s="57">
        <v>45</v>
      </c>
      <c r="C63" s="57">
        <v>1</v>
      </c>
      <c r="D63" s="57">
        <v>50</v>
      </c>
      <c r="E63" s="57">
        <v>699.04548</v>
      </c>
      <c r="F63" s="57">
        <v>100550.28008</v>
      </c>
    </row>
    <row r="64" spans="1:6" ht="15">
      <c r="A64" s="56" t="s">
        <v>100</v>
      </c>
      <c r="B64" s="57">
        <v>18</v>
      </c>
      <c r="C64" s="57">
        <v>6</v>
      </c>
      <c r="D64" s="57">
        <v>35</v>
      </c>
      <c r="E64" s="57">
        <v>8087.7399299999997</v>
      </c>
      <c r="F64" s="57">
        <v>94901.066510000004</v>
      </c>
    </row>
    <row r="65" spans="1:6" ht="15">
      <c r="A65" s="56" t="s">
        <v>101</v>
      </c>
      <c r="B65" s="57">
        <v>24</v>
      </c>
      <c r="C65" s="57">
        <v>3</v>
      </c>
      <c r="D65" s="57">
        <v>25</v>
      </c>
      <c r="E65" s="57">
        <v>21844.805380000002</v>
      </c>
      <c r="F65" s="57">
        <v>60777.108370000002</v>
      </c>
    </row>
    <row r="66" spans="1:6" ht="15">
      <c r="A66" s="56" t="s">
        <v>98</v>
      </c>
      <c r="B66" s="57">
        <v>19</v>
      </c>
      <c r="C66" s="57">
        <v>6</v>
      </c>
      <c r="D66" s="57">
        <v>41</v>
      </c>
      <c r="E66" s="57">
        <v>3617.53433</v>
      </c>
      <c r="F66" s="57">
        <v>48773.509550000002</v>
      </c>
    </row>
    <row r="67" spans="1:6" ht="15">
      <c r="A67" s="56" t="s">
        <v>70</v>
      </c>
      <c r="B67" s="57"/>
      <c r="C67" s="57"/>
      <c r="D67" s="57"/>
      <c r="E67" s="57">
        <v>464817.13263000001</v>
      </c>
      <c r="F67" s="57">
        <v>4197379.2830800004</v>
      </c>
    </row>
    <row r="68" spans="1:6" ht="16.5" thickBot="1">
      <c r="A68" s="53" t="s">
        <v>53</v>
      </c>
      <c r="B68" s="51"/>
      <c r="C68" s="51"/>
      <c r="D68" s="51"/>
      <c r="E68" s="51">
        <v>21836779.197209999</v>
      </c>
      <c r="F68" s="51">
        <v>76839177.828390002</v>
      </c>
    </row>
    <row r="69" spans="1:6" ht="15" customHeight="1" thickTop="1">
      <c r="A69" s="694" t="s">
        <v>146</v>
      </c>
      <c r="B69" s="694"/>
      <c r="C69" s="694"/>
      <c r="D69" s="694"/>
      <c r="E69" s="694"/>
      <c r="F69" s="57"/>
    </row>
    <row r="70" spans="1:6" ht="15">
      <c r="A70" s="64"/>
      <c r="B70" s="57" t="str">
        <f t="shared" ref="B70:B133" si="0">IF(C70=""," ",RANK(C70,$C$9:$C$995,0))</f>
        <v xml:space="preserve"> </v>
      </c>
      <c r="C70" s="57"/>
      <c r="D70" s="57" t="str">
        <f t="shared" ref="D70:D133" si="1">IF(E70=""," ",RANK(E70,$E$9:$E$995,0))</f>
        <v xml:space="preserve"> </v>
      </c>
      <c r="E70" s="57"/>
      <c r="F70" s="57"/>
    </row>
    <row r="71" spans="1:6" ht="15">
      <c r="A71" s="64"/>
      <c r="B71" s="57" t="str">
        <f t="shared" si="0"/>
        <v xml:space="preserve"> </v>
      </c>
      <c r="C71" s="57"/>
      <c r="D71" s="57" t="str">
        <f t="shared" si="1"/>
        <v xml:space="preserve"> </v>
      </c>
      <c r="E71" s="57"/>
      <c r="F71" s="57"/>
    </row>
    <row r="72" spans="1:6" ht="15">
      <c r="A72" s="64"/>
      <c r="B72" s="57" t="str">
        <f t="shared" si="0"/>
        <v xml:space="preserve"> </v>
      </c>
      <c r="C72" s="57"/>
      <c r="D72" s="57" t="str">
        <f t="shared" si="1"/>
        <v xml:space="preserve"> </v>
      </c>
      <c r="E72" s="57"/>
      <c r="F72" s="57"/>
    </row>
    <row r="73" spans="1:6" ht="15">
      <c r="A73" s="64"/>
      <c r="B73" s="57" t="str">
        <f t="shared" si="0"/>
        <v xml:space="preserve"> </v>
      </c>
      <c r="C73" s="57"/>
      <c r="D73" s="57" t="str">
        <f t="shared" si="1"/>
        <v xml:space="preserve"> </v>
      </c>
      <c r="E73" s="57"/>
      <c r="F73" s="57"/>
    </row>
    <row r="74" spans="1:6" ht="15">
      <c r="A74" s="64"/>
      <c r="B74" s="57" t="str">
        <f t="shared" si="0"/>
        <v xml:space="preserve"> </v>
      </c>
      <c r="C74" s="57"/>
      <c r="D74" s="57" t="str">
        <f t="shared" si="1"/>
        <v xml:space="preserve"> </v>
      </c>
      <c r="E74" s="57"/>
      <c r="F74" s="57"/>
    </row>
    <row r="75" spans="1:6" ht="15">
      <c r="A75" s="64"/>
      <c r="B75" s="57" t="str">
        <f t="shared" si="0"/>
        <v xml:space="preserve"> </v>
      </c>
      <c r="C75" s="57"/>
      <c r="D75" s="57" t="str">
        <f t="shared" si="1"/>
        <v xml:space="preserve"> </v>
      </c>
      <c r="E75" s="57"/>
      <c r="F75" s="57"/>
    </row>
    <row r="76" spans="1:6" ht="15">
      <c r="A76" s="64"/>
      <c r="B76" s="57" t="str">
        <f t="shared" si="0"/>
        <v xml:space="preserve"> </v>
      </c>
      <c r="C76" s="57"/>
      <c r="D76" s="57" t="str">
        <f t="shared" si="1"/>
        <v xml:space="preserve"> </v>
      </c>
      <c r="E76" s="57"/>
      <c r="F76" s="57"/>
    </row>
    <row r="77" spans="1:6" ht="15">
      <c r="A77" s="64"/>
      <c r="B77" s="57" t="str">
        <f t="shared" si="0"/>
        <v xml:space="preserve"> </v>
      </c>
      <c r="C77" s="57"/>
      <c r="D77" s="57" t="str">
        <f t="shared" si="1"/>
        <v xml:space="preserve"> </v>
      </c>
      <c r="E77" s="57"/>
      <c r="F77" s="57"/>
    </row>
    <row r="78" spans="1:6" ht="15">
      <c r="A78" s="64"/>
      <c r="B78" s="57" t="str">
        <f t="shared" si="0"/>
        <v xml:space="preserve"> </v>
      </c>
      <c r="C78" s="57"/>
      <c r="D78" s="57" t="str">
        <f t="shared" si="1"/>
        <v xml:space="preserve"> </v>
      </c>
      <c r="E78" s="57"/>
      <c r="F78" s="57"/>
    </row>
    <row r="79" spans="1:6" ht="15">
      <c r="A79" s="64"/>
      <c r="B79" s="57" t="str">
        <f t="shared" si="0"/>
        <v xml:space="preserve"> </v>
      </c>
      <c r="C79" s="57"/>
      <c r="D79" s="57" t="str">
        <f t="shared" si="1"/>
        <v xml:space="preserve"> </v>
      </c>
      <c r="E79" s="57"/>
      <c r="F79" s="57"/>
    </row>
    <row r="80" spans="1:6" ht="15">
      <c r="A80" s="64"/>
      <c r="B80" s="57" t="str">
        <f t="shared" si="0"/>
        <v xml:space="preserve"> </v>
      </c>
      <c r="C80" s="57"/>
      <c r="D80" s="57" t="str">
        <f t="shared" si="1"/>
        <v xml:space="preserve"> </v>
      </c>
      <c r="E80" s="57"/>
      <c r="F80" s="57"/>
    </row>
    <row r="81" spans="1:6" ht="15">
      <c r="A81" s="64"/>
      <c r="B81" s="57" t="str">
        <f t="shared" si="0"/>
        <v xml:space="preserve"> </v>
      </c>
      <c r="C81" s="57"/>
      <c r="D81" s="57" t="str">
        <f t="shared" si="1"/>
        <v xml:space="preserve"> </v>
      </c>
      <c r="E81" s="57"/>
      <c r="F81" s="57"/>
    </row>
    <row r="82" spans="1:6" ht="15">
      <c r="A82" s="64"/>
      <c r="B82" s="57" t="str">
        <f t="shared" si="0"/>
        <v xml:space="preserve"> </v>
      </c>
      <c r="C82" s="57"/>
      <c r="D82" s="57" t="str">
        <f t="shared" si="1"/>
        <v xml:space="preserve"> </v>
      </c>
      <c r="E82" s="57"/>
      <c r="F82" s="57"/>
    </row>
    <row r="83" spans="1:6" ht="15">
      <c r="A83" s="64"/>
      <c r="B83" s="57" t="str">
        <f t="shared" si="0"/>
        <v xml:space="preserve"> </v>
      </c>
      <c r="C83" s="57"/>
      <c r="D83" s="57" t="str">
        <f t="shared" si="1"/>
        <v xml:space="preserve"> </v>
      </c>
      <c r="E83" s="57"/>
      <c r="F83" s="57"/>
    </row>
    <row r="84" spans="1:6" ht="15">
      <c r="A84" s="64"/>
      <c r="B84" s="57" t="str">
        <f t="shared" si="0"/>
        <v xml:space="preserve"> </v>
      </c>
      <c r="C84" s="57"/>
      <c r="D84" s="57" t="str">
        <f t="shared" si="1"/>
        <v xml:space="preserve"> </v>
      </c>
      <c r="E84" s="57"/>
      <c r="F84" s="57"/>
    </row>
    <row r="85" spans="1:6" ht="15">
      <c r="A85" s="64"/>
      <c r="B85" s="57" t="str">
        <f t="shared" si="0"/>
        <v xml:space="preserve"> </v>
      </c>
      <c r="C85" s="57"/>
      <c r="D85" s="57" t="str">
        <f t="shared" si="1"/>
        <v xml:space="preserve"> </v>
      </c>
      <c r="E85" s="57"/>
      <c r="F85" s="57"/>
    </row>
    <row r="86" spans="1:6" ht="15">
      <c r="A86" s="64"/>
      <c r="B86" s="57" t="str">
        <f t="shared" si="0"/>
        <v xml:space="preserve"> </v>
      </c>
      <c r="C86" s="57"/>
      <c r="D86" s="57" t="str">
        <f t="shared" si="1"/>
        <v xml:space="preserve"> </v>
      </c>
      <c r="E86" s="57"/>
      <c r="F86" s="57"/>
    </row>
    <row r="87" spans="1:6" ht="15">
      <c r="A87" s="64"/>
      <c r="B87" s="57" t="str">
        <f t="shared" si="0"/>
        <v xml:space="preserve"> </v>
      </c>
      <c r="C87" s="57"/>
      <c r="D87" s="57" t="str">
        <f t="shared" si="1"/>
        <v xml:space="preserve"> </v>
      </c>
      <c r="E87" s="57"/>
      <c r="F87" s="57"/>
    </row>
    <row r="88" spans="1:6" ht="15">
      <c r="A88" s="64"/>
      <c r="B88" s="57" t="str">
        <f t="shared" si="0"/>
        <v xml:space="preserve"> </v>
      </c>
      <c r="C88" s="57"/>
      <c r="D88" s="57" t="str">
        <f t="shared" si="1"/>
        <v xml:space="preserve"> </v>
      </c>
      <c r="E88" s="57"/>
      <c r="F88" s="57"/>
    </row>
    <row r="89" spans="1:6" ht="15">
      <c r="A89" s="64"/>
      <c r="B89" s="57" t="str">
        <f t="shared" si="0"/>
        <v xml:space="preserve"> </v>
      </c>
      <c r="C89" s="57"/>
      <c r="D89" s="57" t="str">
        <f t="shared" si="1"/>
        <v xml:space="preserve"> </v>
      </c>
      <c r="E89" s="57"/>
      <c r="F89" s="57"/>
    </row>
    <row r="90" spans="1:6" ht="15">
      <c r="A90" s="64"/>
      <c r="B90" s="57" t="str">
        <f t="shared" si="0"/>
        <v xml:space="preserve"> </v>
      </c>
      <c r="C90" s="57"/>
      <c r="D90" s="57" t="str">
        <f t="shared" si="1"/>
        <v xml:space="preserve"> </v>
      </c>
      <c r="E90" s="57"/>
      <c r="F90" s="57"/>
    </row>
    <row r="91" spans="1:6" ht="15">
      <c r="A91" s="64"/>
      <c r="B91" s="57" t="str">
        <f t="shared" si="0"/>
        <v xml:space="preserve"> </v>
      </c>
      <c r="C91" s="57"/>
      <c r="D91" s="57" t="str">
        <f t="shared" si="1"/>
        <v xml:space="preserve"> </v>
      </c>
      <c r="E91" s="57"/>
      <c r="F91" s="57"/>
    </row>
    <row r="92" spans="1:6" ht="15">
      <c r="A92" s="64"/>
      <c r="B92" s="57" t="str">
        <f t="shared" si="0"/>
        <v xml:space="preserve"> </v>
      </c>
      <c r="C92" s="57"/>
      <c r="D92" s="57" t="str">
        <f t="shared" si="1"/>
        <v xml:space="preserve"> </v>
      </c>
      <c r="E92" s="57"/>
      <c r="F92" s="57"/>
    </row>
    <row r="93" spans="1:6" ht="15">
      <c r="A93" s="64"/>
      <c r="B93" s="57" t="str">
        <f t="shared" si="0"/>
        <v xml:space="preserve"> </v>
      </c>
      <c r="C93" s="57"/>
      <c r="D93" s="57" t="str">
        <f t="shared" si="1"/>
        <v xml:space="preserve"> </v>
      </c>
      <c r="E93" s="57"/>
      <c r="F93" s="57"/>
    </row>
    <row r="94" spans="1:6" ht="15">
      <c r="A94" s="64"/>
      <c r="B94" s="57" t="str">
        <f t="shared" si="0"/>
        <v xml:space="preserve"> </v>
      </c>
      <c r="C94" s="57"/>
      <c r="D94" s="57" t="str">
        <f t="shared" si="1"/>
        <v xml:space="preserve"> </v>
      </c>
      <c r="E94" s="57"/>
      <c r="F94" s="57"/>
    </row>
    <row r="95" spans="1:6" ht="15">
      <c r="A95" s="64"/>
      <c r="B95" s="57" t="str">
        <f t="shared" si="0"/>
        <v xml:space="preserve"> </v>
      </c>
      <c r="C95" s="57"/>
      <c r="D95" s="57" t="str">
        <f t="shared" si="1"/>
        <v xml:space="preserve"> </v>
      </c>
      <c r="E95" s="57"/>
      <c r="F95" s="57"/>
    </row>
    <row r="96" spans="1:6" ht="15">
      <c r="A96" s="64"/>
      <c r="B96" s="57" t="str">
        <f t="shared" si="0"/>
        <v xml:space="preserve"> </v>
      </c>
      <c r="C96" s="57"/>
      <c r="D96" s="57" t="str">
        <f t="shared" si="1"/>
        <v xml:space="preserve"> </v>
      </c>
      <c r="E96" s="57"/>
      <c r="F96" s="57"/>
    </row>
    <row r="97" spans="1:6" ht="15">
      <c r="A97" s="64"/>
      <c r="B97" s="57" t="str">
        <f t="shared" si="0"/>
        <v xml:space="preserve"> </v>
      </c>
      <c r="C97" s="57"/>
      <c r="D97" s="57" t="str">
        <f t="shared" si="1"/>
        <v xml:space="preserve"> </v>
      </c>
      <c r="E97" s="57"/>
      <c r="F97" s="57"/>
    </row>
    <row r="98" spans="1:6" ht="15">
      <c r="A98" s="64"/>
      <c r="B98" s="57" t="str">
        <f t="shared" si="0"/>
        <v xml:space="preserve"> </v>
      </c>
      <c r="C98" s="57"/>
      <c r="D98" s="57" t="str">
        <f t="shared" si="1"/>
        <v xml:space="preserve"> </v>
      </c>
      <c r="E98" s="57"/>
      <c r="F98" s="57"/>
    </row>
    <row r="99" spans="1:6" ht="15">
      <c r="A99" s="64"/>
      <c r="B99" s="57" t="str">
        <f t="shared" si="0"/>
        <v xml:space="preserve"> </v>
      </c>
      <c r="C99" s="57"/>
      <c r="D99" s="57" t="str">
        <f t="shared" si="1"/>
        <v xml:space="preserve"> </v>
      </c>
      <c r="E99" s="57"/>
      <c r="F99" s="57"/>
    </row>
    <row r="100" spans="1:6" ht="15">
      <c r="A100" s="64"/>
      <c r="B100" s="57" t="str">
        <f t="shared" si="0"/>
        <v xml:space="preserve"> </v>
      </c>
      <c r="C100" s="57"/>
      <c r="D100" s="57" t="str">
        <f t="shared" si="1"/>
        <v xml:space="preserve"> </v>
      </c>
      <c r="E100" s="57"/>
      <c r="F100" s="57"/>
    </row>
    <row r="101" spans="1:6" ht="15">
      <c r="A101" s="64"/>
      <c r="B101" s="57" t="str">
        <f t="shared" si="0"/>
        <v xml:space="preserve"> </v>
      </c>
      <c r="C101" s="57"/>
      <c r="D101" s="57" t="str">
        <f t="shared" si="1"/>
        <v xml:space="preserve"> </v>
      </c>
      <c r="E101" s="57"/>
      <c r="F101" s="57"/>
    </row>
    <row r="102" spans="1:6" ht="15">
      <c r="A102" s="64"/>
      <c r="B102" s="57" t="str">
        <f t="shared" si="0"/>
        <v xml:space="preserve"> </v>
      </c>
      <c r="C102" s="57"/>
      <c r="D102" s="57" t="str">
        <f t="shared" si="1"/>
        <v xml:space="preserve"> </v>
      </c>
      <c r="E102" s="57"/>
      <c r="F102" s="57"/>
    </row>
    <row r="103" spans="1:6" ht="15">
      <c r="A103" s="64"/>
      <c r="B103" s="57" t="str">
        <f t="shared" si="0"/>
        <v xml:space="preserve"> </v>
      </c>
      <c r="C103" s="57"/>
      <c r="D103" s="57" t="str">
        <f t="shared" si="1"/>
        <v xml:space="preserve"> </v>
      </c>
      <c r="E103" s="57"/>
      <c r="F103" s="57"/>
    </row>
    <row r="104" spans="1:6" ht="15">
      <c r="A104" s="64"/>
      <c r="B104" s="57" t="str">
        <f t="shared" si="0"/>
        <v xml:space="preserve"> </v>
      </c>
      <c r="C104" s="57"/>
      <c r="D104" s="57" t="str">
        <f t="shared" si="1"/>
        <v xml:space="preserve"> </v>
      </c>
      <c r="E104" s="57"/>
      <c r="F104" s="57"/>
    </row>
    <row r="105" spans="1:6" ht="15">
      <c r="A105" s="64"/>
      <c r="B105" s="57" t="str">
        <f t="shared" si="0"/>
        <v xml:space="preserve"> </v>
      </c>
      <c r="C105" s="57"/>
      <c r="D105" s="57" t="str">
        <f t="shared" si="1"/>
        <v xml:space="preserve"> </v>
      </c>
      <c r="E105" s="57"/>
      <c r="F105" s="57"/>
    </row>
    <row r="106" spans="1:6" ht="15">
      <c r="A106" s="64"/>
      <c r="B106" s="57" t="str">
        <f t="shared" si="0"/>
        <v xml:space="preserve"> </v>
      </c>
      <c r="C106" s="57"/>
      <c r="D106" s="57" t="str">
        <f t="shared" si="1"/>
        <v xml:space="preserve"> </v>
      </c>
      <c r="E106" s="57"/>
      <c r="F106" s="57"/>
    </row>
    <row r="107" spans="1:6" ht="15">
      <c r="A107" s="64"/>
      <c r="B107" s="57" t="str">
        <f t="shared" si="0"/>
        <v xml:space="preserve"> </v>
      </c>
      <c r="C107" s="57"/>
      <c r="D107" s="57" t="str">
        <f t="shared" si="1"/>
        <v xml:space="preserve"> </v>
      </c>
      <c r="E107" s="57"/>
      <c r="F107" s="57"/>
    </row>
    <row r="108" spans="1:6" ht="15">
      <c r="A108" s="64"/>
      <c r="B108" s="57" t="str">
        <f t="shared" si="0"/>
        <v xml:space="preserve"> </v>
      </c>
      <c r="C108" s="57"/>
      <c r="D108" s="57" t="str">
        <f t="shared" si="1"/>
        <v xml:space="preserve"> </v>
      </c>
      <c r="E108" s="57"/>
      <c r="F108" s="57"/>
    </row>
    <row r="109" spans="1:6" ht="15">
      <c r="A109" s="64"/>
      <c r="B109" s="57" t="str">
        <f t="shared" si="0"/>
        <v xml:space="preserve"> </v>
      </c>
      <c r="C109" s="57"/>
      <c r="D109" s="57" t="str">
        <f t="shared" si="1"/>
        <v xml:space="preserve"> </v>
      </c>
      <c r="E109" s="57"/>
      <c r="F109" s="57"/>
    </row>
    <row r="110" spans="1:6" ht="15">
      <c r="A110" s="64"/>
      <c r="B110" s="57" t="str">
        <f t="shared" si="0"/>
        <v xml:space="preserve"> </v>
      </c>
      <c r="C110" s="57"/>
      <c r="D110" s="57" t="str">
        <f t="shared" si="1"/>
        <v xml:space="preserve"> </v>
      </c>
      <c r="E110" s="57"/>
      <c r="F110" s="57"/>
    </row>
    <row r="111" spans="1:6" ht="15">
      <c r="A111" s="64"/>
      <c r="B111" s="57" t="str">
        <f t="shared" si="0"/>
        <v xml:space="preserve"> </v>
      </c>
      <c r="C111" s="57"/>
      <c r="D111" s="57" t="str">
        <f t="shared" si="1"/>
        <v xml:space="preserve"> </v>
      </c>
      <c r="E111" s="57"/>
      <c r="F111" s="57"/>
    </row>
    <row r="112" spans="1:6" ht="15">
      <c r="A112" s="64"/>
      <c r="B112" s="57" t="str">
        <f t="shared" si="0"/>
        <v xml:space="preserve"> </v>
      </c>
      <c r="C112" s="57"/>
      <c r="D112" s="57" t="str">
        <f t="shared" si="1"/>
        <v xml:space="preserve"> </v>
      </c>
      <c r="E112" s="57"/>
      <c r="F112" s="57"/>
    </row>
    <row r="113" spans="1:6" ht="15">
      <c r="A113" s="64"/>
      <c r="B113" s="57" t="str">
        <f t="shared" si="0"/>
        <v xml:space="preserve"> </v>
      </c>
      <c r="C113" s="57"/>
      <c r="D113" s="57" t="str">
        <f t="shared" si="1"/>
        <v xml:space="preserve"> </v>
      </c>
      <c r="E113" s="57"/>
      <c r="F113" s="57"/>
    </row>
    <row r="114" spans="1:6" ht="15">
      <c r="A114" s="64"/>
      <c r="B114" s="57" t="str">
        <f t="shared" si="0"/>
        <v xml:space="preserve"> </v>
      </c>
      <c r="C114" s="57"/>
      <c r="D114" s="57" t="str">
        <f t="shared" si="1"/>
        <v xml:space="preserve"> </v>
      </c>
      <c r="E114" s="57"/>
      <c r="F114" s="57"/>
    </row>
    <row r="115" spans="1:6" ht="15">
      <c r="A115" s="64"/>
      <c r="B115" s="57" t="str">
        <f t="shared" si="0"/>
        <v xml:space="preserve"> </v>
      </c>
      <c r="C115" s="57"/>
      <c r="D115" s="57" t="str">
        <f t="shared" si="1"/>
        <v xml:space="preserve"> </v>
      </c>
      <c r="E115" s="57"/>
      <c r="F115" s="57"/>
    </row>
    <row r="116" spans="1:6" ht="15">
      <c r="A116" s="64"/>
      <c r="B116" s="57" t="str">
        <f t="shared" si="0"/>
        <v xml:space="preserve"> </v>
      </c>
      <c r="C116" s="57"/>
      <c r="D116" s="57" t="str">
        <f t="shared" si="1"/>
        <v xml:space="preserve"> </v>
      </c>
      <c r="E116" s="57"/>
      <c r="F116" s="57"/>
    </row>
    <row r="117" spans="1:6" ht="15">
      <c r="A117" s="64"/>
      <c r="B117" s="57" t="str">
        <f t="shared" si="0"/>
        <v xml:space="preserve"> </v>
      </c>
      <c r="C117" s="57"/>
      <c r="D117" s="57" t="str">
        <f t="shared" si="1"/>
        <v xml:space="preserve"> </v>
      </c>
      <c r="E117" s="57"/>
      <c r="F117" s="57"/>
    </row>
    <row r="118" spans="1:6" ht="15">
      <c r="A118" s="64"/>
      <c r="B118" s="57" t="str">
        <f t="shared" si="0"/>
        <v xml:space="preserve"> </v>
      </c>
      <c r="C118" s="57"/>
      <c r="D118" s="57" t="str">
        <f t="shared" si="1"/>
        <v xml:space="preserve"> </v>
      </c>
      <c r="E118" s="57"/>
      <c r="F118" s="57"/>
    </row>
    <row r="119" spans="1:6" ht="15">
      <c r="A119" s="64"/>
      <c r="B119" s="57" t="str">
        <f t="shared" si="0"/>
        <v xml:space="preserve"> </v>
      </c>
      <c r="C119" s="57"/>
      <c r="D119" s="57" t="str">
        <f t="shared" si="1"/>
        <v xml:space="preserve"> </v>
      </c>
      <c r="E119" s="57"/>
      <c r="F119" s="57"/>
    </row>
    <row r="120" spans="1:6" ht="15">
      <c r="A120" s="64"/>
      <c r="B120" s="57" t="str">
        <f t="shared" si="0"/>
        <v xml:space="preserve"> </v>
      </c>
      <c r="C120" s="57"/>
      <c r="D120" s="57" t="str">
        <f t="shared" si="1"/>
        <v xml:space="preserve"> </v>
      </c>
      <c r="E120" s="57"/>
      <c r="F120" s="57"/>
    </row>
    <row r="121" spans="1:6" ht="15">
      <c r="A121" s="64"/>
      <c r="B121" s="57" t="str">
        <f t="shared" si="0"/>
        <v xml:space="preserve"> </v>
      </c>
      <c r="C121" s="57"/>
      <c r="D121" s="57" t="str">
        <f t="shared" si="1"/>
        <v xml:space="preserve"> </v>
      </c>
      <c r="E121" s="57"/>
      <c r="F121" s="57"/>
    </row>
    <row r="122" spans="1:6" ht="15">
      <c r="A122" s="64"/>
      <c r="B122" s="57" t="str">
        <f t="shared" si="0"/>
        <v xml:space="preserve"> </v>
      </c>
      <c r="C122" s="57"/>
      <c r="D122" s="57" t="str">
        <f t="shared" si="1"/>
        <v xml:space="preserve"> </v>
      </c>
      <c r="E122" s="57"/>
      <c r="F122" s="57"/>
    </row>
    <row r="123" spans="1:6" ht="15">
      <c r="A123" s="64"/>
      <c r="B123" s="57" t="str">
        <f t="shared" si="0"/>
        <v xml:space="preserve"> </v>
      </c>
      <c r="C123" s="57"/>
      <c r="D123" s="57" t="str">
        <f t="shared" si="1"/>
        <v xml:space="preserve"> </v>
      </c>
      <c r="E123" s="57"/>
      <c r="F123" s="57"/>
    </row>
    <row r="124" spans="1:6" ht="15">
      <c r="A124" s="64"/>
      <c r="B124" s="57" t="str">
        <f t="shared" si="0"/>
        <v xml:space="preserve"> </v>
      </c>
      <c r="C124" s="57"/>
      <c r="D124" s="57" t="str">
        <f t="shared" si="1"/>
        <v xml:space="preserve"> </v>
      </c>
      <c r="E124" s="57"/>
      <c r="F124" s="57"/>
    </row>
    <row r="125" spans="1:6" ht="15">
      <c r="A125" s="64"/>
      <c r="B125" s="57" t="str">
        <f t="shared" si="0"/>
        <v xml:space="preserve"> </v>
      </c>
      <c r="C125" s="57"/>
      <c r="D125" s="57" t="str">
        <f t="shared" si="1"/>
        <v xml:space="preserve"> </v>
      </c>
      <c r="E125" s="57"/>
      <c r="F125" s="57"/>
    </row>
    <row r="126" spans="1:6" ht="15">
      <c r="A126" s="64"/>
      <c r="B126" s="57" t="str">
        <f t="shared" si="0"/>
        <v xml:space="preserve"> </v>
      </c>
      <c r="C126" s="57"/>
      <c r="D126" s="57" t="str">
        <f t="shared" si="1"/>
        <v xml:space="preserve"> </v>
      </c>
      <c r="E126" s="57"/>
      <c r="F126" s="57"/>
    </row>
    <row r="127" spans="1:6" ht="15">
      <c r="A127" s="64"/>
      <c r="B127" s="57" t="str">
        <f t="shared" si="0"/>
        <v xml:space="preserve"> </v>
      </c>
      <c r="C127" s="57"/>
      <c r="D127" s="57" t="str">
        <f t="shared" si="1"/>
        <v xml:space="preserve"> </v>
      </c>
      <c r="E127" s="57"/>
      <c r="F127" s="57"/>
    </row>
    <row r="128" spans="1:6" ht="15">
      <c r="A128" s="64"/>
      <c r="B128" s="57" t="str">
        <f t="shared" si="0"/>
        <v xml:space="preserve"> </v>
      </c>
      <c r="C128" s="57"/>
      <c r="D128" s="57" t="str">
        <f t="shared" si="1"/>
        <v xml:space="preserve"> </v>
      </c>
      <c r="E128" s="57"/>
      <c r="F128" s="57"/>
    </row>
    <row r="129" spans="1:6" ht="15">
      <c r="A129" s="64"/>
      <c r="B129" s="57" t="str">
        <f t="shared" si="0"/>
        <v xml:space="preserve"> </v>
      </c>
      <c r="C129" s="57"/>
      <c r="D129" s="57" t="str">
        <f t="shared" si="1"/>
        <v xml:space="preserve"> </v>
      </c>
      <c r="E129" s="57"/>
      <c r="F129" s="57"/>
    </row>
    <row r="130" spans="1:6" ht="15">
      <c r="A130" s="64"/>
      <c r="B130" s="57" t="str">
        <f t="shared" si="0"/>
        <v xml:space="preserve"> </v>
      </c>
      <c r="C130" s="57"/>
      <c r="D130" s="57" t="str">
        <f t="shared" si="1"/>
        <v xml:space="preserve"> </v>
      </c>
      <c r="E130" s="57"/>
      <c r="F130" s="57"/>
    </row>
    <row r="131" spans="1:6" ht="15">
      <c r="A131" s="64"/>
      <c r="B131" s="57" t="str">
        <f t="shared" si="0"/>
        <v xml:space="preserve"> </v>
      </c>
      <c r="C131" s="57"/>
      <c r="D131" s="57" t="str">
        <f t="shared" si="1"/>
        <v xml:space="preserve"> </v>
      </c>
      <c r="E131" s="57"/>
      <c r="F131" s="57"/>
    </row>
    <row r="132" spans="1:6" ht="15">
      <c r="A132" s="64"/>
      <c r="B132" s="57" t="str">
        <f t="shared" si="0"/>
        <v xml:space="preserve"> </v>
      </c>
      <c r="C132" s="57"/>
      <c r="D132" s="57" t="str">
        <f t="shared" si="1"/>
        <v xml:space="preserve"> </v>
      </c>
      <c r="E132" s="57"/>
      <c r="F132" s="57"/>
    </row>
    <row r="133" spans="1:6" ht="15">
      <c r="A133" s="64"/>
      <c r="B133" s="57" t="str">
        <f t="shared" si="0"/>
        <v xml:space="preserve"> </v>
      </c>
      <c r="C133" s="57"/>
      <c r="D133" s="57" t="str">
        <f t="shared" si="1"/>
        <v xml:space="preserve"> </v>
      </c>
      <c r="E133" s="57"/>
      <c r="F133" s="57"/>
    </row>
    <row r="134" spans="1:6" ht="15">
      <c r="A134" s="64"/>
      <c r="B134" s="57" t="str">
        <f t="shared" ref="B134:B197" si="2">IF(C134=""," ",RANK(C134,$C$9:$C$995,0))</f>
        <v xml:space="preserve"> </v>
      </c>
      <c r="C134" s="57"/>
      <c r="D134" s="57" t="str">
        <f t="shared" ref="D134:D197" si="3">IF(E134=""," ",RANK(E134,$E$9:$E$995,0))</f>
        <v xml:space="preserve"> </v>
      </c>
      <c r="E134" s="57"/>
      <c r="F134" s="57"/>
    </row>
    <row r="135" spans="1:6" ht="15">
      <c r="A135" s="64"/>
      <c r="B135" s="57" t="str">
        <f t="shared" si="2"/>
        <v xml:space="preserve"> </v>
      </c>
      <c r="C135" s="57"/>
      <c r="D135" s="57" t="str">
        <f t="shared" si="3"/>
        <v xml:space="preserve"> </v>
      </c>
      <c r="E135" s="57"/>
      <c r="F135" s="57"/>
    </row>
    <row r="136" spans="1:6" ht="15">
      <c r="A136" s="64"/>
      <c r="B136" s="57" t="str">
        <f t="shared" si="2"/>
        <v xml:space="preserve"> </v>
      </c>
      <c r="C136" s="57"/>
      <c r="D136" s="57" t="str">
        <f t="shared" si="3"/>
        <v xml:space="preserve"> </v>
      </c>
      <c r="E136" s="57"/>
      <c r="F136" s="57"/>
    </row>
    <row r="137" spans="1:6" ht="15">
      <c r="A137" s="64"/>
      <c r="B137" s="57" t="str">
        <f t="shared" si="2"/>
        <v xml:space="preserve"> </v>
      </c>
      <c r="C137" s="57"/>
      <c r="D137" s="57" t="str">
        <f t="shared" si="3"/>
        <v xml:space="preserve"> </v>
      </c>
      <c r="E137" s="57"/>
      <c r="F137" s="57"/>
    </row>
    <row r="138" spans="1:6" ht="15">
      <c r="A138" s="64"/>
      <c r="B138" s="57" t="str">
        <f t="shared" si="2"/>
        <v xml:space="preserve"> </v>
      </c>
      <c r="C138" s="57"/>
      <c r="D138" s="57" t="str">
        <f t="shared" si="3"/>
        <v xml:space="preserve"> </v>
      </c>
      <c r="E138" s="57"/>
      <c r="F138" s="57"/>
    </row>
    <row r="139" spans="1:6" ht="15">
      <c r="A139" s="64"/>
      <c r="B139" s="57" t="str">
        <f t="shared" si="2"/>
        <v xml:space="preserve"> </v>
      </c>
      <c r="C139" s="57"/>
      <c r="D139" s="57" t="str">
        <f t="shared" si="3"/>
        <v xml:space="preserve"> </v>
      </c>
      <c r="E139" s="57"/>
      <c r="F139" s="57"/>
    </row>
    <row r="140" spans="1:6" ht="15">
      <c r="A140" s="64"/>
      <c r="B140" s="57" t="str">
        <f t="shared" si="2"/>
        <v xml:space="preserve"> </v>
      </c>
      <c r="C140" s="57"/>
      <c r="D140" s="57" t="str">
        <f t="shared" si="3"/>
        <v xml:space="preserve"> </v>
      </c>
      <c r="E140" s="57"/>
      <c r="F140" s="57"/>
    </row>
    <row r="141" spans="1:6" ht="15">
      <c r="A141" s="64"/>
      <c r="B141" s="57" t="str">
        <f t="shared" si="2"/>
        <v xml:space="preserve"> </v>
      </c>
      <c r="C141" s="57"/>
      <c r="D141" s="57" t="str">
        <f t="shared" si="3"/>
        <v xml:space="preserve"> </v>
      </c>
      <c r="E141" s="57"/>
      <c r="F141" s="57"/>
    </row>
    <row r="142" spans="1:6" ht="15">
      <c r="A142" s="64"/>
      <c r="B142" s="57" t="str">
        <f t="shared" si="2"/>
        <v xml:space="preserve"> </v>
      </c>
      <c r="C142" s="57"/>
      <c r="D142" s="57" t="str">
        <f t="shared" si="3"/>
        <v xml:space="preserve"> </v>
      </c>
      <c r="E142" s="57"/>
      <c r="F142" s="57"/>
    </row>
    <row r="143" spans="1:6" ht="15">
      <c r="A143" s="64"/>
      <c r="B143" s="57" t="str">
        <f t="shared" si="2"/>
        <v xml:space="preserve"> </v>
      </c>
      <c r="C143" s="57"/>
      <c r="D143" s="57" t="str">
        <f t="shared" si="3"/>
        <v xml:space="preserve"> </v>
      </c>
      <c r="E143" s="57"/>
      <c r="F143" s="57"/>
    </row>
    <row r="144" spans="1:6" ht="15">
      <c r="A144" s="64"/>
      <c r="B144" s="57" t="str">
        <f t="shared" si="2"/>
        <v xml:space="preserve"> </v>
      </c>
      <c r="C144" s="57"/>
      <c r="D144" s="57" t="str">
        <f t="shared" si="3"/>
        <v xml:space="preserve"> </v>
      </c>
      <c r="E144" s="57"/>
      <c r="F144" s="57"/>
    </row>
    <row r="145" spans="1:6" ht="15">
      <c r="A145" s="64"/>
      <c r="B145" s="57" t="str">
        <f t="shared" si="2"/>
        <v xml:space="preserve"> </v>
      </c>
      <c r="C145" s="57"/>
      <c r="D145" s="57" t="str">
        <f t="shared" si="3"/>
        <v xml:space="preserve"> </v>
      </c>
      <c r="E145" s="57"/>
      <c r="F145" s="57"/>
    </row>
    <row r="146" spans="1:6" ht="15">
      <c r="A146" s="64"/>
      <c r="B146" s="57" t="str">
        <f t="shared" si="2"/>
        <v xml:space="preserve"> </v>
      </c>
      <c r="C146" s="57"/>
      <c r="D146" s="57" t="str">
        <f t="shared" si="3"/>
        <v xml:space="preserve"> </v>
      </c>
      <c r="E146" s="57"/>
      <c r="F146" s="57"/>
    </row>
    <row r="147" spans="1:6" ht="15">
      <c r="A147" s="64"/>
      <c r="B147" s="57" t="str">
        <f t="shared" si="2"/>
        <v xml:space="preserve"> </v>
      </c>
      <c r="C147" s="57"/>
      <c r="D147" s="57" t="str">
        <f t="shared" si="3"/>
        <v xml:space="preserve"> </v>
      </c>
      <c r="E147" s="57"/>
      <c r="F147" s="57"/>
    </row>
    <row r="148" spans="1:6" ht="15">
      <c r="A148" s="64"/>
      <c r="B148" s="57" t="str">
        <f t="shared" si="2"/>
        <v xml:space="preserve"> </v>
      </c>
      <c r="C148" s="57"/>
      <c r="D148" s="57" t="str">
        <f t="shared" si="3"/>
        <v xml:space="preserve"> </v>
      </c>
      <c r="E148" s="57"/>
      <c r="F148" s="57"/>
    </row>
    <row r="149" spans="1:6" ht="15">
      <c r="A149" s="64"/>
      <c r="B149" s="57" t="str">
        <f t="shared" si="2"/>
        <v xml:space="preserve"> </v>
      </c>
      <c r="C149" s="57"/>
      <c r="D149" s="57" t="str">
        <f t="shared" si="3"/>
        <v xml:space="preserve"> </v>
      </c>
      <c r="E149" s="57"/>
      <c r="F149" s="57"/>
    </row>
    <row r="150" spans="1:6" ht="15">
      <c r="A150" s="64"/>
      <c r="B150" s="57" t="str">
        <f t="shared" si="2"/>
        <v xml:space="preserve"> </v>
      </c>
      <c r="C150" s="57"/>
      <c r="D150" s="57" t="str">
        <f t="shared" si="3"/>
        <v xml:space="preserve"> </v>
      </c>
      <c r="E150" s="57"/>
      <c r="F150" s="57"/>
    </row>
    <row r="151" spans="1:6" ht="15">
      <c r="A151" s="64"/>
      <c r="B151" s="57" t="str">
        <f t="shared" si="2"/>
        <v xml:space="preserve"> </v>
      </c>
      <c r="C151" s="57"/>
      <c r="D151" s="57" t="str">
        <f t="shared" si="3"/>
        <v xml:space="preserve"> </v>
      </c>
      <c r="E151" s="57"/>
      <c r="F151" s="57"/>
    </row>
    <row r="152" spans="1:6" ht="15">
      <c r="A152" s="64"/>
      <c r="B152" s="57" t="str">
        <f t="shared" si="2"/>
        <v xml:space="preserve"> </v>
      </c>
      <c r="C152" s="57"/>
      <c r="D152" s="57" t="str">
        <f t="shared" si="3"/>
        <v xml:space="preserve"> </v>
      </c>
      <c r="E152" s="57"/>
      <c r="F152" s="57"/>
    </row>
    <row r="153" spans="1:6" ht="15">
      <c r="A153" s="64"/>
      <c r="B153" s="57" t="str">
        <f t="shared" si="2"/>
        <v xml:space="preserve"> </v>
      </c>
      <c r="C153" s="57"/>
      <c r="D153" s="57" t="str">
        <f t="shared" si="3"/>
        <v xml:space="preserve"> </v>
      </c>
      <c r="E153" s="57"/>
      <c r="F153" s="57"/>
    </row>
    <row r="154" spans="1:6" ht="15">
      <c r="A154" s="64"/>
      <c r="B154" s="57" t="str">
        <f t="shared" si="2"/>
        <v xml:space="preserve"> </v>
      </c>
      <c r="C154" s="57"/>
      <c r="D154" s="57" t="str">
        <f t="shared" si="3"/>
        <v xml:space="preserve"> </v>
      </c>
      <c r="E154" s="57"/>
      <c r="F154" s="57"/>
    </row>
    <row r="155" spans="1:6" ht="15">
      <c r="A155" s="64"/>
      <c r="B155" s="57" t="str">
        <f t="shared" si="2"/>
        <v xml:space="preserve"> </v>
      </c>
      <c r="C155" s="57"/>
      <c r="D155" s="57" t="str">
        <f t="shared" si="3"/>
        <v xml:space="preserve"> </v>
      </c>
      <c r="E155" s="57"/>
      <c r="F155" s="57"/>
    </row>
    <row r="156" spans="1:6" ht="15">
      <c r="A156" s="64"/>
      <c r="B156" s="57" t="str">
        <f t="shared" si="2"/>
        <v xml:space="preserve"> </v>
      </c>
      <c r="C156" s="57"/>
      <c r="D156" s="57" t="str">
        <f t="shared" si="3"/>
        <v xml:space="preserve"> </v>
      </c>
      <c r="E156" s="57"/>
      <c r="F156" s="57"/>
    </row>
    <row r="157" spans="1:6" ht="15">
      <c r="A157" s="64"/>
      <c r="B157" s="57" t="str">
        <f t="shared" si="2"/>
        <v xml:space="preserve"> </v>
      </c>
      <c r="C157" s="57"/>
      <c r="D157" s="57" t="str">
        <f t="shared" si="3"/>
        <v xml:space="preserve"> </v>
      </c>
      <c r="E157" s="57"/>
      <c r="F157" s="57"/>
    </row>
    <row r="158" spans="1:6" ht="15">
      <c r="A158" s="64"/>
      <c r="B158" s="57" t="str">
        <f t="shared" si="2"/>
        <v xml:space="preserve"> </v>
      </c>
      <c r="C158" s="57"/>
      <c r="D158" s="57" t="str">
        <f t="shared" si="3"/>
        <v xml:space="preserve"> </v>
      </c>
      <c r="E158" s="57"/>
      <c r="F158" s="57"/>
    </row>
    <row r="159" spans="1:6" ht="15">
      <c r="A159" s="64"/>
      <c r="B159" s="57" t="str">
        <f t="shared" si="2"/>
        <v xml:space="preserve"> </v>
      </c>
      <c r="C159" s="57"/>
      <c r="D159" s="57" t="str">
        <f t="shared" si="3"/>
        <v xml:space="preserve"> </v>
      </c>
      <c r="E159" s="57"/>
      <c r="F159" s="57"/>
    </row>
    <row r="160" spans="1:6" ht="15">
      <c r="A160" s="64"/>
      <c r="B160" s="57" t="str">
        <f t="shared" si="2"/>
        <v xml:space="preserve"> </v>
      </c>
      <c r="C160" s="57"/>
      <c r="D160" s="57" t="str">
        <f t="shared" si="3"/>
        <v xml:space="preserve"> </v>
      </c>
      <c r="E160" s="57"/>
      <c r="F160" s="57"/>
    </row>
    <row r="161" spans="1:6" ht="15">
      <c r="A161" s="64"/>
      <c r="B161" s="57" t="str">
        <f t="shared" si="2"/>
        <v xml:space="preserve"> </v>
      </c>
      <c r="C161" s="57"/>
      <c r="D161" s="57" t="str">
        <f t="shared" si="3"/>
        <v xml:space="preserve"> </v>
      </c>
      <c r="E161" s="57"/>
      <c r="F161" s="57"/>
    </row>
    <row r="162" spans="1:6" ht="15">
      <c r="A162" s="64"/>
      <c r="B162" s="57" t="str">
        <f t="shared" si="2"/>
        <v xml:space="preserve"> </v>
      </c>
      <c r="C162" s="57"/>
      <c r="D162" s="57" t="str">
        <f t="shared" si="3"/>
        <v xml:space="preserve"> </v>
      </c>
      <c r="E162" s="57"/>
      <c r="F162" s="57"/>
    </row>
    <row r="163" spans="1:6" ht="15">
      <c r="A163" s="64"/>
      <c r="B163" s="57" t="str">
        <f t="shared" si="2"/>
        <v xml:space="preserve"> </v>
      </c>
      <c r="C163" s="57"/>
      <c r="D163" s="57" t="str">
        <f t="shared" si="3"/>
        <v xml:space="preserve"> </v>
      </c>
      <c r="E163" s="57"/>
      <c r="F163" s="57"/>
    </row>
    <row r="164" spans="1:6" ht="15">
      <c r="A164" s="64"/>
      <c r="B164" s="57" t="str">
        <f t="shared" si="2"/>
        <v xml:space="preserve"> </v>
      </c>
      <c r="C164" s="57"/>
      <c r="D164" s="57" t="str">
        <f t="shared" si="3"/>
        <v xml:space="preserve"> </v>
      </c>
      <c r="E164" s="57"/>
      <c r="F164" s="57"/>
    </row>
    <row r="165" spans="1:6" ht="15">
      <c r="A165" s="64"/>
      <c r="B165" s="57" t="str">
        <f t="shared" si="2"/>
        <v xml:space="preserve"> </v>
      </c>
      <c r="C165" s="57"/>
      <c r="D165" s="57" t="str">
        <f t="shared" si="3"/>
        <v xml:space="preserve"> </v>
      </c>
      <c r="E165" s="57"/>
      <c r="F165" s="57"/>
    </row>
    <row r="166" spans="1:6" ht="15">
      <c r="A166" s="64"/>
      <c r="B166" s="57" t="str">
        <f t="shared" si="2"/>
        <v xml:space="preserve"> </v>
      </c>
      <c r="C166" s="57"/>
      <c r="D166" s="57" t="str">
        <f t="shared" si="3"/>
        <v xml:space="preserve"> </v>
      </c>
      <c r="E166" s="57"/>
      <c r="F166" s="57"/>
    </row>
    <row r="167" spans="1:6" ht="15">
      <c r="A167" s="64"/>
      <c r="B167" s="57" t="str">
        <f t="shared" si="2"/>
        <v xml:space="preserve"> </v>
      </c>
      <c r="C167" s="57"/>
      <c r="D167" s="57" t="str">
        <f t="shared" si="3"/>
        <v xml:space="preserve"> </v>
      </c>
      <c r="E167" s="57"/>
      <c r="F167" s="57"/>
    </row>
    <row r="168" spans="1:6" ht="15">
      <c r="A168" s="64"/>
      <c r="B168" s="57" t="str">
        <f t="shared" si="2"/>
        <v xml:space="preserve"> </v>
      </c>
      <c r="C168" s="57"/>
      <c r="D168" s="57" t="str">
        <f t="shared" si="3"/>
        <v xml:space="preserve"> </v>
      </c>
      <c r="E168" s="57"/>
      <c r="F168" s="57"/>
    </row>
    <row r="169" spans="1:6" ht="15">
      <c r="A169" s="64"/>
      <c r="B169" s="57" t="str">
        <f t="shared" si="2"/>
        <v xml:space="preserve"> </v>
      </c>
      <c r="C169" s="57"/>
      <c r="D169" s="57" t="str">
        <f t="shared" si="3"/>
        <v xml:space="preserve"> </v>
      </c>
      <c r="E169" s="57"/>
      <c r="F169" s="57"/>
    </row>
    <row r="170" spans="1:6" ht="15">
      <c r="A170" s="64"/>
      <c r="B170" s="57" t="str">
        <f t="shared" si="2"/>
        <v xml:space="preserve"> </v>
      </c>
      <c r="C170" s="57"/>
      <c r="D170" s="57" t="str">
        <f t="shared" si="3"/>
        <v xml:space="preserve"> </v>
      </c>
      <c r="E170" s="57"/>
      <c r="F170" s="57"/>
    </row>
    <row r="171" spans="1:6" ht="15">
      <c r="A171" s="64"/>
      <c r="B171" s="57" t="str">
        <f t="shared" si="2"/>
        <v xml:space="preserve"> </v>
      </c>
      <c r="C171" s="57"/>
      <c r="D171" s="57" t="str">
        <f t="shared" si="3"/>
        <v xml:space="preserve"> </v>
      </c>
      <c r="E171" s="57"/>
      <c r="F171" s="57"/>
    </row>
    <row r="172" spans="1:6" ht="15">
      <c r="A172" s="64"/>
      <c r="B172" s="57" t="str">
        <f t="shared" si="2"/>
        <v xml:space="preserve"> </v>
      </c>
      <c r="C172" s="57"/>
      <c r="D172" s="57" t="str">
        <f t="shared" si="3"/>
        <v xml:space="preserve"> </v>
      </c>
      <c r="E172" s="57"/>
      <c r="F172" s="57"/>
    </row>
    <row r="173" spans="1:6" ht="15">
      <c r="A173" s="64"/>
      <c r="B173" s="57" t="str">
        <f t="shared" si="2"/>
        <v xml:space="preserve"> </v>
      </c>
      <c r="C173" s="57"/>
      <c r="D173" s="57" t="str">
        <f t="shared" si="3"/>
        <v xml:space="preserve"> </v>
      </c>
      <c r="E173" s="57"/>
      <c r="F173" s="57"/>
    </row>
    <row r="174" spans="1:6" ht="15">
      <c r="A174" s="64"/>
      <c r="B174" s="57" t="str">
        <f t="shared" si="2"/>
        <v xml:space="preserve"> </v>
      </c>
      <c r="C174" s="57"/>
      <c r="D174" s="57" t="str">
        <f t="shared" si="3"/>
        <v xml:space="preserve"> </v>
      </c>
      <c r="E174" s="57"/>
      <c r="F174" s="57"/>
    </row>
    <row r="175" spans="1:6" ht="15">
      <c r="A175" s="64"/>
      <c r="B175" s="57" t="str">
        <f t="shared" si="2"/>
        <v xml:space="preserve"> </v>
      </c>
      <c r="C175" s="57"/>
      <c r="D175" s="57" t="str">
        <f t="shared" si="3"/>
        <v xml:space="preserve"> </v>
      </c>
      <c r="E175" s="57"/>
      <c r="F175" s="57"/>
    </row>
    <row r="176" spans="1:6" ht="15">
      <c r="A176" s="64"/>
      <c r="B176" s="57" t="str">
        <f t="shared" si="2"/>
        <v xml:space="preserve"> </v>
      </c>
      <c r="C176" s="57"/>
      <c r="D176" s="57" t="str">
        <f t="shared" si="3"/>
        <v xml:space="preserve"> </v>
      </c>
      <c r="E176" s="57"/>
      <c r="F176" s="57"/>
    </row>
    <row r="177" spans="1:6" ht="15">
      <c r="A177" s="64"/>
      <c r="B177" s="57" t="str">
        <f t="shared" si="2"/>
        <v xml:space="preserve"> </v>
      </c>
      <c r="C177" s="57"/>
      <c r="D177" s="57" t="str">
        <f t="shared" si="3"/>
        <v xml:space="preserve"> </v>
      </c>
      <c r="E177" s="57"/>
      <c r="F177" s="57"/>
    </row>
    <row r="178" spans="1:6" ht="15">
      <c r="A178" s="64"/>
      <c r="B178" s="57" t="str">
        <f t="shared" si="2"/>
        <v xml:space="preserve"> </v>
      </c>
      <c r="C178" s="57"/>
      <c r="D178" s="57" t="str">
        <f t="shared" si="3"/>
        <v xml:space="preserve"> </v>
      </c>
      <c r="E178" s="57"/>
      <c r="F178" s="57"/>
    </row>
    <row r="179" spans="1:6" ht="15">
      <c r="A179" s="64"/>
      <c r="B179" s="57" t="str">
        <f t="shared" si="2"/>
        <v xml:space="preserve"> </v>
      </c>
      <c r="C179" s="57"/>
      <c r="D179" s="57" t="str">
        <f t="shared" si="3"/>
        <v xml:space="preserve"> </v>
      </c>
      <c r="E179" s="57"/>
      <c r="F179" s="57"/>
    </row>
    <row r="180" spans="1:6" ht="15">
      <c r="A180" s="64"/>
      <c r="B180" s="57" t="str">
        <f t="shared" si="2"/>
        <v xml:space="preserve"> </v>
      </c>
      <c r="C180" s="57"/>
      <c r="D180" s="57" t="str">
        <f t="shared" si="3"/>
        <v xml:space="preserve"> </v>
      </c>
      <c r="E180" s="57"/>
      <c r="F180" s="57"/>
    </row>
    <row r="181" spans="1:6" ht="15">
      <c r="A181" s="64"/>
      <c r="B181" s="57" t="str">
        <f t="shared" si="2"/>
        <v xml:space="preserve"> </v>
      </c>
      <c r="C181" s="57"/>
      <c r="D181" s="57" t="str">
        <f t="shared" si="3"/>
        <v xml:space="preserve"> </v>
      </c>
      <c r="E181" s="57"/>
      <c r="F181" s="57"/>
    </row>
    <row r="182" spans="1:6" ht="15">
      <c r="A182" s="64"/>
      <c r="B182" s="57" t="str">
        <f t="shared" si="2"/>
        <v xml:space="preserve"> </v>
      </c>
      <c r="C182" s="57"/>
      <c r="D182" s="57" t="str">
        <f t="shared" si="3"/>
        <v xml:space="preserve"> </v>
      </c>
      <c r="E182" s="57"/>
      <c r="F182" s="57"/>
    </row>
    <row r="183" spans="1:6" ht="15">
      <c r="A183" s="64"/>
      <c r="B183" s="57" t="str">
        <f t="shared" si="2"/>
        <v xml:space="preserve"> </v>
      </c>
      <c r="C183" s="57"/>
      <c r="D183" s="57" t="str">
        <f t="shared" si="3"/>
        <v xml:space="preserve"> </v>
      </c>
      <c r="E183" s="57"/>
      <c r="F183" s="57"/>
    </row>
    <row r="184" spans="1:6" ht="15">
      <c r="A184" s="64"/>
      <c r="B184" s="57" t="str">
        <f t="shared" si="2"/>
        <v xml:space="preserve"> </v>
      </c>
      <c r="C184" s="57"/>
      <c r="D184" s="57" t="str">
        <f t="shared" si="3"/>
        <v xml:space="preserve"> </v>
      </c>
      <c r="E184" s="57"/>
      <c r="F184" s="57"/>
    </row>
    <row r="185" spans="1:6" ht="15">
      <c r="A185" s="64"/>
      <c r="B185" s="57" t="str">
        <f t="shared" si="2"/>
        <v xml:space="preserve"> </v>
      </c>
      <c r="C185" s="57"/>
      <c r="D185" s="57" t="str">
        <f t="shared" si="3"/>
        <v xml:space="preserve"> </v>
      </c>
      <c r="E185" s="57"/>
      <c r="F185" s="57"/>
    </row>
    <row r="186" spans="1:6" ht="15">
      <c r="A186" s="64"/>
      <c r="B186" s="57" t="str">
        <f t="shared" si="2"/>
        <v xml:space="preserve"> </v>
      </c>
      <c r="C186" s="57"/>
      <c r="D186" s="57" t="str">
        <f t="shared" si="3"/>
        <v xml:space="preserve"> </v>
      </c>
      <c r="E186" s="57"/>
      <c r="F186" s="57"/>
    </row>
    <row r="187" spans="1:6" ht="15">
      <c r="A187" s="64"/>
      <c r="B187" s="57" t="str">
        <f t="shared" si="2"/>
        <v xml:space="preserve"> </v>
      </c>
      <c r="C187" s="57"/>
      <c r="D187" s="57" t="str">
        <f t="shared" si="3"/>
        <v xml:space="preserve"> </v>
      </c>
      <c r="E187" s="57"/>
      <c r="F187" s="57"/>
    </row>
    <row r="188" spans="1:6" ht="15">
      <c r="A188" s="64"/>
      <c r="B188" s="57" t="str">
        <f t="shared" si="2"/>
        <v xml:space="preserve"> </v>
      </c>
      <c r="C188" s="57"/>
      <c r="D188" s="57" t="str">
        <f t="shared" si="3"/>
        <v xml:space="preserve"> </v>
      </c>
      <c r="E188" s="57"/>
      <c r="F188" s="57"/>
    </row>
    <row r="189" spans="1:6" ht="15">
      <c r="A189" s="64"/>
      <c r="B189" s="57" t="str">
        <f t="shared" si="2"/>
        <v xml:space="preserve"> </v>
      </c>
      <c r="C189" s="57"/>
      <c r="D189" s="57" t="str">
        <f t="shared" si="3"/>
        <v xml:space="preserve"> </v>
      </c>
      <c r="E189" s="57"/>
      <c r="F189" s="57"/>
    </row>
    <row r="190" spans="1:6" ht="15">
      <c r="A190" s="64"/>
      <c r="B190" s="57" t="str">
        <f t="shared" si="2"/>
        <v xml:space="preserve"> </v>
      </c>
      <c r="C190" s="57"/>
      <c r="D190" s="57" t="str">
        <f t="shared" si="3"/>
        <v xml:space="preserve"> </v>
      </c>
      <c r="E190" s="57"/>
      <c r="F190" s="57"/>
    </row>
    <row r="191" spans="1:6" ht="15">
      <c r="A191" s="64"/>
      <c r="B191" s="57" t="str">
        <f t="shared" si="2"/>
        <v xml:space="preserve"> </v>
      </c>
      <c r="C191" s="57"/>
      <c r="D191" s="57" t="str">
        <f t="shared" si="3"/>
        <v xml:space="preserve"> </v>
      </c>
      <c r="E191" s="57"/>
      <c r="F191" s="57"/>
    </row>
    <row r="192" spans="1:6" ht="15">
      <c r="A192" s="64"/>
      <c r="B192" s="57" t="str">
        <f t="shared" si="2"/>
        <v xml:space="preserve"> </v>
      </c>
      <c r="C192" s="57"/>
      <c r="D192" s="57" t="str">
        <f t="shared" si="3"/>
        <v xml:space="preserve"> </v>
      </c>
      <c r="E192" s="57"/>
      <c r="F192" s="57"/>
    </row>
    <row r="193" spans="1:6" ht="15">
      <c r="A193" s="64"/>
      <c r="B193" s="57" t="str">
        <f t="shared" si="2"/>
        <v xml:space="preserve"> </v>
      </c>
      <c r="C193" s="57"/>
      <c r="D193" s="57" t="str">
        <f t="shared" si="3"/>
        <v xml:space="preserve"> </v>
      </c>
      <c r="E193" s="57"/>
      <c r="F193" s="57"/>
    </row>
    <row r="194" spans="1:6" ht="15">
      <c r="A194" s="64"/>
      <c r="B194" s="57" t="str">
        <f t="shared" si="2"/>
        <v xml:space="preserve"> </v>
      </c>
      <c r="C194" s="57"/>
      <c r="D194" s="57" t="str">
        <f t="shared" si="3"/>
        <v xml:space="preserve"> </v>
      </c>
      <c r="E194" s="57"/>
      <c r="F194" s="57"/>
    </row>
    <row r="195" spans="1:6" ht="15">
      <c r="A195" s="64"/>
      <c r="B195" s="57" t="str">
        <f t="shared" si="2"/>
        <v xml:space="preserve"> </v>
      </c>
      <c r="C195" s="57"/>
      <c r="D195" s="57" t="str">
        <f t="shared" si="3"/>
        <v xml:space="preserve"> </v>
      </c>
      <c r="E195" s="57"/>
      <c r="F195" s="57"/>
    </row>
    <row r="196" spans="1:6" ht="15">
      <c r="A196" s="64"/>
      <c r="B196" s="57" t="str">
        <f t="shared" si="2"/>
        <v xml:space="preserve"> </v>
      </c>
      <c r="C196" s="57"/>
      <c r="D196" s="57" t="str">
        <f t="shared" si="3"/>
        <v xml:space="preserve"> </v>
      </c>
      <c r="E196" s="57"/>
      <c r="F196" s="57"/>
    </row>
    <row r="197" spans="1:6" ht="15">
      <c r="A197" s="64"/>
      <c r="B197" s="57" t="str">
        <f t="shared" si="2"/>
        <v xml:space="preserve"> </v>
      </c>
      <c r="C197" s="57"/>
      <c r="D197" s="57" t="str">
        <f t="shared" si="3"/>
        <v xml:space="preserve"> </v>
      </c>
      <c r="E197" s="57"/>
      <c r="F197" s="57"/>
    </row>
    <row r="198" spans="1:6" ht="15">
      <c r="A198" s="64"/>
      <c r="B198" s="57" t="str">
        <f t="shared" ref="B198:B210" si="4">IF(C198=""," ",RANK(C198,$C$9:$C$995,0))</f>
        <v xml:space="preserve"> </v>
      </c>
      <c r="C198" s="57"/>
      <c r="D198" s="57" t="str">
        <f t="shared" ref="D198:D261" si="5">IF(E198=""," ",RANK(E198,$E$9:$E$995,0))</f>
        <v xml:space="preserve"> </v>
      </c>
      <c r="E198" s="57"/>
      <c r="F198" s="57"/>
    </row>
    <row r="199" spans="1:6" ht="15">
      <c r="A199" s="50"/>
      <c r="B199" s="57" t="str">
        <f t="shared" si="4"/>
        <v xml:space="preserve"> </v>
      </c>
      <c r="C199" s="57"/>
      <c r="D199" s="57" t="str">
        <f t="shared" si="5"/>
        <v xml:space="preserve"> </v>
      </c>
      <c r="E199" s="57"/>
      <c r="F199" s="57"/>
    </row>
    <row r="200" spans="1:6" ht="15">
      <c r="A200" s="50"/>
      <c r="B200" s="57" t="str">
        <f t="shared" si="4"/>
        <v xml:space="preserve"> </v>
      </c>
      <c r="C200" s="57"/>
      <c r="D200" s="57" t="str">
        <f t="shared" si="5"/>
        <v xml:space="preserve"> </v>
      </c>
      <c r="E200" s="57"/>
      <c r="F200" s="57"/>
    </row>
    <row r="201" spans="1:6" ht="15">
      <c r="A201" s="50"/>
      <c r="B201" s="57" t="str">
        <f t="shared" si="4"/>
        <v xml:space="preserve"> </v>
      </c>
      <c r="C201" s="57"/>
      <c r="D201" s="57" t="str">
        <f t="shared" si="5"/>
        <v xml:space="preserve"> </v>
      </c>
      <c r="E201" s="57"/>
      <c r="F201" s="57"/>
    </row>
    <row r="202" spans="1:6" ht="15">
      <c r="A202" s="50"/>
      <c r="B202" s="57" t="str">
        <f t="shared" si="4"/>
        <v xml:space="preserve"> </v>
      </c>
      <c r="C202" s="57"/>
      <c r="D202" s="57" t="str">
        <f t="shared" si="5"/>
        <v xml:space="preserve"> </v>
      </c>
      <c r="E202" s="57"/>
      <c r="F202" s="57"/>
    </row>
    <row r="203" spans="1:6" ht="15">
      <c r="A203" s="50"/>
      <c r="B203" s="57" t="str">
        <f t="shared" si="4"/>
        <v xml:space="preserve"> </v>
      </c>
      <c r="C203" s="57"/>
      <c r="D203" s="57" t="str">
        <f t="shared" si="5"/>
        <v xml:space="preserve"> </v>
      </c>
      <c r="E203" s="57"/>
      <c r="F203" s="57"/>
    </row>
    <row r="204" spans="1:6" ht="15">
      <c r="A204" s="50"/>
      <c r="B204" s="57" t="str">
        <f t="shared" si="4"/>
        <v xml:space="preserve"> </v>
      </c>
      <c r="C204" s="57"/>
      <c r="D204" s="57" t="str">
        <f t="shared" si="5"/>
        <v xml:space="preserve"> </v>
      </c>
      <c r="E204" s="57"/>
      <c r="F204" s="57"/>
    </row>
    <row r="205" spans="1:6" ht="15">
      <c r="A205" s="50"/>
      <c r="B205" s="57" t="str">
        <f t="shared" si="4"/>
        <v xml:space="preserve"> </v>
      </c>
      <c r="C205" s="57"/>
      <c r="D205" s="57" t="str">
        <f t="shared" si="5"/>
        <v xml:space="preserve"> </v>
      </c>
      <c r="E205" s="57"/>
      <c r="F205" s="57"/>
    </row>
    <row r="206" spans="1:6" ht="15">
      <c r="A206" s="50"/>
      <c r="B206" s="57" t="str">
        <f t="shared" si="4"/>
        <v xml:space="preserve"> </v>
      </c>
      <c r="C206" s="57"/>
      <c r="D206" s="57" t="str">
        <f t="shared" si="5"/>
        <v xml:space="preserve"> </v>
      </c>
      <c r="E206" s="57"/>
      <c r="F206" s="57"/>
    </row>
    <row r="207" spans="1:6" ht="15">
      <c r="A207" s="50"/>
      <c r="B207" s="57" t="str">
        <f t="shared" si="4"/>
        <v xml:space="preserve"> </v>
      </c>
      <c r="C207" s="57"/>
      <c r="D207" s="57" t="str">
        <f t="shared" si="5"/>
        <v xml:space="preserve"> </v>
      </c>
      <c r="E207" s="57"/>
      <c r="F207" s="57"/>
    </row>
    <row r="208" spans="1:6" ht="15">
      <c r="A208" s="50"/>
      <c r="B208" s="57" t="str">
        <f t="shared" si="4"/>
        <v xml:space="preserve"> </v>
      </c>
      <c r="C208" s="57"/>
      <c r="D208" s="57" t="str">
        <f t="shared" si="5"/>
        <v xml:space="preserve"> </v>
      </c>
      <c r="E208" s="57"/>
      <c r="F208" s="57"/>
    </row>
    <row r="209" spans="1:6" ht="15">
      <c r="A209" s="50"/>
      <c r="B209" s="57" t="str">
        <f t="shared" si="4"/>
        <v xml:space="preserve"> </v>
      </c>
      <c r="C209" s="57"/>
      <c r="D209" s="57" t="str">
        <f t="shared" si="5"/>
        <v xml:space="preserve"> </v>
      </c>
      <c r="E209" s="57"/>
      <c r="F209" s="57"/>
    </row>
    <row r="210" spans="1:6" ht="15">
      <c r="A210" s="50"/>
      <c r="B210" s="57" t="str">
        <f t="shared" si="4"/>
        <v xml:space="preserve"> </v>
      </c>
      <c r="C210" s="57"/>
      <c r="D210" s="57" t="str">
        <f t="shared" si="5"/>
        <v xml:space="preserve"> </v>
      </c>
      <c r="E210" s="57"/>
      <c r="F210" s="57"/>
    </row>
    <row r="211" spans="1:6" ht="15">
      <c r="A211" s="50"/>
      <c r="B211" s="57" t="str">
        <f t="shared" ref="B211:B274" si="6">IF(C211=""," ",_xlfn.RANK.EQ(C211,$C$9:$C$995,0))</f>
        <v xml:space="preserve"> </v>
      </c>
      <c r="C211" s="57"/>
      <c r="D211" s="57" t="str">
        <f t="shared" si="5"/>
        <v xml:space="preserve"> </v>
      </c>
      <c r="E211" s="57"/>
      <c r="F211" s="57"/>
    </row>
    <row r="212" spans="1:6" ht="15">
      <c r="A212" s="50"/>
      <c r="B212" s="57" t="str">
        <f t="shared" si="6"/>
        <v xml:space="preserve"> </v>
      </c>
      <c r="C212" s="57"/>
      <c r="D212" s="57" t="str">
        <f t="shared" si="5"/>
        <v xml:space="preserve"> </v>
      </c>
      <c r="E212" s="57"/>
      <c r="F212" s="57"/>
    </row>
    <row r="213" spans="1:6" ht="15">
      <c r="A213" s="50"/>
      <c r="B213" s="57" t="str">
        <f t="shared" si="6"/>
        <v xml:space="preserve"> </v>
      </c>
      <c r="C213" s="57"/>
      <c r="D213" s="57" t="str">
        <f t="shared" si="5"/>
        <v xml:space="preserve"> </v>
      </c>
      <c r="E213" s="57"/>
      <c r="F213" s="57"/>
    </row>
    <row r="214" spans="1:6" ht="15">
      <c r="A214" s="50"/>
      <c r="B214" s="57" t="str">
        <f t="shared" si="6"/>
        <v xml:space="preserve"> </v>
      </c>
      <c r="C214" s="57"/>
      <c r="D214" s="57" t="str">
        <f t="shared" si="5"/>
        <v xml:space="preserve"> </v>
      </c>
      <c r="E214" s="57"/>
      <c r="F214" s="57"/>
    </row>
    <row r="215" spans="1:6" ht="15">
      <c r="A215" s="50"/>
      <c r="B215" s="57" t="str">
        <f t="shared" si="6"/>
        <v xml:space="preserve"> </v>
      </c>
      <c r="C215" s="57"/>
      <c r="D215" s="57" t="str">
        <f t="shared" si="5"/>
        <v xml:space="preserve"> </v>
      </c>
      <c r="E215" s="57"/>
      <c r="F215" s="57"/>
    </row>
    <row r="216" spans="1:6" ht="15">
      <c r="A216" s="50"/>
      <c r="B216" s="57" t="str">
        <f t="shared" si="6"/>
        <v xml:space="preserve"> </v>
      </c>
      <c r="C216" s="57"/>
      <c r="D216" s="57" t="str">
        <f t="shared" si="5"/>
        <v xml:space="preserve"> </v>
      </c>
      <c r="E216" s="57"/>
      <c r="F216" s="57"/>
    </row>
    <row r="217" spans="1:6" ht="15">
      <c r="A217" s="50"/>
      <c r="B217" s="57" t="str">
        <f t="shared" si="6"/>
        <v xml:space="preserve"> </v>
      </c>
      <c r="C217" s="57"/>
      <c r="D217" s="57" t="str">
        <f t="shared" si="5"/>
        <v xml:space="preserve"> </v>
      </c>
      <c r="E217" s="57"/>
      <c r="F217" s="57"/>
    </row>
    <row r="218" spans="1:6" ht="15">
      <c r="A218" s="50"/>
      <c r="B218" s="57" t="str">
        <f t="shared" si="6"/>
        <v xml:space="preserve"> </v>
      </c>
      <c r="C218" s="57"/>
      <c r="D218" s="57" t="str">
        <f t="shared" si="5"/>
        <v xml:space="preserve"> </v>
      </c>
      <c r="E218" s="57"/>
      <c r="F218" s="57"/>
    </row>
    <row r="219" spans="1:6" ht="15">
      <c r="A219" s="50"/>
      <c r="B219" s="57" t="str">
        <f t="shared" si="6"/>
        <v xml:space="preserve"> </v>
      </c>
      <c r="C219" s="57"/>
      <c r="D219" s="57" t="str">
        <f t="shared" si="5"/>
        <v xml:space="preserve"> </v>
      </c>
      <c r="E219" s="57"/>
      <c r="F219" s="57"/>
    </row>
    <row r="220" spans="1:6" ht="15">
      <c r="A220" s="50"/>
      <c r="B220" s="57" t="str">
        <f t="shared" si="6"/>
        <v xml:space="preserve"> </v>
      </c>
      <c r="C220" s="57"/>
      <c r="D220" s="57" t="str">
        <f t="shared" si="5"/>
        <v xml:space="preserve"> </v>
      </c>
      <c r="E220" s="57"/>
      <c r="F220" s="57"/>
    </row>
    <row r="221" spans="1:6" ht="15">
      <c r="A221" s="50"/>
      <c r="B221" s="57" t="str">
        <f t="shared" si="6"/>
        <v xml:space="preserve"> </v>
      </c>
      <c r="C221" s="57"/>
      <c r="D221" s="57" t="str">
        <f t="shared" si="5"/>
        <v xml:space="preserve"> </v>
      </c>
      <c r="E221" s="57"/>
      <c r="F221" s="57"/>
    </row>
    <row r="222" spans="1:6" ht="15">
      <c r="A222" s="50"/>
      <c r="B222" s="57" t="str">
        <f t="shared" si="6"/>
        <v xml:space="preserve"> </v>
      </c>
      <c r="C222" s="57"/>
      <c r="D222" s="57" t="str">
        <f t="shared" si="5"/>
        <v xml:space="preserve"> </v>
      </c>
      <c r="E222" s="57"/>
      <c r="F222" s="57"/>
    </row>
    <row r="223" spans="1:6" ht="15">
      <c r="A223" s="50"/>
      <c r="B223" s="57" t="str">
        <f t="shared" si="6"/>
        <v xml:space="preserve"> </v>
      </c>
      <c r="C223" s="57"/>
      <c r="D223" s="57" t="str">
        <f t="shared" si="5"/>
        <v xml:space="preserve"> </v>
      </c>
      <c r="E223" s="57"/>
      <c r="F223" s="57"/>
    </row>
    <row r="224" spans="1:6" ht="15">
      <c r="A224" s="50"/>
      <c r="B224" s="57" t="str">
        <f t="shared" si="6"/>
        <v xml:space="preserve"> </v>
      </c>
      <c r="C224" s="57"/>
      <c r="D224" s="57" t="str">
        <f t="shared" si="5"/>
        <v xml:space="preserve"> </v>
      </c>
      <c r="E224" s="57"/>
      <c r="F224" s="57"/>
    </row>
    <row r="225" spans="1:6" ht="15">
      <c r="A225" s="50"/>
      <c r="B225" s="57" t="str">
        <f t="shared" si="6"/>
        <v xml:space="preserve"> </v>
      </c>
      <c r="C225" s="57"/>
      <c r="D225" s="57" t="str">
        <f t="shared" si="5"/>
        <v xml:space="preserve"> </v>
      </c>
      <c r="E225" s="57"/>
      <c r="F225" s="57"/>
    </row>
    <row r="226" spans="1:6" ht="15">
      <c r="A226" s="50"/>
      <c r="B226" s="57" t="str">
        <f t="shared" si="6"/>
        <v xml:space="preserve"> </v>
      </c>
      <c r="C226" s="57"/>
      <c r="D226" s="57" t="str">
        <f t="shared" si="5"/>
        <v xml:space="preserve"> </v>
      </c>
      <c r="E226" s="57"/>
      <c r="F226" s="57"/>
    </row>
    <row r="227" spans="1:6" ht="15">
      <c r="A227" s="50"/>
      <c r="B227" s="57" t="str">
        <f t="shared" si="6"/>
        <v xml:space="preserve"> </v>
      </c>
      <c r="C227" s="57"/>
      <c r="D227" s="57" t="str">
        <f t="shared" si="5"/>
        <v xml:space="preserve"> </v>
      </c>
      <c r="E227" s="57"/>
      <c r="F227" s="57"/>
    </row>
    <row r="228" spans="1:6" ht="15">
      <c r="A228" s="50"/>
      <c r="B228" s="57" t="str">
        <f t="shared" si="6"/>
        <v xml:space="preserve"> </v>
      </c>
      <c r="C228" s="57"/>
      <c r="D228" s="57" t="str">
        <f t="shared" si="5"/>
        <v xml:space="preserve"> </v>
      </c>
      <c r="E228" s="57"/>
      <c r="F228" s="57"/>
    </row>
    <row r="229" spans="1:6" ht="15">
      <c r="A229" s="50"/>
      <c r="B229" s="57" t="str">
        <f t="shared" si="6"/>
        <v xml:space="preserve"> </v>
      </c>
      <c r="C229" s="57"/>
      <c r="D229" s="57" t="str">
        <f t="shared" si="5"/>
        <v xml:space="preserve"> </v>
      </c>
      <c r="E229" s="57"/>
      <c r="F229" s="57"/>
    </row>
    <row r="230" spans="1:6" ht="15">
      <c r="A230" s="50"/>
      <c r="B230" s="57" t="str">
        <f t="shared" si="6"/>
        <v xml:space="preserve"> </v>
      </c>
      <c r="C230" s="57"/>
      <c r="D230" s="57" t="str">
        <f t="shared" si="5"/>
        <v xml:space="preserve"> </v>
      </c>
      <c r="E230" s="57"/>
      <c r="F230" s="57"/>
    </row>
    <row r="231" spans="1:6" ht="15">
      <c r="A231" s="50"/>
      <c r="B231" s="57" t="str">
        <f t="shared" si="6"/>
        <v xml:space="preserve"> </v>
      </c>
      <c r="C231" s="57"/>
      <c r="D231" s="57" t="str">
        <f t="shared" si="5"/>
        <v xml:space="preserve"> </v>
      </c>
      <c r="E231" s="57"/>
      <c r="F231" s="57"/>
    </row>
    <row r="232" spans="1:6" ht="15">
      <c r="A232" s="50"/>
      <c r="B232" s="57" t="str">
        <f t="shared" si="6"/>
        <v xml:space="preserve"> </v>
      </c>
      <c r="C232" s="57"/>
      <c r="D232" s="57" t="str">
        <f t="shared" si="5"/>
        <v xml:space="preserve"> </v>
      </c>
      <c r="E232" s="57"/>
      <c r="F232" s="57"/>
    </row>
    <row r="233" spans="1:6" ht="15">
      <c r="A233" s="50"/>
      <c r="B233" s="57" t="str">
        <f t="shared" si="6"/>
        <v xml:space="preserve"> </v>
      </c>
      <c r="C233" s="57"/>
      <c r="D233" s="57" t="str">
        <f t="shared" si="5"/>
        <v xml:space="preserve"> </v>
      </c>
      <c r="E233" s="57"/>
      <c r="F233" s="57"/>
    </row>
    <row r="234" spans="1:6" ht="15">
      <c r="A234" s="50"/>
      <c r="B234" s="57" t="str">
        <f t="shared" si="6"/>
        <v xml:space="preserve"> </v>
      </c>
      <c r="C234" s="57"/>
      <c r="D234" s="57" t="str">
        <f t="shared" si="5"/>
        <v xml:space="preserve"> </v>
      </c>
      <c r="E234" s="57"/>
      <c r="F234" s="57"/>
    </row>
    <row r="235" spans="1:6" ht="15">
      <c r="A235" s="50"/>
      <c r="B235" s="57" t="str">
        <f t="shared" si="6"/>
        <v xml:space="preserve"> </v>
      </c>
      <c r="C235" s="57"/>
      <c r="D235" s="57" t="str">
        <f t="shared" si="5"/>
        <v xml:space="preserve"> </v>
      </c>
      <c r="E235" s="57"/>
      <c r="F235" s="57"/>
    </row>
    <row r="236" spans="1:6" ht="15">
      <c r="A236" s="50"/>
      <c r="B236" s="57" t="str">
        <f t="shared" si="6"/>
        <v xml:space="preserve"> </v>
      </c>
      <c r="C236" s="57"/>
      <c r="D236" s="57" t="str">
        <f t="shared" si="5"/>
        <v xml:space="preserve"> </v>
      </c>
      <c r="E236" s="57"/>
      <c r="F236" s="57"/>
    </row>
    <row r="237" spans="1:6" ht="15">
      <c r="A237" s="50"/>
      <c r="B237" s="57" t="str">
        <f t="shared" si="6"/>
        <v xml:space="preserve"> </v>
      </c>
      <c r="C237" s="57"/>
      <c r="D237" s="57" t="str">
        <f t="shared" si="5"/>
        <v xml:space="preserve"> </v>
      </c>
      <c r="E237" s="57"/>
      <c r="F237" s="57"/>
    </row>
    <row r="238" spans="1:6" ht="15">
      <c r="A238" s="50"/>
      <c r="B238" s="57" t="str">
        <f t="shared" si="6"/>
        <v xml:space="preserve"> </v>
      </c>
      <c r="C238" s="57"/>
      <c r="D238" s="57" t="str">
        <f t="shared" si="5"/>
        <v xml:space="preserve"> </v>
      </c>
      <c r="E238" s="57"/>
      <c r="F238" s="57"/>
    </row>
    <row r="239" spans="1:6" ht="15">
      <c r="A239" s="50"/>
      <c r="B239" s="57" t="str">
        <f t="shared" si="6"/>
        <v xml:space="preserve"> </v>
      </c>
      <c r="C239" s="57"/>
      <c r="D239" s="57" t="str">
        <f t="shared" si="5"/>
        <v xml:space="preserve"> </v>
      </c>
      <c r="E239" s="57"/>
      <c r="F239" s="57"/>
    </row>
    <row r="240" spans="1:6" ht="15">
      <c r="A240" s="50"/>
      <c r="B240" s="57" t="str">
        <f t="shared" si="6"/>
        <v xml:space="preserve"> </v>
      </c>
      <c r="C240" s="57"/>
      <c r="D240" s="57" t="str">
        <f t="shared" si="5"/>
        <v xml:space="preserve"> </v>
      </c>
      <c r="E240" s="57"/>
      <c r="F240" s="57"/>
    </row>
    <row r="241" spans="1:6" ht="15">
      <c r="A241" s="50"/>
      <c r="B241" s="57" t="str">
        <f t="shared" si="6"/>
        <v xml:space="preserve"> </v>
      </c>
      <c r="C241" s="57"/>
      <c r="D241" s="57" t="str">
        <f t="shared" si="5"/>
        <v xml:space="preserve"> </v>
      </c>
      <c r="E241" s="57"/>
      <c r="F241" s="57"/>
    </row>
    <row r="242" spans="1:6" ht="15">
      <c r="A242" s="50"/>
      <c r="B242" s="57" t="str">
        <f t="shared" si="6"/>
        <v xml:space="preserve"> </v>
      </c>
      <c r="C242" s="57"/>
      <c r="D242" s="57" t="str">
        <f t="shared" si="5"/>
        <v xml:space="preserve"> </v>
      </c>
      <c r="E242" s="57"/>
      <c r="F242" s="57"/>
    </row>
    <row r="243" spans="1:6" ht="15">
      <c r="A243" s="50"/>
      <c r="B243" s="57" t="str">
        <f t="shared" si="6"/>
        <v xml:space="preserve"> </v>
      </c>
      <c r="C243" s="57"/>
      <c r="D243" s="57" t="str">
        <f t="shared" si="5"/>
        <v xml:space="preserve"> </v>
      </c>
      <c r="E243" s="57"/>
      <c r="F243" s="57"/>
    </row>
    <row r="244" spans="1:6" ht="15">
      <c r="A244" s="50"/>
      <c r="B244" s="57" t="str">
        <f t="shared" si="6"/>
        <v xml:space="preserve"> </v>
      </c>
      <c r="C244" s="57"/>
      <c r="D244" s="57" t="str">
        <f t="shared" si="5"/>
        <v xml:space="preserve"> </v>
      </c>
      <c r="E244" s="57"/>
      <c r="F244" s="57"/>
    </row>
    <row r="245" spans="1:6" ht="15">
      <c r="A245" s="50"/>
      <c r="B245" s="57" t="str">
        <f t="shared" si="6"/>
        <v xml:space="preserve"> </v>
      </c>
      <c r="C245" s="57"/>
      <c r="D245" s="57" t="str">
        <f t="shared" si="5"/>
        <v xml:space="preserve"> </v>
      </c>
      <c r="E245" s="57"/>
      <c r="F245" s="57"/>
    </row>
    <row r="246" spans="1:6" ht="15">
      <c r="A246" s="50"/>
      <c r="B246" s="57" t="str">
        <f t="shared" si="6"/>
        <v xml:space="preserve"> </v>
      </c>
      <c r="C246" s="57"/>
      <c r="D246" s="57" t="str">
        <f t="shared" si="5"/>
        <v xml:space="preserve"> </v>
      </c>
      <c r="E246" s="57"/>
      <c r="F246" s="57"/>
    </row>
    <row r="247" spans="1:6" ht="15">
      <c r="A247" s="50"/>
      <c r="B247" s="57" t="str">
        <f t="shared" si="6"/>
        <v xml:space="preserve"> </v>
      </c>
      <c r="C247" s="57"/>
      <c r="D247" s="57" t="str">
        <f t="shared" si="5"/>
        <v xml:space="preserve"> </v>
      </c>
      <c r="E247" s="57"/>
      <c r="F247" s="57"/>
    </row>
    <row r="248" spans="1:6" ht="15">
      <c r="A248" s="50"/>
      <c r="B248" s="57" t="str">
        <f t="shared" si="6"/>
        <v xml:space="preserve"> </v>
      </c>
      <c r="C248" s="57"/>
      <c r="D248" s="57" t="str">
        <f t="shared" si="5"/>
        <v xml:space="preserve"> </v>
      </c>
      <c r="E248" s="57"/>
      <c r="F248" s="57"/>
    </row>
    <row r="249" spans="1:6" ht="15">
      <c r="A249" s="50"/>
      <c r="B249" s="57" t="str">
        <f t="shared" si="6"/>
        <v xml:space="preserve"> </v>
      </c>
      <c r="C249" s="57"/>
      <c r="D249" s="57" t="str">
        <f t="shared" si="5"/>
        <v xml:space="preserve"> </v>
      </c>
      <c r="E249" s="57"/>
      <c r="F249" s="57"/>
    </row>
    <row r="250" spans="1:6" ht="15">
      <c r="A250" s="50"/>
      <c r="B250" s="57" t="str">
        <f t="shared" si="6"/>
        <v xml:space="preserve"> </v>
      </c>
      <c r="C250" s="57"/>
      <c r="D250" s="57" t="str">
        <f t="shared" si="5"/>
        <v xml:space="preserve"> </v>
      </c>
      <c r="E250" s="57"/>
      <c r="F250" s="57"/>
    </row>
    <row r="251" spans="1:6" ht="15">
      <c r="A251" s="50"/>
      <c r="B251" s="57" t="str">
        <f t="shared" si="6"/>
        <v xml:space="preserve"> </v>
      </c>
      <c r="C251" s="57"/>
      <c r="D251" s="57" t="str">
        <f t="shared" si="5"/>
        <v xml:space="preserve"> </v>
      </c>
      <c r="E251" s="57"/>
      <c r="F251" s="57"/>
    </row>
    <row r="252" spans="1:6" ht="15">
      <c r="A252" s="50"/>
      <c r="B252" s="57" t="str">
        <f t="shared" si="6"/>
        <v xml:space="preserve"> </v>
      </c>
      <c r="C252" s="57"/>
      <c r="D252" s="57" t="str">
        <f t="shared" si="5"/>
        <v xml:space="preserve"> </v>
      </c>
      <c r="E252" s="57"/>
      <c r="F252" s="57"/>
    </row>
    <row r="253" spans="1:6" ht="15">
      <c r="A253" s="50"/>
      <c r="B253" s="57" t="str">
        <f t="shared" si="6"/>
        <v xml:space="preserve"> </v>
      </c>
      <c r="C253" s="57"/>
      <c r="D253" s="57" t="str">
        <f t="shared" si="5"/>
        <v xml:space="preserve"> </v>
      </c>
      <c r="E253" s="57"/>
      <c r="F253" s="57"/>
    </row>
    <row r="254" spans="1:6" ht="15">
      <c r="A254" s="50"/>
      <c r="B254" s="57" t="str">
        <f t="shared" si="6"/>
        <v xml:space="preserve"> </v>
      </c>
      <c r="C254" s="57"/>
      <c r="D254" s="57" t="str">
        <f t="shared" si="5"/>
        <v xml:space="preserve"> </v>
      </c>
      <c r="E254" s="57"/>
      <c r="F254" s="57"/>
    </row>
    <row r="255" spans="1:6" ht="15">
      <c r="A255" s="50"/>
      <c r="B255" s="57" t="str">
        <f t="shared" si="6"/>
        <v xml:space="preserve"> </v>
      </c>
      <c r="C255" s="57"/>
      <c r="D255" s="57" t="str">
        <f t="shared" si="5"/>
        <v xml:space="preserve"> </v>
      </c>
      <c r="E255" s="57"/>
      <c r="F255" s="57"/>
    </row>
    <row r="256" spans="1:6" ht="15">
      <c r="A256" s="50"/>
      <c r="B256" s="57" t="str">
        <f t="shared" si="6"/>
        <v xml:space="preserve"> </v>
      </c>
      <c r="C256" s="57"/>
      <c r="D256" s="57" t="str">
        <f t="shared" si="5"/>
        <v xml:space="preserve"> </v>
      </c>
      <c r="E256" s="57"/>
      <c r="F256" s="57"/>
    </row>
    <row r="257" spans="1:6" ht="15">
      <c r="A257" s="50"/>
      <c r="B257" s="57" t="str">
        <f t="shared" si="6"/>
        <v xml:space="preserve"> </v>
      </c>
      <c r="C257" s="57"/>
      <c r="D257" s="57" t="str">
        <f t="shared" si="5"/>
        <v xml:space="preserve"> </v>
      </c>
      <c r="E257" s="57"/>
      <c r="F257" s="57"/>
    </row>
    <row r="258" spans="1:6" ht="15">
      <c r="A258" s="50"/>
      <c r="B258" s="57" t="str">
        <f t="shared" si="6"/>
        <v xml:space="preserve"> </v>
      </c>
      <c r="C258" s="57"/>
      <c r="D258" s="57" t="str">
        <f t="shared" si="5"/>
        <v xml:space="preserve"> </v>
      </c>
      <c r="E258" s="57"/>
      <c r="F258" s="57"/>
    </row>
    <row r="259" spans="1:6" ht="15">
      <c r="A259" s="50"/>
      <c r="B259" s="57" t="str">
        <f t="shared" si="6"/>
        <v xml:space="preserve"> </v>
      </c>
      <c r="C259" s="57"/>
      <c r="D259" s="57" t="str">
        <f t="shared" si="5"/>
        <v xml:space="preserve"> </v>
      </c>
      <c r="E259" s="57"/>
      <c r="F259" s="57"/>
    </row>
    <row r="260" spans="1:6" ht="15">
      <c r="A260" s="50"/>
      <c r="B260" s="57" t="str">
        <f t="shared" si="6"/>
        <v xml:space="preserve"> </v>
      </c>
      <c r="C260" s="57"/>
      <c r="D260" s="57" t="str">
        <f t="shared" si="5"/>
        <v xml:space="preserve"> </v>
      </c>
      <c r="E260" s="57"/>
      <c r="F260" s="57"/>
    </row>
    <row r="261" spans="1:6" ht="15">
      <c r="A261" s="50"/>
      <c r="B261" s="57" t="str">
        <f t="shared" si="6"/>
        <v xml:space="preserve"> </v>
      </c>
      <c r="C261" s="57"/>
      <c r="D261" s="57" t="str">
        <f t="shared" si="5"/>
        <v xml:space="preserve"> </v>
      </c>
      <c r="E261" s="57"/>
      <c r="F261" s="57"/>
    </row>
    <row r="262" spans="1:6" ht="15">
      <c r="A262" s="50"/>
      <c r="B262" s="57" t="str">
        <f t="shared" si="6"/>
        <v xml:space="preserve"> </v>
      </c>
      <c r="C262" s="57"/>
      <c r="D262" s="57" t="str">
        <f t="shared" ref="D262:D312" si="7">IF(E262=""," ",RANK(E262,$E$9:$E$995,0))</f>
        <v xml:space="preserve"> </v>
      </c>
      <c r="E262" s="57"/>
      <c r="F262" s="57"/>
    </row>
    <row r="263" spans="1:6" ht="15">
      <c r="A263" s="50"/>
      <c r="B263" s="57" t="str">
        <f t="shared" si="6"/>
        <v xml:space="preserve"> </v>
      </c>
      <c r="C263" s="57"/>
      <c r="D263" s="57" t="str">
        <f t="shared" si="7"/>
        <v xml:space="preserve"> </v>
      </c>
      <c r="E263" s="57"/>
      <c r="F263" s="57"/>
    </row>
    <row r="264" spans="1:6" ht="15">
      <c r="A264" s="50"/>
      <c r="B264" s="57" t="str">
        <f t="shared" si="6"/>
        <v xml:space="preserve"> </v>
      </c>
      <c r="C264" s="57"/>
      <c r="D264" s="57" t="str">
        <f t="shared" si="7"/>
        <v xml:space="preserve"> </v>
      </c>
      <c r="E264" s="57"/>
      <c r="F264" s="57"/>
    </row>
    <row r="265" spans="1:6" ht="15">
      <c r="A265" s="50"/>
      <c r="B265" s="57" t="str">
        <f t="shared" si="6"/>
        <v xml:space="preserve"> </v>
      </c>
      <c r="C265" s="57"/>
      <c r="D265" s="57" t="str">
        <f t="shared" si="7"/>
        <v xml:space="preserve"> </v>
      </c>
      <c r="E265" s="57"/>
      <c r="F265" s="57"/>
    </row>
    <row r="266" spans="1:6" ht="15">
      <c r="A266" s="50"/>
      <c r="B266" s="57" t="str">
        <f t="shared" si="6"/>
        <v xml:space="preserve"> </v>
      </c>
      <c r="C266" s="57"/>
      <c r="D266" s="57" t="str">
        <f t="shared" si="7"/>
        <v xml:space="preserve"> </v>
      </c>
      <c r="E266" s="57"/>
      <c r="F266" s="57"/>
    </row>
    <row r="267" spans="1:6" ht="15">
      <c r="A267" s="50"/>
      <c r="B267" s="57" t="str">
        <f t="shared" si="6"/>
        <v xml:space="preserve"> </v>
      </c>
      <c r="C267" s="57"/>
      <c r="D267" s="57" t="str">
        <f t="shared" si="7"/>
        <v xml:space="preserve"> </v>
      </c>
      <c r="E267" s="57"/>
      <c r="F267" s="57"/>
    </row>
    <row r="268" spans="1:6" ht="15">
      <c r="A268" s="50"/>
      <c r="B268" s="57" t="str">
        <f t="shared" si="6"/>
        <v xml:space="preserve"> </v>
      </c>
      <c r="C268" s="57"/>
      <c r="D268" s="57" t="str">
        <f t="shared" si="7"/>
        <v xml:space="preserve"> </v>
      </c>
      <c r="E268" s="57"/>
      <c r="F268" s="57"/>
    </row>
    <row r="269" spans="1:6" ht="15">
      <c r="A269" s="50"/>
      <c r="B269" s="57" t="str">
        <f t="shared" si="6"/>
        <v xml:space="preserve"> </v>
      </c>
      <c r="C269" s="57"/>
      <c r="D269" s="57" t="str">
        <f t="shared" si="7"/>
        <v xml:space="preserve"> </v>
      </c>
      <c r="E269" s="57"/>
      <c r="F269" s="57"/>
    </row>
    <row r="270" spans="1:6" ht="15">
      <c r="A270" s="50"/>
      <c r="B270" s="57" t="str">
        <f t="shared" si="6"/>
        <v xml:space="preserve"> </v>
      </c>
      <c r="C270" s="57"/>
      <c r="D270" s="57" t="str">
        <f t="shared" si="7"/>
        <v xml:space="preserve"> </v>
      </c>
      <c r="E270" s="57"/>
      <c r="F270" s="57"/>
    </row>
    <row r="271" spans="1:6" ht="15">
      <c r="A271" s="50"/>
      <c r="B271" s="57" t="str">
        <f t="shared" si="6"/>
        <v xml:space="preserve"> </v>
      </c>
      <c r="C271" s="57"/>
      <c r="D271" s="57" t="str">
        <f t="shared" si="7"/>
        <v xml:space="preserve"> </v>
      </c>
      <c r="E271" s="57"/>
      <c r="F271" s="57"/>
    </row>
    <row r="272" spans="1:6" ht="15">
      <c r="A272" s="50"/>
      <c r="B272" s="57" t="str">
        <f t="shared" si="6"/>
        <v xml:space="preserve"> </v>
      </c>
      <c r="C272" s="57"/>
      <c r="D272" s="57" t="str">
        <f t="shared" si="7"/>
        <v xml:space="preserve"> </v>
      </c>
      <c r="E272" s="57"/>
      <c r="F272" s="57"/>
    </row>
    <row r="273" spans="1:6" ht="15">
      <c r="A273" s="50"/>
      <c r="B273" s="57" t="str">
        <f t="shared" si="6"/>
        <v xml:space="preserve"> </v>
      </c>
      <c r="C273" s="57"/>
      <c r="D273" s="57" t="str">
        <f t="shared" si="7"/>
        <v xml:space="preserve"> </v>
      </c>
      <c r="E273" s="57"/>
      <c r="F273" s="57"/>
    </row>
    <row r="274" spans="1:6" ht="15">
      <c r="A274" s="50"/>
      <c r="B274" s="57" t="str">
        <f t="shared" si="6"/>
        <v xml:space="preserve"> </v>
      </c>
      <c r="C274" s="57"/>
      <c r="D274" s="57" t="str">
        <f t="shared" si="7"/>
        <v xml:space="preserve"> </v>
      </c>
      <c r="E274" s="57"/>
      <c r="F274" s="57"/>
    </row>
    <row r="275" spans="1:6" ht="15">
      <c r="A275" s="50"/>
      <c r="B275" s="57" t="str">
        <f t="shared" ref="B275:B338" si="8">IF(C275=""," ",_xlfn.RANK.EQ(C275,$C$9:$C$995,0))</f>
        <v xml:space="preserve"> </v>
      </c>
      <c r="C275" s="57"/>
      <c r="D275" s="57" t="str">
        <f t="shared" si="7"/>
        <v xml:space="preserve"> </v>
      </c>
      <c r="E275" s="57"/>
      <c r="F275" s="57"/>
    </row>
    <row r="276" spans="1:6" ht="15">
      <c r="A276" s="50"/>
      <c r="B276" s="57" t="str">
        <f t="shared" si="8"/>
        <v xml:space="preserve"> </v>
      </c>
      <c r="C276" s="57"/>
      <c r="D276" s="57" t="str">
        <f t="shared" si="7"/>
        <v xml:space="preserve"> </v>
      </c>
      <c r="E276" s="57"/>
      <c r="F276" s="57"/>
    </row>
    <row r="277" spans="1:6" ht="15">
      <c r="A277" s="50"/>
      <c r="B277" s="57" t="str">
        <f t="shared" si="8"/>
        <v xml:space="preserve"> </v>
      </c>
      <c r="C277" s="57"/>
      <c r="D277" s="57" t="str">
        <f t="shared" si="7"/>
        <v xml:space="preserve"> </v>
      </c>
      <c r="E277" s="57"/>
      <c r="F277" s="57"/>
    </row>
    <row r="278" spans="1:6" ht="15">
      <c r="A278" s="50"/>
      <c r="B278" s="57" t="str">
        <f t="shared" si="8"/>
        <v xml:space="preserve"> </v>
      </c>
      <c r="C278" s="57"/>
      <c r="D278" s="57" t="str">
        <f t="shared" si="7"/>
        <v xml:space="preserve"> </v>
      </c>
      <c r="E278" s="57"/>
      <c r="F278" s="57"/>
    </row>
    <row r="279" spans="1:6" ht="15">
      <c r="A279" s="50"/>
      <c r="B279" s="57" t="str">
        <f t="shared" si="8"/>
        <v xml:space="preserve"> </v>
      </c>
      <c r="C279" s="57"/>
      <c r="D279" s="57" t="str">
        <f t="shared" si="7"/>
        <v xml:space="preserve"> </v>
      </c>
      <c r="E279" s="57"/>
      <c r="F279" s="57"/>
    </row>
    <row r="280" spans="1:6" ht="15">
      <c r="A280" s="50"/>
      <c r="B280" s="57" t="str">
        <f t="shared" si="8"/>
        <v xml:space="preserve"> </v>
      </c>
      <c r="C280" s="57"/>
      <c r="D280" s="57" t="str">
        <f t="shared" si="7"/>
        <v xml:space="preserve"> </v>
      </c>
      <c r="E280" s="57"/>
      <c r="F280" s="57"/>
    </row>
    <row r="281" spans="1:6" ht="15">
      <c r="A281" s="50"/>
      <c r="B281" s="57" t="str">
        <f t="shared" si="8"/>
        <v xml:space="preserve"> </v>
      </c>
      <c r="C281" s="57"/>
      <c r="D281" s="57" t="str">
        <f t="shared" si="7"/>
        <v xml:space="preserve"> </v>
      </c>
      <c r="E281" s="57"/>
      <c r="F281" s="57"/>
    </row>
    <row r="282" spans="1:6" ht="15">
      <c r="A282" s="50"/>
      <c r="B282" s="57" t="str">
        <f t="shared" si="8"/>
        <v xml:space="preserve"> </v>
      </c>
      <c r="C282" s="57"/>
      <c r="D282" s="57" t="str">
        <f t="shared" si="7"/>
        <v xml:space="preserve"> </v>
      </c>
      <c r="E282" s="57"/>
      <c r="F282" s="57"/>
    </row>
    <row r="283" spans="1:6">
      <c r="B283" s="66" t="str">
        <f t="shared" si="8"/>
        <v xml:space="preserve"> </v>
      </c>
      <c r="D283" s="66" t="str">
        <f t="shared" si="7"/>
        <v xml:space="preserve"> </v>
      </c>
    </row>
    <row r="284" spans="1:6">
      <c r="B284" s="66" t="str">
        <f t="shared" si="8"/>
        <v xml:space="preserve"> </v>
      </c>
      <c r="D284" s="66" t="str">
        <f t="shared" si="7"/>
        <v xml:space="preserve"> </v>
      </c>
    </row>
    <row r="285" spans="1:6">
      <c r="B285" s="66" t="str">
        <f t="shared" si="8"/>
        <v xml:space="preserve"> </v>
      </c>
      <c r="D285" s="66" t="str">
        <f t="shared" si="7"/>
        <v xml:space="preserve"> </v>
      </c>
    </row>
    <row r="286" spans="1:6">
      <c r="B286" s="66" t="str">
        <f t="shared" si="8"/>
        <v xml:space="preserve"> </v>
      </c>
      <c r="D286" s="66" t="str">
        <f t="shared" si="7"/>
        <v xml:space="preserve"> </v>
      </c>
    </row>
    <row r="287" spans="1:6">
      <c r="B287" s="66" t="str">
        <f t="shared" si="8"/>
        <v xml:space="preserve"> </v>
      </c>
      <c r="D287" s="66" t="str">
        <f t="shared" si="7"/>
        <v xml:space="preserve"> </v>
      </c>
    </row>
    <row r="288" spans="1:6">
      <c r="B288" s="66" t="str">
        <f t="shared" si="8"/>
        <v xml:space="preserve"> </v>
      </c>
      <c r="D288" s="66" t="str">
        <f t="shared" si="7"/>
        <v xml:space="preserve"> </v>
      </c>
    </row>
    <row r="289" spans="2:4">
      <c r="B289" s="66" t="str">
        <f t="shared" si="8"/>
        <v xml:space="preserve"> </v>
      </c>
      <c r="D289" s="66" t="str">
        <f t="shared" si="7"/>
        <v xml:space="preserve"> </v>
      </c>
    </row>
    <row r="290" spans="2:4">
      <c r="B290" s="66" t="str">
        <f t="shared" si="8"/>
        <v xml:space="preserve"> </v>
      </c>
      <c r="D290" s="66" t="str">
        <f t="shared" si="7"/>
        <v xml:space="preserve"> </v>
      </c>
    </row>
    <row r="291" spans="2:4">
      <c r="B291" s="66" t="str">
        <f t="shared" si="8"/>
        <v xml:space="preserve"> </v>
      </c>
      <c r="D291" s="66" t="str">
        <f t="shared" si="7"/>
        <v xml:space="preserve"> </v>
      </c>
    </row>
    <row r="292" spans="2:4">
      <c r="B292" s="66" t="str">
        <f t="shared" si="8"/>
        <v xml:space="preserve"> </v>
      </c>
      <c r="D292" s="66" t="str">
        <f t="shared" si="7"/>
        <v xml:space="preserve"> </v>
      </c>
    </row>
    <row r="293" spans="2:4">
      <c r="B293" s="66" t="str">
        <f t="shared" si="8"/>
        <v xml:space="preserve"> </v>
      </c>
      <c r="D293" s="66" t="str">
        <f t="shared" si="7"/>
        <v xml:space="preserve"> </v>
      </c>
    </row>
    <row r="294" spans="2:4">
      <c r="B294" s="66" t="str">
        <f t="shared" si="8"/>
        <v xml:space="preserve"> </v>
      </c>
      <c r="D294" s="66" t="str">
        <f t="shared" si="7"/>
        <v xml:space="preserve"> </v>
      </c>
    </row>
    <row r="295" spans="2:4">
      <c r="B295" s="66" t="str">
        <f t="shared" si="8"/>
        <v xml:space="preserve"> </v>
      </c>
      <c r="D295" s="66" t="str">
        <f t="shared" si="7"/>
        <v xml:space="preserve"> </v>
      </c>
    </row>
    <row r="296" spans="2:4">
      <c r="B296" s="66" t="str">
        <f t="shared" si="8"/>
        <v xml:space="preserve"> </v>
      </c>
      <c r="D296" s="66" t="str">
        <f t="shared" si="7"/>
        <v xml:space="preserve"> </v>
      </c>
    </row>
    <row r="297" spans="2:4">
      <c r="B297" s="66" t="str">
        <f t="shared" si="8"/>
        <v xml:space="preserve"> </v>
      </c>
      <c r="D297" s="66" t="str">
        <f t="shared" si="7"/>
        <v xml:space="preserve"> </v>
      </c>
    </row>
    <row r="298" spans="2:4">
      <c r="B298" s="66" t="str">
        <f t="shared" si="8"/>
        <v xml:space="preserve"> </v>
      </c>
      <c r="D298" s="66" t="str">
        <f t="shared" si="7"/>
        <v xml:space="preserve"> </v>
      </c>
    </row>
    <row r="299" spans="2:4">
      <c r="B299" s="66" t="str">
        <f t="shared" si="8"/>
        <v xml:space="preserve"> </v>
      </c>
      <c r="D299" s="66" t="str">
        <f t="shared" si="7"/>
        <v xml:space="preserve"> </v>
      </c>
    </row>
    <row r="300" spans="2:4">
      <c r="B300" s="66" t="str">
        <f t="shared" si="8"/>
        <v xml:space="preserve"> </v>
      </c>
      <c r="D300" s="66" t="str">
        <f t="shared" si="7"/>
        <v xml:space="preserve"> </v>
      </c>
    </row>
    <row r="301" spans="2:4">
      <c r="B301" s="66" t="str">
        <f t="shared" si="8"/>
        <v xml:space="preserve"> </v>
      </c>
      <c r="D301" s="66" t="str">
        <f t="shared" si="7"/>
        <v xml:space="preserve"> </v>
      </c>
    </row>
    <row r="302" spans="2:4">
      <c r="B302" s="66" t="str">
        <f t="shared" si="8"/>
        <v xml:space="preserve"> </v>
      </c>
      <c r="D302" s="66" t="str">
        <f t="shared" si="7"/>
        <v xml:space="preserve"> </v>
      </c>
    </row>
    <row r="303" spans="2:4">
      <c r="B303" s="66" t="str">
        <f t="shared" si="8"/>
        <v xml:space="preserve"> </v>
      </c>
      <c r="D303" s="66" t="str">
        <f t="shared" si="7"/>
        <v xml:space="preserve"> </v>
      </c>
    </row>
    <row r="304" spans="2:4">
      <c r="B304" s="66" t="str">
        <f t="shared" si="8"/>
        <v xml:space="preserve"> </v>
      </c>
      <c r="D304" s="66" t="str">
        <f t="shared" si="7"/>
        <v xml:space="preserve"> </v>
      </c>
    </row>
    <row r="305" spans="2:4">
      <c r="B305" s="66" t="str">
        <f t="shared" si="8"/>
        <v xml:space="preserve"> </v>
      </c>
      <c r="D305" s="66" t="str">
        <f t="shared" si="7"/>
        <v xml:space="preserve"> </v>
      </c>
    </row>
    <row r="306" spans="2:4">
      <c r="B306" s="66" t="str">
        <f t="shared" si="8"/>
        <v xml:space="preserve"> </v>
      </c>
      <c r="D306" s="66" t="str">
        <f t="shared" si="7"/>
        <v xml:space="preserve"> </v>
      </c>
    </row>
    <row r="307" spans="2:4">
      <c r="B307" s="66" t="str">
        <f t="shared" si="8"/>
        <v xml:space="preserve"> </v>
      </c>
      <c r="D307" s="66" t="str">
        <f t="shared" si="7"/>
        <v xml:space="preserve"> </v>
      </c>
    </row>
    <row r="308" spans="2:4">
      <c r="B308" s="66" t="str">
        <f t="shared" si="8"/>
        <v xml:space="preserve"> </v>
      </c>
      <c r="D308" s="66" t="str">
        <f t="shared" si="7"/>
        <v xml:space="preserve"> </v>
      </c>
    </row>
    <row r="309" spans="2:4">
      <c r="B309" s="66" t="str">
        <f t="shared" si="8"/>
        <v xml:space="preserve"> </v>
      </c>
      <c r="D309" s="66" t="str">
        <f t="shared" si="7"/>
        <v xml:space="preserve"> </v>
      </c>
    </row>
    <row r="310" spans="2:4">
      <c r="B310" s="66" t="str">
        <f t="shared" si="8"/>
        <v xml:space="preserve"> </v>
      </c>
      <c r="D310" s="66" t="str">
        <f t="shared" si="7"/>
        <v xml:space="preserve"> </v>
      </c>
    </row>
    <row r="311" spans="2:4">
      <c r="B311" s="66" t="str">
        <f t="shared" si="8"/>
        <v xml:space="preserve"> </v>
      </c>
      <c r="D311" s="66" t="str">
        <f t="shared" si="7"/>
        <v xml:space="preserve"> </v>
      </c>
    </row>
    <row r="312" spans="2:4">
      <c r="B312" s="66" t="str">
        <f t="shared" si="8"/>
        <v xml:space="preserve"> </v>
      </c>
      <c r="D312" s="66" t="str">
        <f t="shared" si="7"/>
        <v xml:space="preserve"> </v>
      </c>
    </row>
    <row r="313" spans="2:4">
      <c r="B313" s="66" t="str">
        <f t="shared" si="8"/>
        <v xml:space="preserve"> </v>
      </c>
      <c r="D313" s="66" t="str">
        <f t="shared" ref="D313:D361" si="9">IF(E313=""," ",_xlfn.RANK.EQ(E313,$E$9:$E$995,0))</f>
        <v xml:space="preserve"> </v>
      </c>
    </row>
    <row r="314" spans="2:4">
      <c r="B314" s="66" t="str">
        <f t="shared" si="8"/>
        <v xml:space="preserve"> </v>
      </c>
      <c r="D314" s="66" t="str">
        <f t="shared" si="9"/>
        <v xml:space="preserve"> </v>
      </c>
    </row>
    <row r="315" spans="2:4">
      <c r="B315" s="66" t="str">
        <f t="shared" si="8"/>
        <v xml:space="preserve"> </v>
      </c>
      <c r="D315" s="66" t="str">
        <f t="shared" si="9"/>
        <v xml:space="preserve"> </v>
      </c>
    </row>
    <row r="316" spans="2:4">
      <c r="B316" s="66" t="str">
        <f t="shared" si="8"/>
        <v xml:space="preserve"> </v>
      </c>
      <c r="D316" s="66" t="str">
        <f t="shared" si="9"/>
        <v xml:space="preserve"> </v>
      </c>
    </row>
    <row r="317" spans="2:4">
      <c r="B317" s="66" t="str">
        <f t="shared" si="8"/>
        <v xml:space="preserve"> </v>
      </c>
      <c r="D317" s="66" t="str">
        <f t="shared" si="9"/>
        <v xml:space="preserve"> </v>
      </c>
    </row>
    <row r="318" spans="2:4">
      <c r="B318" s="66" t="str">
        <f t="shared" si="8"/>
        <v xml:space="preserve"> </v>
      </c>
      <c r="D318" s="66" t="str">
        <f t="shared" si="9"/>
        <v xml:space="preserve"> </v>
      </c>
    </row>
    <row r="319" spans="2:4">
      <c r="B319" s="66" t="str">
        <f t="shared" si="8"/>
        <v xml:space="preserve"> </v>
      </c>
      <c r="D319" s="66" t="str">
        <f t="shared" si="9"/>
        <v xml:space="preserve"> </v>
      </c>
    </row>
    <row r="320" spans="2:4">
      <c r="B320" s="66" t="str">
        <f t="shared" si="8"/>
        <v xml:space="preserve"> </v>
      </c>
      <c r="D320" s="66" t="str">
        <f t="shared" si="9"/>
        <v xml:space="preserve"> </v>
      </c>
    </row>
    <row r="321" spans="2:4">
      <c r="B321" s="66" t="str">
        <f t="shared" si="8"/>
        <v xml:space="preserve"> </v>
      </c>
      <c r="D321" s="66" t="str">
        <f t="shared" si="9"/>
        <v xml:space="preserve"> </v>
      </c>
    </row>
    <row r="322" spans="2:4">
      <c r="B322" s="66" t="str">
        <f t="shared" si="8"/>
        <v xml:space="preserve"> </v>
      </c>
      <c r="D322" s="66" t="str">
        <f t="shared" si="9"/>
        <v xml:space="preserve"> </v>
      </c>
    </row>
    <row r="323" spans="2:4">
      <c r="B323" s="66" t="str">
        <f t="shared" si="8"/>
        <v xml:space="preserve"> </v>
      </c>
      <c r="D323" s="66" t="str">
        <f t="shared" si="9"/>
        <v xml:space="preserve"> </v>
      </c>
    </row>
    <row r="324" spans="2:4">
      <c r="B324" s="66" t="str">
        <f t="shared" si="8"/>
        <v xml:space="preserve"> </v>
      </c>
      <c r="D324" s="66" t="str">
        <f t="shared" si="9"/>
        <v xml:space="preserve"> </v>
      </c>
    </row>
    <row r="325" spans="2:4">
      <c r="B325" s="66" t="str">
        <f t="shared" si="8"/>
        <v xml:space="preserve"> </v>
      </c>
      <c r="D325" s="66" t="str">
        <f t="shared" si="9"/>
        <v xml:space="preserve"> </v>
      </c>
    </row>
    <row r="326" spans="2:4">
      <c r="B326" s="66" t="str">
        <f t="shared" si="8"/>
        <v xml:space="preserve"> </v>
      </c>
      <c r="D326" s="66" t="str">
        <f t="shared" si="9"/>
        <v xml:space="preserve"> </v>
      </c>
    </row>
    <row r="327" spans="2:4">
      <c r="B327" s="66" t="str">
        <f t="shared" si="8"/>
        <v xml:space="preserve"> </v>
      </c>
      <c r="D327" s="66" t="str">
        <f t="shared" si="9"/>
        <v xml:space="preserve"> </v>
      </c>
    </row>
    <row r="328" spans="2:4">
      <c r="B328" s="66" t="str">
        <f t="shared" si="8"/>
        <v xml:space="preserve"> </v>
      </c>
      <c r="D328" s="66" t="str">
        <f t="shared" si="9"/>
        <v xml:space="preserve"> </v>
      </c>
    </row>
    <row r="329" spans="2:4">
      <c r="B329" s="66" t="str">
        <f t="shared" si="8"/>
        <v xml:space="preserve"> </v>
      </c>
      <c r="D329" s="66" t="str">
        <f t="shared" si="9"/>
        <v xml:space="preserve"> </v>
      </c>
    </row>
    <row r="330" spans="2:4">
      <c r="B330" s="66" t="str">
        <f t="shared" si="8"/>
        <v xml:space="preserve"> </v>
      </c>
      <c r="D330" s="66" t="str">
        <f t="shared" si="9"/>
        <v xml:space="preserve"> </v>
      </c>
    </row>
    <row r="331" spans="2:4">
      <c r="B331" s="66" t="str">
        <f t="shared" si="8"/>
        <v xml:space="preserve"> </v>
      </c>
      <c r="D331" s="66" t="str">
        <f t="shared" si="9"/>
        <v xml:space="preserve"> </v>
      </c>
    </row>
    <row r="332" spans="2:4">
      <c r="B332" s="66" t="str">
        <f t="shared" si="8"/>
        <v xml:space="preserve"> </v>
      </c>
      <c r="D332" s="66" t="str">
        <f t="shared" si="9"/>
        <v xml:space="preserve"> </v>
      </c>
    </row>
    <row r="333" spans="2:4">
      <c r="B333" s="66" t="str">
        <f t="shared" si="8"/>
        <v xml:space="preserve"> </v>
      </c>
      <c r="D333" s="66" t="str">
        <f t="shared" si="9"/>
        <v xml:space="preserve"> </v>
      </c>
    </row>
    <row r="334" spans="2:4">
      <c r="B334" s="66" t="str">
        <f t="shared" si="8"/>
        <v xml:space="preserve"> </v>
      </c>
      <c r="D334" s="66" t="str">
        <f t="shared" si="9"/>
        <v xml:space="preserve"> </v>
      </c>
    </row>
    <row r="335" spans="2:4">
      <c r="B335" s="66" t="str">
        <f t="shared" si="8"/>
        <v xml:space="preserve"> </v>
      </c>
      <c r="D335" s="66" t="str">
        <f t="shared" si="9"/>
        <v xml:space="preserve"> </v>
      </c>
    </row>
    <row r="336" spans="2:4">
      <c r="B336" s="66" t="str">
        <f t="shared" si="8"/>
        <v xml:space="preserve"> </v>
      </c>
      <c r="D336" s="66" t="str">
        <f t="shared" si="9"/>
        <v xml:space="preserve"> </v>
      </c>
    </row>
    <row r="337" spans="2:4">
      <c r="B337" s="66" t="str">
        <f t="shared" si="8"/>
        <v xml:space="preserve"> </v>
      </c>
      <c r="D337" s="66" t="str">
        <f t="shared" si="9"/>
        <v xml:space="preserve"> </v>
      </c>
    </row>
    <row r="338" spans="2:4">
      <c r="B338" s="66" t="str">
        <f t="shared" si="8"/>
        <v xml:space="preserve"> </v>
      </c>
      <c r="D338" s="66" t="str">
        <f t="shared" si="9"/>
        <v xml:space="preserve"> </v>
      </c>
    </row>
    <row r="339" spans="2:4">
      <c r="B339" s="66" t="str">
        <f t="shared" ref="B339:B361" si="10">IF(C339=""," ",_xlfn.RANK.EQ(C339,$C$9:$C$995,0))</f>
        <v xml:space="preserve"> </v>
      </c>
      <c r="D339" s="66" t="str">
        <f t="shared" si="9"/>
        <v xml:space="preserve"> </v>
      </c>
    </row>
    <row r="340" spans="2:4">
      <c r="B340" s="66" t="str">
        <f t="shared" si="10"/>
        <v xml:space="preserve"> </v>
      </c>
      <c r="D340" s="66" t="str">
        <f t="shared" si="9"/>
        <v xml:space="preserve"> </v>
      </c>
    </row>
    <row r="341" spans="2:4">
      <c r="B341" s="66" t="str">
        <f t="shared" si="10"/>
        <v xml:space="preserve"> </v>
      </c>
      <c r="D341" s="66" t="str">
        <f t="shared" si="9"/>
        <v xml:space="preserve"> </v>
      </c>
    </row>
    <row r="342" spans="2:4">
      <c r="B342" s="66" t="str">
        <f t="shared" si="10"/>
        <v xml:space="preserve"> </v>
      </c>
      <c r="D342" s="66" t="str">
        <f t="shared" si="9"/>
        <v xml:space="preserve"> </v>
      </c>
    </row>
    <row r="343" spans="2:4">
      <c r="B343" s="66" t="str">
        <f t="shared" si="10"/>
        <v xml:space="preserve"> </v>
      </c>
      <c r="D343" s="66" t="str">
        <f t="shared" si="9"/>
        <v xml:space="preserve"> </v>
      </c>
    </row>
    <row r="344" spans="2:4">
      <c r="B344" s="66" t="str">
        <f t="shared" si="10"/>
        <v xml:space="preserve"> </v>
      </c>
      <c r="D344" s="66" t="str">
        <f t="shared" si="9"/>
        <v xml:space="preserve"> </v>
      </c>
    </row>
    <row r="345" spans="2:4">
      <c r="B345" s="66" t="str">
        <f t="shared" si="10"/>
        <v xml:space="preserve"> </v>
      </c>
      <c r="D345" s="66" t="str">
        <f t="shared" si="9"/>
        <v xml:space="preserve"> </v>
      </c>
    </row>
    <row r="346" spans="2:4">
      <c r="B346" s="66" t="str">
        <f t="shared" si="10"/>
        <v xml:space="preserve"> </v>
      </c>
      <c r="D346" s="66" t="str">
        <f t="shared" si="9"/>
        <v xml:space="preserve"> </v>
      </c>
    </row>
    <row r="347" spans="2:4">
      <c r="B347" s="66" t="str">
        <f t="shared" si="10"/>
        <v xml:space="preserve"> </v>
      </c>
      <c r="D347" s="66" t="str">
        <f t="shared" si="9"/>
        <v xml:space="preserve"> </v>
      </c>
    </row>
    <row r="348" spans="2:4">
      <c r="B348" s="66" t="str">
        <f t="shared" si="10"/>
        <v xml:space="preserve"> </v>
      </c>
      <c r="D348" s="66" t="str">
        <f t="shared" si="9"/>
        <v xml:space="preserve"> </v>
      </c>
    </row>
    <row r="349" spans="2:4">
      <c r="B349" s="66" t="str">
        <f t="shared" si="10"/>
        <v xml:space="preserve"> </v>
      </c>
      <c r="D349" s="66" t="str">
        <f t="shared" si="9"/>
        <v xml:space="preserve"> </v>
      </c>
    </row>
    <row r="350" spans="2:4">
      <c r="B350" s="66" t="str">
        <f t="shared" si="10"/>
        <v xml:space="preserve"> </v>
      </c>
      <c r="D350" s="66" t="str">
        <f t="shared" si="9"/>
        <v xml:space="preserve"> </v>
      </c>
    </row>
    <row r="351" spans="2:4">
      <c r="B351" s="66" t="str">
        <f t="shared" si="10"/>
        <v xml:space="preserve"> </v>
      </c>
      <c r="D351" s="66" t="str">
        <f t="shared" si="9"/>
        <v xml:space="preserve"> </v>
      </c>
    </row>
    <row r="352" spans="2:4">
      <c r="B352" s="66" t="str">
        <f t="shared" si="10"/>
        <v xml:space="preserve"> </v>
      </c>
      <c r="D352" s="66" t="str">
        <f t="shared" si="9"/>
        <v xml:space="preserve"> </v>
      </c>
    </row>
    <row r="353" spans="2:4">
      <c r="B353" s="66" t="str">
        <f t="shared" si="10"/>
        <v xml:space="preserve"> </v>
      </c>
      <c r="D353" s="66" t="str">
        <f t="shared" si="9"/>
        <v xml:space="preserve"> </v>
      </c>
    </row>
    <row r="354" spans="2:4">
      <c r="B354" s="66" t="str">
        <f t="shared" si="10"/>
        <v xml:space="preserve"> </v>
      </c>
      <c r="D354" s="66" t="str">
        <f t="shared" si="9"/>
        <v xml:space="preserve"> </v>
      </c>
    </row>
    <row r="355" spans="2:4">
      <c r="B355" s="66" t="str">
        <f t="shared" si="10"/>
        <v xml:space="preserve"> </v>
      </c>
      <c r="D355" s="66" t="str">
        <f t="shared" si="9"/>
        <v xml:space="preserve"> </v>
      </c>
    </row>
    <row r="356" spans="2:4">
      <c r="B356" s="66" t="str">
        <f t="shared" si="10"/>
        <v xml:space="preserve"> </v>
      </c>
      <c r="D356" s="66" t="str">
        <f t="shared" si="9"/>
        <v xml:space="preserve"> </v>
      </c>
    </row>
    <row r="357" spans="2:4">
      <c r="B357" s="66" t="str">
        <f t="shared" si="10"/>
        <v xml:space="preserve"> </v>
      </c>
      <c r="D357" s="66" t="str">
        <f t="shared" si="9"/>
        <v xml:space="preserve"> </v>
      </c>
    </row>
    <row r="358" spans="2:4">
      <c r="B358" s="66" t="str">
        <f t="shared" si="10"/>
        <v xml:space="preserve"> </v>
      </c>
      <c r="D358" s="66" t="str">
        <f t="shared" si="9"/>
        <v xml:space="preserve"> </v>
      </c>
    </row>
    <row r="359" spans="2:4">
      <c r="B359" s="66" t="str">
        <f t="shared" si="10"/>
        <v xml:space="preserve"> </v>
      </c>
      <c r="D359" s="66" t="str">
        <f t="shared" si="9"/>
        <v xml:space="preserve"> </v>
      </c>
    </row>
    <row r="360" spans="2:4">
      <c r="B360" s="66" t="str">
        <f t="shared" si="10"/>
        <v xml:space="preserve"> </v>
      </c>
      <c r="D360" s="66" t="str">
        <f t="shared" si="9"/>
        <v xml:space="preserve"> </v>
      </c>
    </row>
    <row r="361" spans="2:4">
      <c r="B361" s="66" t="str">
        <f t="shared" si="10"/>
        <v xml:space="preserve"> </v>
      </c>
      <c r="D361" s="66" t="str">
        <f t="shared" si="9"/>
        <v xml:space="preserve"> </v>
      </c>
    </row>
  </sheetData>
  <mergeCells count="8">
    <mergeCell ref="A69:E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5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33"/>
  <sheetViews>
    <sheetView topLeftCell="C2" zoomScale="50" workbookViewId="0">
      <selection activeCell="J8" sqref="J8"/>
    </sheetView>
  </sheetViews>
  <sheetFormatPr defaultRowHeight="12.75"/>
  <cols>
    <col min="1" max="2" width="31.140625" style="42" hidden="1" customWidth="1"/>
    <col min="3" max="3" width="95.85546875" style="68" customWidth="1"/>
    <col min="4" max="4" width="17.28515625" style="68" customWidth="1"/>
    <col min="5" max="10" width="17.28515625" style="42" customWidth="1"/>
    <col min="11" max="11" width="14.140625" style="42" hidden="1" customWidth="1"/>
    <col min="12" max="12" width="3.42578125" style="135" customWidth="1"/>
    <col min="13" max="13" width="9.140625" style="42"/>
    <col min="14" max="14" width="21.28515625" style="42" customWidth="1"/>
    <col min="15" max="15" width="12.42578125" style="42" customWidth="1"/>
    <col min="16" max="256" width="9.140625" style="42"/>
    <col min="257" max="258" width="0" style="42" hidden="1" customWidth="1"/>
    <col min="259" max="259" width="95.85546875" style="42" customWidth="1"/>
    <col min="260" max="266" width="17.28515625" style="42" customWidth="1"/>
    <col min="267" max="267" width="0" style="42" hidden="1" customWidth="1"/>
    <col min="268" max="268" width="3.42578125" style="42" customWidth="1"/>
    <col min="269" max="269" width="9.140625" style="42"/>
    <col min="270" max="270" width="21.28515625" style="42" customWidth="1"/>
    <col min="271" max="271" width="12.42578125" style="42" customWidth="1"/>
    <col min="272" max="512" width="9.140625" style="42"/>
    <col min="513" max="514" width="0" style="42" hidden="1" customWidth="1"/>
    <col min="515" max="515" width="95.85546875" style="42" customWidth="1"/>
    <col min="516" max="522" width="17.28515625" style="42" customWidth="1"/>
    <col min="523" max="523" width="0" style="42" hidden="1" customWidth="1"/>
    <col min="524" max="524" width="3.42578125" style="42" customWidth="1"/>
    <col min="525" max="525" width="9.140625" style="42"/>
    <col min="526" max="526" width="21.28515625" style="42" customWidth="1"/>
    <col min="527" max="527" width="12.42578125" style="42" customWidth="1"/>
    <col min="528" max="768" width="9.140625" style="42"/>
    <col min="769" max="770" width="0" style="42" hidden="1" customWidth="1"/>
    <col min="771" max="771" width="95.85546875" style="42" customWidth="1"/>
    <col min="772" max="778" width="17.28515625" style="42" customWidth="1"/>
    <col min="779" max="779" width="0" style="42" hidden="1" customWidth="1"/>
    <col min="780" max="780" width="3.42578125" style="42" customWidth="1"/>
    <col min="781" max="781" width="9.140625" style="42"/>
    <col min="782" max="782" width="21.28515625" style="42" customWidth="1"/>
    <col min="783" max="783" width="12.42578125" style="42" customWidth="1"/>
    <col min="784" max="1024" width="9.140625" style="42"/>
    <col min="1025" max="1026" width="0" style="42" hidden="1" customWidth="1"/>
    <col min="1027" max="1027" width="95.85546875" style="42" customWidth="1"/>
    <col min="1028" max="1034" width="17.28515625" style="42" customWidth="1"/>
    <col min="1035" max="1035" width="0" style="42" hidden="1" customWidth="1"/>
    <col min="1036" max="1036" width="3.42578125" style="42" customWidth="1"/>
    <col min="1037" max="1037" width="9.140625" style="42"/>
    <col min="1038" max="1038" width="21.28515625" style="42" customWidth="1"/>
    <col min="1039" max="1039" width="12.42578125" style="42" customWidth="1"/>
    <col min="1040" max="1280" width="9.140625" style="42"/>
    <col min="1281" max="1282" width="0" style="42" hidden="1" customWidth="1"/>
    <col min="1283" max="1283" width="95.85546875" style="42" customWidth="1"/>
    <col min="1284" max="1290" width="17.28515625" style="42" customWidth="1"/>
    <col min="1291" max="1291" width="0" style="42" hidden="1" customWidth="1"/>
    <col min="1292" max="1292" width="3.42578125" style="42" customWidth="1"/>
    <col min="1293" max="1293" width="9.140625" style="42"/>
    <col min="1294" max="1294" width="21.28515625" style="42" customWidth="1"/>
    <col min="1295" max="1295" width="12.42578125" style="42" customWidth="1"/>
    <col min="1296" max="1536" width="9.140625" style="42"/>
    <col min="1537" max="1538" width="0" style="42" hidden="1" customWidth="1"/>
    <col min="1539" max="1539" width="95.85546875" style="42" customWidth="1"/>
    <col min="1540" max="1546" width="17.28515625" style="42" customWidth="1"/>
    <col min="1547" max="1547" width="0" style="42" hidden="1" customWidth="1"/>
    <col min="1548" max="1548" width="3.42578125" style="42" customWidth="1"/>
    <col min="1549" max="1549" width="9.140625" style="42"/>
    <col min="1550" max="1550" width="21.28515625" style="42" customWidth="1"/>
    <col min="1551" max="1551" width="12.42578125" style="42" customWidth="1"/>
    <col min="1552" max="1792" width="9.140625" style="42"/>
    <col min="1793" max="1794" width="0" style="42" hidden="1" customWidth="1"/>
    <col min="1795" max="1795" width="95.85546875" style="42" customWidth="1"/>
    <col min="1796" max="1802" width="17.28515625" style="42" customWidth="1"/>
    <col min="1803" max="1803" width="0" style="42" hidden="1" customWidth="1"/>
    <col min="1804" max="1804" width="3.42578125" style="42" customWidth="1"/>
    <col min="1805" max="1805" width="9.140625" style="42"/>
    <col min="1806" max="1806" width="21.28515625" style="42" customWidth="1"/>
    <col min="1807" max="1807" width="12.42578125" style="42" customWidth="1"/>
    <col min="1808" max="2048" width="9.140625" style="42"/>
    <col min="2049" max="2050" width="0" style="42" hidden="1" customWidth="1"/>
    <col min="2051" max="2051" width="95.85546875" style="42" customWidth="1"/>
    <col min="2052" max="2058" width="17.28515625" style="42" customWidth="1"/>
    <col min="2059" max="2059" width="0" style="42" hidden="1" customWidth="1"/>
    <col min="2060" max="2060" width="3.42578125" style="42" customWidth="1"/>
    <col min="2061" max="2061" width="9.140625" style="42"/>
    <col min="2062" max="2062" width="21.28515625" style="42" customWidth="1"/>
    <col min="2063" max="2063" width="12.42578125" style="42" customWidth="1"/>
    <col min="2064" max="2304" width="9.140625" style="42"/>
    <col min="2305" max="2306" width="0" style="42" hidden="1" customWidth="1"/>
    <col min="2307" max="2307" width="95.85546875" style="42" customWidth="1"/>
    <col min="2308" max="2314" width="17.28515625" style="42" customWidth="1"/>
    <col min="2315" max="2315" width="0" style="42" hidden="1" customWidth="1"/>
    <col min="2316" max="2316" width="3.42578125" style="42" customWidth="1"/>
    <col min="2317" max="2317" width="9.140625" style="42"/>
    <col min="2318" max="2318" width="21.28515625" style="42" customWidth="1"/>
    <col min="2319" max="2319" width="12.42578125" style="42" customWidth="1"/>
    <col min="2320" max="2560" width="9.140625" style="42"/>
    <col min="2561" max="2562" width="0" style="42" hidden="1" customWidth="1"/>
    <col min="2563" max="2563" width="95.85546875" style="42" customWidth="1"/>
    <col min="2564" max="2570" width="17.28515625" style="42" customWidth="1"/>
    <col min="2571" max="2571" width="0" style="42" hidden="1" customWidth="1"/>
    <col min="2572" max="2572" width="3.42578125" style="42" customWidth="1"/>
    <col min="2573" max="2573" width="9.140625" style="42"/>
    <col min="2574" max="2574" width="21.28515625" style="42" customWidth="1"/>
    <col min="2575" max="2575" width="12.42578125" style="42" customWidth="1"/>
    <col min="2576" max="2816" width="9.140625" style="42"/>
    <col min="2817" max="2818" width="0" style="42" hidden="1" customWidth="1"/>
    <col min="2819" max="2819" width="95.85546875" style="42" customWidth="1"/>
    <col min="2820" max="2826" width="17.28515625" style="42" customWidth="1"/>
    <col min="2827" max="2827" width="0" style="42" hidden="1" customWidth="1"/>
    <col min="2828" max="2828" width="3.42578125" style="42" customWidth="1"/>
    <col min="2829" max="2829" width="9.140625" style="42"/>
    <col min="2830" max="2830" width="21.28515625" style="42" customWidth="1"/>
    <col min="2831" max="2831" width="12.42578125" style="42" customWidth="1"/>
    <col min="2832" max="3072" width="9.140625" style="42"/>
    <col min="3073" max="3074" width="0" style="42" hidden="1" customWidth="1"/>
    <col min="3075" max="3075" width="95.85546875" style="42" customWidth="1"/>
    <col min="3076" max="3082" width="17.28515625" style="42" customWidth="1"/>
    <col min="3083" max="3083" width="0" style="42" hidden="1" customWidth="1"/>
    <col min="3084" max="3084" width="3.42578125" style="42" customWidth="1"/>
    <col min="3085" max="3085" width="9.140625" style="42"/>
    <col min="3086" max="3086" width="21.28515625" style="42" customWidth="1"/>
    <col min="3087" max="3087" width="12.42578125" style="42" customWidth="1"/>
    <col min="3088" max="3328" width="9.140625" style="42"/>
    <col min="3329" max="3330" width="0" style="42" hidden="1" customWidth="1"/>
    <col min="3331" max="3331" width="95.85546875" style="42" customWidth="1"/>
    <col min="3332" max="3338" width="17.28515625" style="42" customWidth="1"/>
    <col min="3339" max="3339" width="0" style="42" hidden="1" customWidth="1"/>
    <col min="3340" max="3340" width="3.42578125" style="42" customWidth="1"/>
    <col min="3341" max="3341" width="9.140625" style="42"/>
    <col min="3342" max="3342" width="21.28515625" style="42" customWidth="1"/>
    <col min="3343" max="3343" width="12.42578125" style="42" customWidth="1"/>
    <col min="3344" max="3584" width="9.140625" style="42"/>
    <col min="3585" max="3586" width="0" style="42" hidden="1" customWidth="1"/>
    <col min="3587" max="3587" width="95.85546875" style="42" customWidth="1"/>
    <col min="3588" max="3594" width="17.28515625" style="42" customWidth="1"/>
    <col min="3595" max="3595" width="0" style="42" hidden="1" customWidth="1"/>
    <col min="3596" max="3596" width="3.42578125" style="42" customWidth="1"/>
    <col min="3597" max="3597" width="9.140625" style="42"/>
    <col min="3598" max="3598" width="21.28515625" style="42" customWidth="1"/>
    <col min="3599" max="3599" width="12.42578125" style="42" customWidth="1"/>
    <col min="3600" max="3840" width="9.140625" style="42"/>
    <col min="3841" max="3842" width="0" style="42" hidden="1" customWidth="1"/>
    <col min="3843" max="3843" width="95.85546875" style="42" customWidth="1"/>
    <col min="3844" max="3850" width="17.28515625" style="42" customWidth="1"/>
    <col min="3851" max="3851" width="0" style="42" hidden="1" customWidth="1"/>
    <col min="3852" max="3852" width="3.42578125" style="42" customWidth="1"/>
    <col min="3853" max="3853" width="9.140625" style="42"/>
    <col min="3854" max="3854" width="21.28515625" style="42" customWidth="1"/>
    <col min="3855" max="3855" width="12.42578125" style="42" customWidth="1"/>
    <col min="3856" max="4096" width="9.140625" style="42"/>
    <col min="4097" max="4098" width="0" style="42" hidden="1" customWidth="1"/>
    <col min="4099" max="4099" width="95.85546875" style="42" customWidth="1"/>
    <col min="4100" max="4106" width="17.28515625" style="42" customWidth="1"/>
    <col min="4107" max="4107" width="0" style="42" hidden="1" customWidth="1"/>
    <col min="4108" max="4108" width="3.42578125" style="42" customWidth="1"/>
    <col min="4109" max="4109" width="9.140625" style="42"/>
    <col min="4110" max="4110" width="21.28515625" style="42" customWidth="1"/>
    <col min="4111" max="4111" width="12.42578125" style="42" customWidth="1"/>
    <col min="4112" max="4352" width="9.140625" style="42"/>
    <col min="4353" max="4354" width="0" style="42" hidden="1" customWidth="1"/>
    <col min="4355" max="4355" width="95.85546875" style="42" customWidth="1"/>
    <col min="4356" max="4362" width="17.28515625" style="42" customWidth="1"/>
    <col min="4363" max="4363" width="0" style="42" hidden="1" customWidth="1"/>
    <col min="4364" max="4364" width="3.42578125" style="42" customWidth="1"/>
    <col min="4365" max="4365" width="9.140625" style="42"/>
    <col min="4366" max="4366" width="21.28515625" style="42" customWidth="1"/>
    <col min="4367" max="4367" width="12.42578125" style="42" customWidth="1"/>
    <col min="4368" max="4608" width="9.140625" style="42"/>
    <col min="4609" max="4610" width="0" style="42" hidden="1" customWidth="1"/>
    <col min="4611" max="4611" width="95.85546875" style="42" customWidth="1"/>
    <col min="4612" max="4618" width="17.28515625" style="42" customWidth="1"/>
    <col min="4619" max="4619" width="0" style="42" hidden="1" customWidth="1"/>
    <col min="4620" max="4620" width="3.42578125" style="42" customWidth="1"/>
    <col min="4621" max="4621" width="9.140625" style="42"/>
    <col min="4622" max="4622" width="21.28515625" style="42" customWidth="1"/>
    <col min="4623" max="4623" width="12.42578125" style="42" customWidth="1"/>
    <col min="4624" max="4864" width="9.140625" style="42"/>
    <col min="4865" max="4866" width="0" style="42" hidden="1" customWidth="1"/>
    <col min="4867" max="4867" width="95.85546875" style="42" customWidth="1"/>
    <col min="4868" max="4874" width="17.28515625" style="42" customWidth="1"/>
    <col min="4875" max="4875" width="0" style="42" hidden="1" customWidth="1"/>
    <col min="4876" max="4876" width="3.42578125" style="42" customWidth="1"/>
    <col min="4877" max="4877" width="9.140625" style="42"/>
    <col min="4878" max="4878" width="21.28515625" style="42" customWidth="1"/>
    <col min="4879" max="4879" width="12.42578125" style="42" customWidth="1"/>
    <col min="4880" max="5120" width="9.140625" style="42"/>
    <col min="5121" max="5122" width="0" style="42" hidden="1" customWidth="1"/>
    <col min="5123" max="5123" width="95.85546875" style="42" customWidth="1"/>
    <col min="5124" max="5130" width="17.28515625" style="42" customWidth="1"/>
    <col min="5131" max="5131" width="0" style="42" hidden="1" customWidth="1"/>
    <col min="5132" max="5132" width="3.42578125" style="42" customWidth="1"/>
    <col min="5133" max="5133" width="9.140625" style="42"/>
    <col min="5134" max="5134" width="21.28515625" style="42" customWidth="1"/>
    <col min="5135" max="5135" width="12.42578125" style="42" customWidth="1"/>
    <col min="5136" max="5376" width="9.140625" style="42"/>
    <col min="5377" max="5378" width="0" style="42" hidden="1" customWidth="1"/>
    <col min="5379" max="5379" width="95.85546875" style="42" customWidth="1"/>
    <col min="5380" max="5386" width="17.28515625" style="42" customWidth="1"/>
    <col min="5387" max="5387" width="0" style="42" hidden="1" customWidth="1"/>
    <col min="5388" max="5388" width="3.42578125" style="42" customWidth="1"/>
    <col min="5389" max="5389" width="9.140625" style="42"/>
    <col min="5390" max="5390" width="21.28515625" style="42" customWidth="1"/>
    <col min="5391" max="5391" width="12.42578125" style="42" customWidth="1"/>
    <col min="5392" max="5632" width="9.140625" style="42"/>
    <col min="5633" max="5634" width="0" style="42" hidden="1" customWidth="1"/>
    <col min="5635" max="5635" width="95.85546875" style="42" customWidth="1"/>
    <col min="5636" max="5642" width="17.28515625" style="42" customWidth="1"/>
    <col min="5643" max="5643" width="0" style="42" hidden="1" customWidth="1"/>
    <col min="5644" max="5644" width="3.42578125" style="42" customWidth="1"/>
    <col min="5645" max="5645" width="9.140625" style="42"/>
    <col min="5646" max="5646" width="21.28515625" style="42" customWidth="1"/>
    <col min="5647" max="5647" width="12.42578125" style="42" customWidth="1"/>
    <col min="5648" max="5888" width="9.140625" style="42"/>
    <col min="5889" max="5890" width="0" style="42" hidden="1" customWidth="1"/>
    <col min="5891" max="5891" width="95.85546875" style="42" customWidth="1"/>
    <col min="5892" max="5898" width="17.28515625" style="42" customWidth="1"/>
    <col min="5899" max="5899" width="0" style="42" hidden="1" customWidth="1"/>
    <col min="5900" max="5900" width="3.42578125" style="42" customWidth="1"/>
    <col min="5901" max="5901" width="9.140625" style="42"/>
    <col min="5902" max="5902" width="21.28515625" style="42" customWidth="1"/>
    <col min="5903" max="5903" width="12.42578125" style="42" customWidth="1"/>
    <col min="5904" max="6144" width="9.140625" style="42"/>
    <col min="6145" max="6146" width="0" style="42" hidden="1" customWidth="1"/>
    <col min="6147" max="6147" width="95.85546875" style="42" customWidth="1"/>
    <col min="6148" max="6154" width="17.28515625" style="42" customWidth="1"/>
    <col min="6155" max="6155" width="0" style="42" hidden="1" customWidth="1"/>
    <col min="6156" max="6156" width="3.42578125" style="42" customWidth="1"/>
    <col min="6157" max="6157" width="9.140625" style="42"/>
    <col min="6158" max="6158" width="21.28515625" style="42" customWidth="1"/>
    <col min="6159" max="6159" width="12.42578125" style="42" customWidth="1"/>
    <col min="6160" max="6400" width="9.140625" style="42"/>
    <col min="6401" max="6402" width="0" style="42" hidden="1" customWidth="1"/>
    <col min="6403" max="6403" width="95.85546875" style="42" customWidth="1"/>
    <col min="6404" max="6410" width="17.28515625" style="42" customWidth="1"/>
    <col min="6411" max="6411" width="0" style="42" hidden="1" customWidth="1"/>
    <col min="6412" max="6412" width="3.42578125" style="42" customWidth="1"/>
    <col min="6413" max="6413" width="9.140625" style="42"/>
    <col min="6414" max="6414" width="21.28515625" style="42" customWidth="1"/>
    <col min="6415" max="6415" width="12.42578125" style="42" customWidth="1"/>
    <col min="6416" max="6656" width="9.140625" style="42"/>
    <col min="6657" max="6658" width="0" style="42" hidden="1" customWidth="1"/>
    <col min="6659" max="6659" width="95.85546875" style="42" customWidth="1"/>
    <col min="6660" max="6666" width="17.28515625" style="42" customWidth="1"/>
    <col min="6667" max="6667" width="0" style="42" hidden="1" customWidth="1"/>
    <col min="6668" max="6668" width="3.42578125" style="42" customWidth="1"/>
    <col min="6669" max="6669" width="9.140625" style="42"/>
    <col min="6670" max="6670" width="21.28515625" style="42" customWidth="1"/>
    <col min="6671" max="6671" width="12.42578125" style="42" customWidth="1"/>
    <col min="6672" max="6912" width="9.140625" style="42"/>
    <col min="6913" max="6914" width="0" style="42" hidden="1" customWidth="1"/>
    <col min="6915" max="6915" width="95.85546875" style="42" customWidth="1"/>
    <col min="6916" max="6922" width="17.28515625" style="42" customWidth="1"/>
    <col min="6923" max="6923" width="0" style="42" hidden="1" customWidth="1"/>
    <col min="6924" max="6924" width="3.42578125" style="42" customWidth="1"/>
    <col min="6925" max="6925" width="9.140625" style="42"/>
    <col min="6926" max="6926" width="21.28515625" style="42" customWidth="1"/>
    <col min="6927" max="6927" width="12.42578125" style="42" customWidth="1"/>
    <col min="6928" max="7168" width="9.140625" style="42"/>
    <col min="7169" max="7170" width="0" style="42" hidden="1" customWidth="1"/>
    <col min="7171" max="7171" width="95.85546875" style="42" customWidth="1"/>
    <col min="7172" max="7178" width="17.28515625" style="42" customWidth="1"/>
    <col min="7179" max="7179" width="0" style="42" hidden="1" customWidth="1"/>
    <col min="7180" max="7180" width="3.42578125" style="42" customWidth="1"/>
    <col min="7181" max="7181" width="9.140625" style="42"/>
    <col min="7182" max="7182" width="21.28515625" style="42" customWidth="1"/>
    <col min="7183" max="7183" width="12.42578125" style="42" customWidth="1"/>
    <col min="7184" max="7424" width="9.140625" style="42"/>
    <col min="7425" max="7426" width="0" style="42" hidden="1" customWidth="1"/>
    <col min="7427" max="7427" width="95.85546875" style="42" customWidth="1"/>
    <col min="7428" max="7434" width="17.28515625" style="42" customWidth="1"/>
    <col min="7435" max="7435" width="0" style="42" hidden="1" customWidth="1"/>
    <col min="7436" max="7436" width="3.42578125" style="42" customWidth="1"/>
    <col min="7437" max="7437" width="9.140625" style="42"/>
    <col min="7438" max="7438" width="21.28515625" style="42" customWidth="1"/>
    <col min="7439" max="7439" width="12.42578125" style="42" customWidth="1"/>
    <col min="7440" max="7680" width="9.140625" style="42"/>
    <col min="7681" max="7682" width="0" style="42" hidden="1" customWidth="1"/>
    <col min="7683" max="7683" width="95.85546875" style="42" customWidth="1"/>
    <col min="7684" max="7690" width="17.28515625" style="42" customWidth="1"/>
    <col min="7691" max="7691" width="0" style="42" hidden="1" customWidth="1"/>
    <col min="7692" max="7692" width="3.42578125" style="42" customWidth="1"/>
    <col min="7693" max="7693" width="9.140625" style="42"/>
    <col min="7694" max="7694" width="21.28515625" style="42" customWidth="1"/>
    <col min="7695" max="7695" width="12.42578125" style="42" customWidth="1"/>
    <col min="7696" max="7936" width="9.140625" style="42"/>
    <col min="7937" max="7938" width="0" style="42" hidden="1" customWidth="1"/>
    <col min="7939" max="7939" width="95.85546875" style="42" customWidth="1"/>
    <col min="7940" max="7946" width="17.28515625" style="42" customWidth="1"/>
    <col min="7947" max="7947" width="0" style="42" hidden="1" customWidth="1"/>
    <col min="7948" max="7948" width="3.42578125" style="42" customWidth="1"/>
    <col min="7949" max="7949" width="9.140625" style="42"/>
    <col min="7950" max="7950" width="21.28515625" style="42" customWidth="1"/>
    <col min="7951" max="7951" width="12.42578125" style="42" customWidth="1"/>
    <col min="7952" max="8192" width="9.140625" style="42"/>
    <col min="8193" max="8194" width="0" style="42" hidden="1" customWidth="1"/>
    <col min="8195" max="8195" width="95.85546875" style="42" customWidth="1"/>
    <col min="8196" max="8202" width="17.28515625" style="42" customWidth="1"/>
    <col min="8203" max="8203" width="0" style="42" hidden="1" customWidth="1"/>
    <col min="8204" max="8204" width="3.42578125" style="42" customWidth="1"/>
    <col min="8205" max="8205" width="9.140625" style="42"/>
    <col min="8206" max="8206" width="21.28515625" style="42" customWidth="1"/>
    <col min="8207" max="8207" width="12.42578125" style="42" customWidth="1"/>
    <col min="8208" max="8448" width="9.140625" style="42"/>
    <col min="8449" max="8450" width="0" style="42" hidden="1" customWidth="1"/>
    <col min="8451" max="8451" width="95.85546875" style="42" customWidth="1"/>
    <col min="8452" max="8458" width="17.28515625" style="42" customWidth="1"/>
    <col min="8459" max="8459" width="0" style="42" hidden="1" customWidth="1"/>
    <col min="8460" max="8460" width="3.42578125" style="42" customWidth="1"/>
    <col min="8461" max="8461" width="9.140625" style="42"/>
    <col min="8462" max="8462" width="21.28515625" style="42" customWidth="1"/>
    <col min="8463" max="8463" width="12.42578125" style="42" customWidth="1"/>
    <col min="8464" max="8704" width="9.140625" style="42"/>
    <col min="8705" max="8706" width="0" style="42" hidden="1" customWidth="1"/>
    <col min="8707" max="8707" width="95.85546875" style="42" customWidth="1"/>
    <col min="8708" max="8714" width="17.28515625" style="42" customWidth="1"/>
    <col min="8715" max="8715" width="0" style="42" hidden="1" customWidth="1"/>
    <col min="8716" max="8716" width="3.42578125" style="42" customWidth="1"/>
    <col min="8717" max="8717" width="9.140625" style="42"/>
    <col min="8718" max="8718" width="21.28515625" style="42" customWidth="1"/>
    <col min="8719" max="8719" width="12.42578125" style="42" customWidth="1"/>
    <col min="8720" max="8960" width="9.140625" style="42"/>
    <col min="8961" max="8962" width="0" style="42" hidden="1" customWidth="1"/>
    <col min="8963" max="8963" width="95.85546875" style="42" customWidth="1"/>
    <col min="8964" max="8970" width="17.28515625" style="42" customWidth="1"/>
    <col min="8971" max="8971" width="0" style="42" hidden="1" customWidth="1"/>
    <col min="8972" max="8972" width="3.42578125" style="42" customWidth="1"/>
    <col min="8973" max="8973" width="9.140625" style="42"/>
    <col min="8974" max="8974" width="21.28515625" style="42" customWidth="1"/>
    <col min="8975" max="8975" width="12.42578125" style="42" customWidth="1"/>
    <col min="8976" max="9216" width="9.140625" style="42"/>
    <col min="9217" max="9218" width="0" style="42" hidden="1" customWidth="1"/>
    <col min="9219" max="9219" width="95.85546875" style="42" customWidth="1"/>
    <col min="9220" max="9226" width="17.28515625" style="42" customWidth="1"/>
    <col min="9227" max="9227" width="0" style="42" hidden="1" customWidth="1"/>
    <col min="9228" max="9228" width="3.42578125" style="42" customWidth="1"/>
    <col min="9229" max="9229" width="9.140625" style="42"/>
    <col min="9230" max="9230" width="21.28515625" style="42" customWidth="1"/>
    <col min="9231" max="9231" width="12.42578125" style="42" customWidth="1"/>
    <col min="9232" max="9472" width="9.140625" style="42"/>
    <col min="9473" max="9474" width="0" style="42" hidden="1" customWidth="1"/>
    <col min="9475" max="9475" width="95.85546875" style="42" customWidth="1"/>
    <col min="9476" max="9482" width="17.28515625" style="42" customWidth="1"/>
    <col min="9483" max="9483" width="0" style="42" hidden="1" customWidth="1"/>
    <col min="9484" max="9484" width="3.42578125" style="42" customWidth="1"/>
    <col min="9485" max="9485" width="9.140625" style="42"/>
    <col min="9486" max="9486" width="21.28515625" style="42" customWidth="1"/>
    <col min="9487" max="9487" width="12.42578125" style="42" customWidth="1"/>
    <col min="9488" max="9728" width="9.140625" style="42"/>
    <col min="9729" max="9730" width="0" style="42" hidden="1" customWidth="1"/>
    <col min="9731" max="9731" width="95.85546875" style="42" customWidth="1"/>
    <col min="9732" max="9738" width="17.28515625" style="42" customWidth="1"/>
    <col min="9739" max="9739" width="0" style="42" hidden="1" customWidth="1"/>
    <col min="9740" max="9740" width="3.42578125" style="42" customWidth="1"/>
    <col min="9741" max="9741" width="9.140625" style="42"/>
    <col min="9742" max="9742" width="21.28515625" style="42" customWidth="1"/>
    <col min="9743" max="9743" width="12.42578125" style="42" customWidth="1"/>
    <col min="9744" max="9984" width="9.140625" style="42"/>
    <col min="9985" max="9986" width="0" style="42" hidden="1" customWidth="1"/>
    <col min="9987" max="9987" width="95.85546875" style="42" customWidth="1"/>
    <col min="9988" max="9994" width="17.28515625" style="42" customWidth="1"/>
    <col min="9995" max="9995" width="0" style="42" hidden="1" customWidth="1"/>
    <col min="9996" max="9996" width="3.42578125" style="42" customWidth="1"/>
    <col min="9997" max="9997" width="9.140625" style="42"/>
    <col min="9998" max="9998" width="21.28515625" style="42" customWidth="1"/>
    <col min="9999" max="9999" width="12.42578125" style="42" customWidth="1"/>
    <col min="10000" max="10240" width="9.140625" style="42"/>
    <col min="10241" max="10242" width="0" style="42" hidden="1" customWidth="1"/>
    <col min="10243" max="10243" width="95.85546875" style="42" customWidth="1"/>
    <col min="10244" max="10250" width="17.28515625" style="42" customWidth="1"/>
    <col min="10251" max="10251" width="0" style="42" hidden="1" customWidth="1"/>
    <col min="10252" max="10252" width="3.42578125" style="42" customWidth="1"/>
    <col min="10253" max="10253" width="9.140625" style="42"/>
    <col min="10254" max="10254" width="21.28515625" style="42" customWidth="1"/>
    <col min="10255" max="10255" width="12.42578125" style="42" customWidth="1"/>
    <col min="10256" max="10496" width="9.140625" style="42"/>
    <col min="10497" max="10498" width="0" style="42" hidden="1" customWidth="1"/>
    <col min="10499" max="10499" width="95.85546875" style="42" customWidth="1"/>
    <col min="10500" max="10506" width="17.28515625" style="42" customWidth="1"/>
    <col min="10507" max="10507" width="0" style="42" hidden="1" customWidth="1"/>
    <col min="10508" max="10508" width="3.42578125" style="42" customWidth="1"/>
    <col min="10509" max="10509" width="9.140625" style="42"/>
    <col min="10510" max="10510" width="21.28515625" style="42" customWidth="1"/>
    <col min="10511" max="10511" width="12.42578125" style="42" customWidth="1"/>
    <col min="10512" max="10752" width="9.140625" style="42"/>
    <col min="10753" max="10754" width="0" style="42" hidden="1" customWidth="1"/>
    <col min="10755" max="10755" width="95.85546875" style="42" customWidth="1"/>
    <col min="10756" max="10762" width="17.28515625" style="42" customWidth="1"/>
    <col min="10763" max="10763" width="0" style="42" hidden="1" customWidth="1"/>
    <col min="10764" max="10764" width="3.42578125" style="42" customWidth="1"/>
    <col min="10765" max="10765" width="9.140625" style="42"/>
    <col min="10766" max="10766" width="21.28515625" style="42" customWidth="1"/>
    <col min="10767" max="10767" width="12.42578125" style="42" customWidth="1"/>
    <col min="10768" max="11008" width="9.140625" style="42"/>
    <col min="11009" max="11010" width="0" style="42" hidden="1" customWidth="1"/>
    <col min="11011" max="11011" width="95.85546875" style="42" customWidth="1"/>
    <col min="11012" max="11018" width="17.28515625" style="42" customWidth="1"/>
    <col min="11019" max="11019" width="0" style="42" hidden="1" customWidth="1"/>
    <col min="11020" max="11020" width="3.42578125" style="42" customWidth="1"/>
    <col min="11021" max="11021" width="9.140625" style="42"/>
    <col min="11022" max="11022" width="21.28515625" style="42" customWidth="1"/>
    <col min="11023" max="11023" width="12.42578125" style="42" customWidth="1"/>
    <col min="11024" max="11264" width="9.140625" style="42"/>
    <col min="11265" max="11266" width="0" style="42" hidden="1" customWidth="1"/>
    <col min="11267" max="11267" width="95.85546875" style="42" customWidth="1"/>
    <col min="11268" max="11274" width="17.28515625" style="42" customWidth="1"/>
    <col min="11275" max="11275" width="0" style="42" hidden="1" customWidth="1"/>
    <col min="11276" max="11276" width="3.42578125" style="42" customWidth="1"/>
    <col min="11277" max="11277" width="9.140625" style="42"/>
    <col min="11278" max="11278" width="21.28515625" style="42" customWidth="1"/>
    <col min="11279" max="11279" width="12.42578125" style="42" customWidth="1"/>
    <col min="11280" max="11520" width="9.140625" style="42"/>
    <col min="11521" max="11522" width="0" style="42" hidden="1" customWidth="1"/>
    <col min="11523" max="11523" width="95.85546875" style="42" customWidth="1"/>
    <col min="11524" max="11530" width="17.28515625" style="42" customWidth="1"/>
    <col min="11531" max="11531" width="0" style="42" hidden="1" customWidth="1"/>
    <col min="11532" max="11532" width="3.42578125" style="42" customWidth="1"/>
    <col min="11533" max="11533" width="9.140625" style="42"/>
    <col min="11534" max="11534" width="21.28515625" style="42" customWidth="1"/>
    <col min="11535" max="11535" width="12.42578125" style="42" customWidth="1"/>
    <col min="11536" max="11776" width="9.140625" style="42"/>
    <col min="11777" max="11778" width="0" style="42" hidden="1" customWidth="1"/>
    <col min="11779" max="11779" width="95.85546875" style="42" customWidth="1"/>
    <col min="11780" max="11786" width="17.28515625" style="42" customWidth="1"/>
    <col min="11787" max="11787" width="0" style="42" hidden="1" customWidth="1"/>
    <col min="11788" max="11788" width="3.42578125" style="42" customWidth="1"/>
    <col min="11789" max="11789" width="9.140625" style="42"/>
    <col min="11790" max="11790" width="21.28515625" style="42" customWidth="1"/>
    <col min="11791" max="11791" width="12.42578125" style="42" customWidth="1"/>
    <col min="11792" max="12032" width="9.140625" style="42"/>
    <col min="12033" max="12034" width="0" style="42" hidden="1" customWidth="1"/>
    <col min="12035" max="12035" width="95.85546875" style="42" customWidth="1"/>
    <col min="12036" max="12042" width="17.28515625" style="42" customWidth="1"/>
    <col min="12043" max="12043" width="0" style="42" hidden="1" customWidth="1"/>
    <col min="12044" max="12044" width="3.42578125" style="42" customWidth="1"/>
    <col min="12045" max="12045" width="9.140625" style="42"/>
    <col min="12046" max="12046" width="21.28515625" style="42" customWidth="1"/>
    <col min="12047" max="12047" width="12.42578125" style="42" customWidth="1"/>
    <col min="12048" max="12288" width="9.140625" style="42"/>
    <col min="12289" max="12290" width="0" style="42" hidden="1" customWidth="1"/>
    <col min="12291" max="12291" width="95.85546875" style="42" customWidth="1"/>
    <col min="12292" max="12298" width="17.28515625" style="42" customWidth="1"/>
    <col min="12299" max="12299" width="0" style="42" hidden="1" customWidth="1"/>
    <col min="12300" max="12300" width="3.42578125" style="42" customWidth="1"/>
    <col min="12301" max="12301" width="9.140625" style="42"/>
    <col min="12302" max="12302" width="21.28515625" style="42" customWidth="1"/>
    <col min="12303" max="12303" width="12.42578125" style="42" customWidth="1"/>
    <col min="12304" max="12544" width="9.140625" style="42"/>
    <col min="12545" max="12546" width="0" style="42" hidden="1" customWidth="1"/>
    <col min="12547" max="12547" width="95.85546875" style="42" customWidth="1"/>
    <col min="12548" max="12554" width="17.28515625" style="42" customWidth="1"/>
    <col min="12555" max="12555" width="0" style="42" hidden="1" customWidth="1"/>
    <col min="12556" max="12556" width="3.42578125" style="42" customWidth="1"/>
    <col min="12557" max="12557" width="9.140625" style="42"/>
    <col min="12558" max="12558" width="21.28515625" style="42" customWidth="1"/>
    <col min="12559" max="12559" width="12.42578125" style="42" customWidth="1"/>
    <col min="12560" max="12800" width="9.140625" style="42"/>
    <col min="12801" max="12802" width="0" style="42" hidden="1" customWidth="1"/>
    <col min="12803" max="12803" width="95.85546875" style="42" customWidth="1"/>
    <col min="12804" max="12810" width="17.28515625" style="42" customWidth="1"/>
    <col min="12811" max="12811" width="0" style="42" hidden="1" customWidth="1"/>
    <col min="12812" max="12812" width="3.42578125" style="42" customWidth="1"/>
    <col min="12813" max="12813" width="9.140625" style="42"/>
    <col min="12814" max="12814" width="21.28515625" style="42" customWidth="1"/>
    <col min="12815" max="12815" width="12.42578125" style="42" customWidth="1"/>
    <col min="12816" max="13056" width="9.140625" style="42"/>
    <col min="13057" max="13058" width="0" style="42" hidden="1" customWidth="1"/>
    <col min="13059" max="13059" width="95.85546875" style="42" customWidth="1"/>
    <col min="13060" max="13066" width="17.28515625" style="42" customWidth="1"/>
    <col min="13067" max="13067" width="0" style="42" hidden="1" customWidth="1"/>
    <col min="13068" max="13068" width="3.42578125" style="42" customWidth="1"/>
    <col min="13069" max="13069" width="9.140625" style="42"/>
    <col min="13070" max="13070" width="21.28515625" style="42" customWidth="1"/>
    <col min="13071" max="13071" width="12.42578125" style="42" customWidth="1"/>
    <col min="13072" max="13312" width="9.140625" style="42"/>
    <col min="13313" max="13314" width="0" style="42" hidden="1" customWidth="1"/>
    <col min="13315" max="13315" width="95.85546875" style="42" customWidth="1"/>
    <col min="13316" max="13322" width="17.28515625" style="42" customWidth="1"/>
    <col min="13323" max="13323" width="0" style="42" hidden="1" customWidth="1"/>
    <col min="13324" max="13324" width="3.42578125" style="42" customWidth="1"/>
    <col min="13325" max="13325" width="9.140625" style="42"/>
    <col min="13326" max="13326" width="21.28515625" style="42" customWidth="1"/>
    <col min="13327" max="13327" width="12.42578125" style="42" customWidth="1"/>
    <col min="13328" max="13568" width="9.140625" style="42"/>
    <col min="13569" max="13570" width="0" style="42" hidden="1" customWidth="1"/>
    <col min="13571" max="13571" width="95.85546875" style="42" customWidth="1"/>
    <col min="13572" max="13578" width="17.28515625" style="42" customWidth="1"/>
    <col min="13579" max="13579" width="0" style="42" hidden="1" customWidth="1"/>
    <col min="13580" max="13580" width="3.42578125" style="42" customWidth="1"/>
    <col min="13581" max="13581" width="9.140625" style="42"/>
    <col min="13582" max="13582" width="21.28515625" style="42" customWidth="1"/>
    <col min="13583" max="13583" width="12.42578125" style="42" customWidth="1"/>
    <col min="13584" max="13824" width="9.140625" style="42"/>
    <col min="13825" max="13826" width="0" style="42" hidden="1" customWidth="1"/>
    <col min="13827" max="13827" width="95.85546875" style="42" customWidth="1"/>
    <col min="13828" max="13834" width="17.28515625" style="42" customWidth="1"/>
    <col min="13835" max="13835" width="0" style="42" hidden="1" customWidth="1"/>
    <col min="13836" max="13836" width="3.42578125" style="42" customWidth="1"/>
    <col min="13837" max="13837" width="9.140625" style="42"/>
    <col min="13838" max="13838" width="21.28515625" style="42" customWidth="1"/>
    <col min="13839" max="13839" width="12.42578125" style="42" customWidth="1"/>
    <col min="13840" max="14080" width="9.140625" style="42"/>
    <col min="14081" max="14082" width="0" style="42" hidden="1" customWidth="1"/>
    <col min="14083" max="14083" width="95.85546875" style="42" customWidth="1"/>
    <col min="14084" max="14090" width="17.28515625" style="42" customWidth="1"/>
    <col min="14091" max="14091" width="0" style="42" hidden="1" customWidth="1"/>
    <col min="14092" max="14092" width="3.42578125" style="42" customWidth="1"/>
    <col min="14093" max="14093" width="9.140625" style="42"/>
    <col min="14094" max="14094" width="21.28515625" style="42" customWidth="1"/>
    <col min="14095" max="14095" width="12.42578125" style="42" customWidth="1"/>
    <col min="14096" max="14336" width="9.140625" style="42"/>
    <col min="14337" max="14338" width="0" style="42" hidden="1" customWidth="1"/>
    <col min="14339" max="14339" width="95.85546875" style="42" customWidth="1"/>
    <col min="14340" max="14346" width="17.28515625" style="42" customWidth="1"/>
    <col min="14347" max="14347" width="0" style="42" hidden="1" customWidth="1"/>
    <col min="14348" max="14348" width="3.42578125" style="42" customWidth="1"/>
    <col min="14349" max="14349" width="9.140625" style="42"/>
    <col min="14350" max="14350" width="21.28515625" style="42" customWidth="1"/>
    <col min="14351" max="14351" width="12.42578125" style="42" customWidth="1"/>
    <col min="14352" max="14592" width="9.140625" style="42"/>
    <col min="14593" max="14594" width="0" style="42" hidden="1" customWidth="1"/>
    <col min="14595" max="14595" width="95.85546875" style="42" customWidth="1"/>
    <col min="14596" max="14602" width="17.28515625" style="42" customWidth="1"/>
    <col min="14603" max="14603" width="0" style="42" hidden="1" customWidth="1"/>
    <col min="14604" max="14604" width="3.42578125" style="42" customWidth="1"/>
    <col min="14605" max="14605" width="9.140625" style="42"/>
    <col min="14606" max="14606" width="21.28515625" style="42" customWidth="1"/>
    <col min="14607" max="14607" width="12.42578125" style="42" customWidth="1"/>
    <col min="14608" max="14848" width="9.140625" style="42"/>
    <col min="14849" max="14850" width="0" style="42" hidden="1" customWidth="1"/>
    <col min="14851" max="14851" width="95.85546875" style="42" customWidth="1"/>
    <col min="14852" max="14858" width="17.28515625" style="42" customWidth="1"/>
    <col min="14859" max="14859" width="0" style="42" hidden="1" customWidth="1"/>
    <col min="14860" max="14860" width="3.42578125" style="42" customWidth="1"/>
    <col min="14861" max="14861" width="9.140625" style="42"/>
    <col min="14862" max="14862" width="21.28515625" style="42" customWidth="1"/>
    <col min="14863" max="14863" width="12.42578125" style="42" customWidth="1"/>
    <col min="14864" max="15104" width="9.140625" style="42"/>
    <col min="15105" max="15106" width="0" style="42" hidden="1" customWidth="1"/>
    <col min="15107" max="15107" width="95.85546875" style="42" customWidth="1"/>
    <col min="15108" max="15114" width="17.28515625" style="42" customWidth="1"/>
    <col min="15115" max="15115" width="0" style="42" hidden="1" customWidth="1"/>
    <col min="15116" max="15116" width="3.42578125" style="42" customWidth="1"/>
    <col min="15117" max="15117" width="9.140625" style="42"/>
    <col min="15118" max="15118" width="21.28515625" style="42" customWidth="1"/>
    <col min="15119" max="15119" width="12.42578125" style="42" customWidth="1"/>
    <col min="15120" max="15360" width="9.140625" style="42"/>
    <col min="15361" max="15362" width="0" style="42" hidden="1" customWidth="1"/>
    <col min="15363" max="15363" width="95.85546875" style="42" customWidth="1"/>
    <col min="15364" max="15370" width="17.28515625" style="42" customWidth="1"/>
    <col min="15371" max="15371" width="0" style="42" hidden="1" customWidth="1"/>
    <col min="15372" max="15372" width="3.42578125" style="42" customWidth="1"/>
    <col min="15373" max="15373" width="9.140625" style="42"/>
    <col min="15374" max="15374" width="21.28515625" style="42" customWidth="1"/>
    <col min="15375" max="15375" width="12.42578125" style="42" customWidth="1"/>
    <col min="15376" max="15616" width="9.140625" style="42"/>
    <col min="15617" max="15618" width="0" style="42" hidden="1" customWidth="1"/>
    <col min="15619" max="15619" width="95.85546875" style="42" customWidth="1"/>
    <col min="15620" max="15626" width="17.28515625" style="42" customWidth="1"/>
    <col min="15627" max="15627" width="0" style="42" hidden="1" customWidth="1"/>
    <col min="15628" max="15628" width="3.42578125" style="42" customWidth="1"/>
    <col min="15629" max="15629" width="9.140625" style="42"/>
    <col min="15630" max="15630" width="21.28515625" style="42" customWidth="1"/>
    <col min="15631" max="15631" width="12.42578125" style="42" customWidth="1"/>
    <col min="15632" max="15872" width="9.140625" style="42"/>
    <col min="15873" max="15874" width="0" style="42" hidden="1" customWidth="1"/>
    <col min="15875" max="15875" width="95.85546875" style="42" customWidth="1"/>
    <col min="15876" max="15882" width="17.28515625" style="42" customWidth="1"/>
    <col min="15883" max="15883" width="0" style="42" hidden="1" customWidth="1"/>
    <col min="15884" max="15884" width="3.42578125" style="42" customWidth="1"/>
    <col min="15885" max="15885" width="9.140625" style="42"/>
    <col min="15886" max="15886" width="21.28515625" style="42" customWidth="1"/>
    <col min="15887" max="15887" width="12.42578125" style="42" customWidth="1"/>
    <col min="15888" max="16128" width="9.140625" style="42"/>
    <col min="16129" max="16130" width="0" style="42" hidden="1" customWidth="1"/>
    <col min="16131" max="16131" width="95.85546875" style="42" customWidth="1"/>
    <col min="16132" max="16138" width="17.28515625" style="42" customWidth="1"/>
    <col min="16139" max="16139" width="0" style="42" hidden="1" customWidth="1"/>
    <col min="16140" max="16140" width="3.42578125" style="42" customWidth="1"/>
    <col min="16141" max="16141" width="9.140625" style="42"/>
    <col min="16142" max="16142" width="21.28515625" style="42" customWidth="1"/>
    <col min="16143" max="16143" width="12.42578125" style="42" customWidth="1"/>
    <col min="16144" max="16384" width="9.140625" style="42"/>
  </cols>
  <sheetData>
    <row r="1" spans="1:14" s="44" customFormat="1" ht="7.5" hidden="1" customHeight="1">
      <c r="C1" s="104"/>
      <c r="D1" s="104"/>
      <c r="E1" s="105"/>
      <c r="F1" s="105"/>
      <c r="G1" s="105"/>
      <c r="H1" s="105"/>
      <c r="I1" s="105"/>
      <c r="J1" s="105"/>
      <c r="K1" s="105"/>
      <c r="L1" s="106"/>
    </row>
    <row r="2" spans="1:14" s="44" customFormat="1" ht="39" customHeight="1">
      <c r="C2" s="698" t="s">
        <v>147</v>
      </c>
      <c r="D2" s="698"/>
      <c r="E2" s="698"/>
      <c r="F2" s="698"/>
      <c r="G2" s="698"/>
      <c r="H2" s="698"/>
      <c r="I2" s="698"/>
      <c r="J2" s="698"/>
      <c r="K2" s="107"/>
      <c r="L2" s="106"/>
    </row>
    <row r="3" spans="1:14" s="44" customFormat="1" ht="42.75" customHeight="1">
      <c r="C3" s="698" t="s">
        <v>148</v>
      </c>
      <c r="D3" s="698"/>
      <c r="E3" s="698"/>
      <c r="F3" s="698"/>
      <c r="G3" s="698"/>
      <c r="H3" s="698"/>
      <c r="I3" s="698"/>
      <c r="J3" s="698"/>
      <c r="K3" s="107"/>
      <c r="L3" s="106"/>
    </row>
    <row r="4" spans="1:14" s="44" customFormat="1" ht="0.75" customHeight="1">
      <c r="A4" s="44" t="s">
        <v>2</v>
      </c>
      <c r="C4" s="698" t="s">
        <v>2</v>
      </c>
      <c r="D4" s="698"/>
      <c r="E4" s="698"/>
      <c r="F4" s="698"/>
      <c r="G4" s="698"/>
      <c r="H4" s="698"/>
      <c r="I4" s="698"/>
      <c r="J4" s="698"/>
      <c r="K4" s="107"/>
      <c r="L4" s="106"/>
    </row>
    <row r="5" spans="1:14" s="47" customFormat="1" ht="45" customHeight="1">
      <c r="C5" s="699" t="s">
        <v>3</v>
      </c>
      <c r="D5" s="699"/>
      <c r="E5" s="699"/>
      <c r="F5" s="699"/>
      <c r="G5" s="699"/>
      <c r="H5" s="699"/>
      <c r="I5" s="699"/>
      <c r="J5" s="699"/>
      <c r="K5" s="108"/>
      <c r="L5" s="109"/>
    </row>
    <row r="6" spans="1:14" s="110" customFormat="1" ht="18.75" customHeight="1">
      <c r="C6" s="111"/>
      <c r="D6" s="111"/>
      <c r="E6" s="111"/>
      <c r="F6" s="111"/>
      <c r="G6" s="111"/>
      <c r="H6" s="111"/>
      <c r="I6" s="111"/>
      <c r="J6" s="111"/>
      <c r="K6" s="111"/>
      <c r="L6" s="112"/>
    </row>
    <row r="7" spans="1:14" s="113" customFormat="1" ht="37.5" customHeight="1">
      <c r="C7" s="114"/>
      <c r="D7" s="115" t="s">
        <v>149</v>
      </c>
      <c r="E7" s="115" t="s">
        <v>150</v>
      </c>
      <c r="F7" s="115" t="s">
        <v>151</v>
      </c>
      <c r="G7" s="115" t="s">
        <v>152</v>
      </c>
      <c r="H7" s="115" t="s">
        <v>153</v>
      </c>
      <c r="I7" s="115" t="s">
        <v>154</v>
      </c>
      <c r="J7" s="115" t="s">
        <v>155</v>
      </c>
      <c r="K7" s="116"/>
      <c r="L7" s="116"/>
    </row>
    <row r="8" spans="1:14" s="113" customFormat="1" ht="36.75" customHeight="1">
      <c r="C8" s="117"/>
      <c r="D8" s="118" t="s">
        <v>156</v>
      </c>
      <c r="E8" s="118" t="s">
        <v>156</v>
      </c>
      <c r="F8" s="118" t="s">
        <v>156</v>
      </c>
      <c r="G8" s="118" t="str">
        <f>"DIC"</f>
        <v>DIC</v>
      </c>
      <c r="H8" s="118" t="str">
        <f>"DIC"</f>
        <v>DIC</v>
      </c>
      <c r="I8" s="118" t="str">
        <f>"DIC"</f>
        <v>DIC</v>
      </c>
      <c r="J8" s="118" t="str">
        <f>UPPER("Jun")</f>
        <v>JUN</v>
      </c>
      <c r="K8" s="116" t="s">
        <v>157</v>
      </c>
      <c r="L8" s="116"/>
    </row>
    <row r="9" spans="1:14" s="113" customFormat="1" ht="12" customHeight="1">
      <c r="C9" s="119"/>
      <c r="L9" s="116"/>
    </row>
    <row r="10" spans="1:14" s="50" customFormat="1" ht="72.75" customHeight="1">
      <c r="C10" s="120" t="s">
        <v>147</v>
      </c>
      <c r="L10" s="116"/>
    </row>
    <row r="11" spans="1:14" s="50" customFormat="1" ht="72.75" customHeight="1">
      <c r="A11" s="50" t="s">
        <v>158</v>
      </c>
      <c r="B11" s="50" t="s">
        <v>159</v>
      </c>
      <c r="C11" s="121" t="s">
        <v>160</v>
      </c>
      <c r="D11" s="122">
        <v>22894937.497779999</v>
      </c>
      <c r="E11" s="122">
        <v>24910472.519609999</v>
      </c>
      <c r="F11" s="122">
        <v>27778627.977880001</v>
      </c>
      <c r="G11" s="122">
        <v>36223316.545870006</v>
      </c>
      <c r="H11" s="122">
        <v>45150897.487739995</v>
      </c>
      <c r="I11" s="122">
        <v>54556080.634240001</v>
      </c>
      <c r="J11" s="122">
        <v>59797398.334879994</v>
      </c>
      <c r="L11" s="116"/>
    </row>
    <row r="12" spans="1:14" s="50" customFormat="1" ht="72.75" customHeight="1">
      <c r="A12" s="50" t="s">
        <v>158</v>
      </c>
      <c r="B12" s="123" t="s">
        <v>161</v>
      </c>
      <c r="C12" s="121" t="s">
        <v>162</v>
      </c>
      <c r="D12" s="122">
        <v>20452126.948419999</v>
      </c>
      <c r="E12" s="122">
        <v>23135384.654279999</v>
      </c>
      <c r="F12" s="122">
        <v>26359793.024390001</v>
      </c>
      <c r="G12" s="122">
        <v>35226192.860459998</v>
      </c>
      <c r="H12" s="122">
        <v>44421766.969750002</v>
      </c>
      <c r="I12" s="122">
        <v>53943147.241530001</v>
      </c>
      <c r="J12" s="122">
        <v>59135545.01715</v>
      </c>
      <c r="K12" s="122"/>
      <c r="L12" s="116"/>
      <c r="N12" s="122"/>
    </row>
    <row r="13" spans="1:14" s="50" customFormat="1" ht="72.75" customHeight="1">
      <c r="A13" s="50" t="s">
        <v>158</v>
      </c>
      <c r="B13" s="42" t="s">
        <v>163</v>
      </c>
      <c r="C13" s="124" t="s">
        <v>164</v>
      </c>
      <c r="D13" s="122">
        <v>20149642.796970002</v>
      </c>
      <c r="E13" s="122">
        <v>22762749.625799999</v>
      </c>
      <c r="F13" s="122">
        <v>25974380.52282</v>
      </c>
      <c r="G13" s="122">
        <v>34613534.029959999</v>
      </c>
      <c r="H13" s="122">
        <v>43647052.080089994</v>
      </c>
      <c r="I13" s="122">
        <v>52853979.370800003</v>
      </c>
      <c r="J13" s="122">
        <v>58010483.503930002</v>
      </c>
      <c r="K13" s="122"/>
      <c r="L13" s="116"/>
      <c r="N13" s="122"/>
    </row>
    <row r="14" spans="1:14" s="50" customFormat="1" ht="72.75" customHeight="1">
      <c r="A14" s="50" t="s">
        <v>158</v>
      </c>
      <c r="B14" s="42" t="s">
        <v>165</v>
      </c>
      <c r="C14" s="124" t="s">
        <v>166</v>
      </c>
      <c r="D14" s="122">
        <v>25586.29263</v>
      </c>
      <c r="E14" s="122">
        <v>36364.578259999995</v>
      </c>
      <c r="F14" s="122">
        <v>20922.31799</v>
      </c>
      <c r="G14" s="122">
        <v>30092.20822</v>
      </c>
      <c r="H14" s="122">
        <v>18222.46155</v>
      </c>
      <c r="I14" s="122">
        <v>16044.474039999999</v>
      </c>
      <c r="J14" s="122">
        <v>14532.384249999999</v>
      </c>
      <c r="K14" s="122"/>
      <c r="L14" s="116"/>
      <c r="N14" s="122"/>
    </row>
    <row r="15" spans="1:14" s="50" customFormat="1" ht="72.75" customHeight="1">
      <c r="A15" s="50" t="s">
        <v>158</v>
      </c>
      <c r="B15" s="123" t="s">
        <v>167</v>
      </c>
      <c r="C15" s="124" t="s">
        <v>168</v>
      </c>
      <c r="D15" s="122">
        <v>212810.38047999999</v>
      </c>
      <c r="E15" s="122">
        <v>284930.17322000006</v>
      </c>
      <c r="F15" s="122">
        <v>271362.12255999999</v>
      </c>
      <c r="G15" s="122">
        <v>472675.48922000005</v>
      </c>
      <c r="H15" s="122">
        <v>499757.77000999998</v>
      </c>
      <c r="I15" s="122">
        <v>629216.53186999995</v>
      </c>
      <c r="J15" s="122">
        <v>645539.16246999998</v>
      </c>
      <c r="K15" s="122"/>
      <c r="L15" s="116"/>
      <c r="N15" s="122"/>
    </row>
    <row r="16" spans="1:14" s="50" customFormat="1" ht="72.75" customHeight="1">
      <c r="A16" s="50" t="s">
        <v>158</v>
      </c>
      <c r="B16" s="42" t="s">
        <v>169</v>
      </c>
      <c r="C16" s="124" t="s">
        <v>170</v>
      </c>
      <c r="D16" s="122">
        <v>22626.886620000001</v>
      </c>
      <c r="E16" s="122">
        <v>22824.99684</v>
      </c>
      <c r="F16" s="122">
        <v>33267.22539</v>
      </c>
      <c r="G16" s="122">
        <v>75286.024219999992</v>
      </c>
      <c r="H16" s="122">
        <v>64879.383439999998</v>
      </c>
      <c r="I16" s="122">
        <v>27490.179390000001</v>
      </c>
      <c r="J16" s="122">
        <v>14501.73401</v>
      </c>
      <c r="K16" s="122"/>
      <c r="L16" s="116"/>
      <c r="N16" s="122"/>
    </row>
    <row r="17" spans="1:15" s="50" customFormat="1" ht="72.75" customHeight="1">
      <c r="A17" s="50" t="s">
        <v>158</v>
      </c>
      <c r="B17" s="42" t="s">
        <v>171</v>
      </c>
      <c r="C17" s="124" t="s">
        <v>172</v>
      </c>
      <c r="D17" s="122">
        <v>41460.591740000003</v>
      </c>
      <c r="E17" s="122">
        <v>28515.280149999999</v>
      </c>
      <c r="F17" s="122">
        <v>59860.835639999998</v>
      </c>
      <c r="G17" s="122">
        <v>34605.108850000004</v>
      </c>
      <c r="H17" s="122">
        <v>102072.31346999999</v>
      </c>
      <c r="I17" s="122">
        <v>104865.64526</v>
      </c>
      <c r="J17" s="122">
        <v>125969.22745000001</v>
      </c>
      <c r="K17" s="122"/>
      <c r="L17" s="122"/>
      <c r="N17" s="122"/>
      <c r="O17" s="122"/>
    </row>
    <row r="18" spans="1:15" s="50" customFormat="1" ht="72.75" customHeight="1">
      <c r="A18" s="50" t="s">
        <v>158</v>
      </c>
      <c r="B18" s="123" t="s">
        <v>173</v>
      </c>
      <c r="C18" s="121" t="s">
        <v>174</v>
      </c>
      <c r="D18" s="122">
        <v>2442810.5493600001</v>
      </c>
      <c r="E18" s="122">
        <v>1775087.8653299999</v>
      </c>
      <c r="F18" s="122">
        <v>1418834.95349</v>
      </c>
      <c r="G18" s="122">
        <v>997123.68540999992</v>
      </c>
      <c r="H18" s="122">
        <v>729130.51798999996</v>
      </c>
      <c r="I18" s="122">
        <v>612933.39271000004</v>
      </c>
      <c r="J18" s="122">
        <v>661853.31773000001</v>
      </c>
      <c r="K18" s="122"/>
      <c r="L18" s="116"/>
      <c r="N18" s="122"/>
    </row>
    <row r="19" spans="1:15" s="50" customFormat="1" ht="72.75" customHeight="1">
      <c r="A19" s="50" t="s">
        <v>158</v>
      </c>
      <c r="B19" s="42" t="s">
        <v>175</v>
      </c>
      <c r="C19" s="121" t="s">
        <v>176</v>
      </c>
      <c r="D19" s="122">
        <v>131020.91993</v>
      </c>
      <c r="E19" s="122">
        <v>143209.81480000002</v>
      </c>
      <c r="F19" s="122">
        <v>133434.07884999999</v>
      </c>
      <c r="G19" s="122">
        <v>133004.44922000001</v>
      </c>
      <c r="H19" s="122">
        <v>146905.58713</v>
      </c>
      <c r="I19" s="122">
        <v>210831.18809000001</v>
      </c>
      <c r="J19" s="122">
        <v>291307.08305000002</v>
      </c>
      <c r="K19" s="122"/>
      <c r="L19" s="116"/>
      <c r="N19" s="122"/>
    </row>
    <row r="20" spans="1:15" s="50" customFormat="1" ht="72.75" customHeight="1">
      <c r="A20" s="50" t="s">
        <v>158</v>
      </c>
      <c r="B20" s="42" t="s">
        <v>177</v>
      </c>
      <c r="C20" s="121" t="s">
        <v>178</v>
      </c>
      <c r="D20" s="122">
        <v>84974.62</v>
      </c>
      <c r="E20" s="122">
        <v>92251.08799</v>
      </c>
      <c r="F20" s="122">
        <v>98134.104879999999</v>
      </c>
      <c r="G20" s="122">
        <v>125755.92327</v>
      </c>
      <c r="H20" s="122">
        <v>129924.61865</v>
      </c>
      <c r="I20" s="122">
        <v>177446.69261000003</v>
      </c>
      <c r="J20" s="122">
        <v>228352.26259</v>
      </c>
      <c r="K20" s="122"/>
      <c r="L20" s="116"/>
      <c r="N20" s="122"/>
    </row>
    <row r="21" spans="1:15" s="50" customFormat="1" ht="72.75" customHeight="1">
      <c r="A21" s="50" t="s">
        <v>158</v>
      </c>
      <c r="B21" s="123" t="s">
        <v>179</v>
      </c>
      <c r="C21" s="121" t="s">
        <v>180</v>
      </c>
      <c r="D21" s="122">
        <v>46046.299930000001</v>
      </c>
      <c r="E21" s="122">
        <v>50958.72681</v>
      </c>
      <c r="F21" s="122">
        <v>35299.973969999999</v>
      </c>
      <c r="G21" s="122">
        <v>7248.5259500000002</v>
      </c>
      <c r="H21" s="122">
        <v>16980.96848</v>
      </c>
      <c r="I21" s="122">
        <v>33384.495479999998</v>
      </c>
      <c r="J21" s="122">
        <v>62954.820460000003</v>
      </c>
      <c r="K21" s="122"/>
      <c r="L21" s="116"/>
      <c r="N21" s="122"/>
    </row>
    <row r="22" spans="1:15" s="50" customFormat="1" ht="72.75" customHeight="1">
      <c r="A22" s="50" t="s">
        <v>158</v>
      </c>
      <c r="B22" s="42" t="s">
        <v>181</v>
      </c>
      <c r="C22" s="121" t="s">
        <v>182</v>
      </c>
      <c r="D22" s="122">
        <v>1228799.9635300001</v>
      </c>
      <c r="E22" s="122">
        <v>970259.61468</v>
      </c>
      <c r="F22" s="122">
        <v>882752.25136999995</v>
      </c>
      <c r="G22" s="122">
        <v>680706.24176</v>
      </c>
      <c r="H22" s="122">
        <v>612210.84355999995</v>
      </c>
      <c r="I22" s="122">
        <v>601153.15524999995</v>
      </c>
      <c r="J22" s="122">
        <v>673152.94172999996</v>
      </c>
      <c r="K22" s="122"/>
      <c r="L22" s="116"/>
      <c r="N22" s="122"/>
    </row>
    <row r="23" spans="1:15" s="50" customFormat="1" ht="72.75" customHeight="1">
      <c r="A23" s="50" t="s">
        <v>158</v>
      </c>
      <c r="B23" s="42" t="s">
        <v>183</v>
      </c>
      <c r="C23" s="121" t="s">
        <v>184</v>
      </c>
      <c r="D23" s="122">
        <v>571984.3075</v>
      </c>
      <c r="E23" s="122">
        <v>504825.29674999998</v>
      </c>
      <c r="F23" s="122">
        <v>504203.00043000001</v>
      </c>
      <c r="G23" s="122">
        <v>354022.78811000002</v>
      </c>
      <c r="H23" s="122">
        <v>346573.60749999998</v>
      </c>
      <c r="I23" s="122">
        <v>413914.75541000004</v>
      </c>
      <c r="J23" s="122">
        <v>482016.08827000001</v>
      </c>
      <c r="K23" s="122"/>
      <c r="L23" s="116"/>
      <c r="N23" s="122"/>
    </row>
    <row r="24" spans="1:15" s="50" customFormat="1" ht="72.75" customHeight="1">
      <c r="A24" s="50" t="s">
        <v>158</v>
      </c>
      <c r="B24" s="123" t="s">
        <v>185</v>
      </c>
      <c r="C24" s="121" t="s">
        <v>186</v>
      </c>
      <c r="D24" s="122">
        <v>656815.65602999995</v>
      </c>
      <c r="E24" s="122">
        <v>465434.31793000002</v>
      </c>
      <c r="F24" s="122">
        <v>378549.25094</v>
      </c>
      <c r="G24" s="122">
        <v>326683.45364999998</v>
      </c>
      <c r="H24" s="122">
        <v>265637.23606000002</v>
      </c>
      <c r="I24" s="122">
        <v>187238.39984</v>
      </c>
      <c r="J24" s="122">
        <v>191136.85346000001</v>
      </c>
      <c r="K24" s="122"/>
      <c r="L24" s="116"/>
      <c r="N24" s="122"/>
    </row>
    <row r="25" spans="1:15" s="50" customFormat="1" ht="72.75" customHeight="1">
      <c r="A25" s="50" t="s">
        <v>158</v>
      </c>
      <c r="B25" s="42" t="s">
        <v>187</v>
      </c>
      <c r="C25" s="121" t="s">
        <v>188</v>
      </c>
      <c r="D25" s="122">
        <v>4705092.0846600002</v>
      </c>
      <c r="E25" s="122">
        <v>4877252.7900900003</v>
      </c>
      <c r="F25" s="122">
        <v>5332949.3673</v>
      </c>
      <c r="G25" s="122">
        <v>6112992.36283</v>
      </c>
      <c r="H25" s="122">
        <v>8019870.4957400002</v>
      </c>
      <c r="I25" s="122">
        <v>9696980.0709599983</v>
      </c>
      <c r="J25" s="122">
        <v>10482429.732580001</v>
      </c>
      <c r="K25" s="122"/>
      <c r="L25" s="116"/>
      <c r="N25" s="122"/>
    </row>
    <row r="26" spans="1:15" s="50" customFormat="1" ht="72.75" customHeight="1">
      <c r="A26" s="50" t="s">
        <v>158</v>
      </c>
      <c r="B26" s="42" t="s">
        <v>189</v>
      </c>
      <c r="C26" s="124" t="s">
        <v>190</v>
      </c>
      <c r="D26" s="122">
        <v>250573.89575999998</v>
      </c>
      <c r="E26" s="122">
        <v>303431.61582000001</v>
      </c>
      <c r="F26" s="122">
        <v>265532.75657999999</v>
      </c>
      <c r="G26" s="122">
        <v>278206.55695</v>
      </c>
      <c r="H26" s="122">
        <v>372802.71927</v>
      </c>
      <c r="I26" s="122">
        <v>484659.61911000003</v>
      </c>
      <c r="J26" s="122">
        <v>508948.33544</v>
      </c>
      <c r="K26" s="122"/>
      <c r="L26" s="116"/>
      <c r="N26" s="122"/>
    </row>
    <row r="27" spans="1:15" s="50" customFormat="1" ht="72.75" customHeight="1">
      <c r="A27" s="50" t="s">
        <v>158</v>
      </c>
      <c r="B27" s="42" t="s">
        <v>191</v>
      </c>
      <c r="C27" s="125" t="s">
        <v>192</v>
      </c>
      <c r="D27" s="122">
        <v>-1574443.8341199998</v>
      </c>
      <c r="E27" s="122">
        <v>-1547857.4552500001</v>
      </c>
      <c r="F27" s="122">
        <v>-1415464.4569399999</v>
      </c>
      <c r="G27" s="122">
        <v>-1387194.6875400001</v>
      </c>
      <c r="H27" s="122">
        <v>-1510491.2151400002</v>
      </c>
      <c r="I27" s="122">
        <v>-1584577.0681099999</v>
      </c>
      <c r="J27" s="122">
        <v>-1717391.8837000001</v>
      </c>
      <c r="K27" s="122"/>
      <c r="L27" s="116"/>
      <c r="N27" s="122"/>
    </row>
    <row r="28" spans="1:15" s="50" customFormat="1" ht="72.75" customHeight="1">
      <c r="A28" s="50" t="s">
        <v>158</v>
      </c>
      <c r="B28" s="42" t="s">
        <v>193</v>
      </c>
      <c r="C28" s="126" t="s">
        <v>194</v>
      </c>
      <c r="D28" s="122">
        <v>27635980.527599998</v>
      </c>
      <c r="E28" s="122">
        <v>29656768.899769999</v>
      </c>
      <c r="F28" s="122">
        <v>32977831.975029998</v>
      </c>
      <c r="G28" s="122">
        <v>42041031.46909</v>
      </c>
      <c r="H28" s="122">
        <v>52792195.918290004</v>
      </c>
      <c r="I28" s="122">
        <v>63965127.599529997</v>
      </c>
      <c r="J28" s="122">
        <v>70035844.543980002</v>
      </c>
      <c r="K28" s="122"/>
      <c r="L28" s="116"/>
      <c r="N28" s="122"/>
    </row>
    <row r="29" spans="1:15" s="113" customFormat="1" ht="9.75" thickBot="1">
      <c r="C29" s="127"/>
      <c r="D29" s="127"/>
      <c r="E29" s="128"/>
      <c r="F29" s="129"/>
      <c r="G29" s="129"/>
      <c r="H29" s="129"/>
      <c r="I29" s="129"/>
      <c r="J29" s="129"/>
      <c r="K29" s="130"/>
      <c r="L29" s="131"/>
    </row>
    <row r="30" spans="1:15" s="113" customFormat="1" ht="21" customHeight="1" thickTop="1">
      <c r="C30" s="50" t="s">
        <v>195</v>
      </c>
      <c r="D30" s="132"/>
      <c r="E30" s="133"/>
      <c r="F30" s="134"/>
      <c r="G30" s="134"/>
      <c r="H30" s="134"/>
      <c r="I30" s="134"/>
      <c r="J30" s="134"/>
      <c r="K30" s="134"/>
      <c r="L30" s="131"/>
    </row>
    <row r="31" spans="1:15" s="113" customFormat="1" ht="15" customHeight="1">
      <c r="C31" s="50" t="s">
        <v>196</v>
      </c>
      <c r="D31" s="132"/>
      <c r="E31" s="133"/>
      <c r="F31" s="134"/>
      <c r="G31" s="134"/>
      <c r="H31" s="134"/>
      <c r="I31" s="134"/>
      <c r="J31" s="134"/>
      <c r="K31" s="134"/>
      <c r="L31" s="131"/>
    </row>
    <row r="32" spans="1:15" s="113" customFormat="1" ht="15" customHeight="1">
      <c r="C32" s="50" t="s">
        <v>197</v>
      </c>
      <c r="D32" s="132"/>
      <c r="E32" s="133"/>
      <c r="F32" s="134"/>
      <c r="G32" s="134"/>
      <c r="H32" s="134"/>
      <c r="I32" s="134"/>
      <c r="J32" s="134"/>
      <c r="K32" s="134"/>
      <c r="L32" s="131"/>
    </row>
    <row r="33" spans="3:12" s="113" customFormat="1" ht="13.5" customHeight="1">
      <c r="C33" s="132"/>
      <c r="D33" s="132"/>
      <c r="E33" s="133"/>
      <c r="F33" s="134"/>
      <c r="G33" s="134"/>
      <c r="H33" s="134"/>
      <c r="I33" s="134"/>
      <c r="J33" s="134"/>
      <c r="K33" s="134"/>
      <c r="L33" s="131"/>
    </row>
  </sheetData>
  <mergeCells count="4">
    <mergeCell ref="C2:J2"/>
    <mergeCell ref="C3:J3"/>
    <mergeCell ref="C4:J4"/>
    <mergeCell ref="C5:J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Q646"/>
  <sheetViews>
    <sheetView zoomScaleNormal="100" workbookViewId="0"/>
  </sheetViews>
  <sheetFormatPr defaultRowHeight="12.75"/>
  <cols>
    <col min="1" max="1" width="38.28515625" style="68" customWidth="1"/>
    <col min="2" max="14" width="13.85546875" style="42" customWidth="1"/>
    <col min="15" max="15" width="15" style="42" customWidth="1"/>
    <col min="16" max="16" width="12.140625" style="42" customWidth="1"/>
    <col min="17" max="17" width="2.5703125" style="170" customWidth="1"/>
    <col min="18" max="256" width="9.140625" style="42"/>
    <col min="257" max="257" width="38.28515625" style="42" customWidth="1"/>
    <col min="258" max="270" width="13.85546875" style="42" customWidth="1"/>
    <col min="271" max="271" width="15" style="42" customWidth="1"/>
    <col min="272" max="272" width="12.140625" style="42" customWidth="1"/>
    <col min="273" max="273" width="2.5703125" style="42" customWidth="1"/>
    <col min="274" max="512" width="9.140625" style="42"/>
    <col min="513" max="513" width="38.28515625" style="42" customWidth="1"/>
    <col min="514" max="526" width="13.85546875" style="42" customWidth="1"/>
    <col min="527" max="527" width="15" style="42" customWidth="1"/>
    <col min="528" max="528" width="12.140625" style="42" customWidth="1"/>
    <col min="529" max="529" width="2.5703125" style="42" customWidth="1"/>
    <col min="530" max="768" width="9.140625" style="42"/>
    <col min="769" max="769" width="38.28515625" style="42" customWidth="1"/>
    <col min="770" max="782" width="13.85546875" style="42" customWidth="1"/>
    <col min="783" max="783" width="15" style="42" customWidth="1"/>
    <col min="784" max="784" width="12.140625" style="42" customWidth="1"/>
    <col min="785" max="785" width="2.5703125" style="42" customWidth="1"/>
    <col min="786" max="1024" width="9.140625" style="42"/>
    <col min="1025" max="1025" width="38.28515625" style="42" customWidth="1"/>
    <col min="1026" max="1038" width="13.85546875" style="42" customWidth="1"/>
    <col min="1039" max="1039" width="15" style="42" customWidth="1"/>
    <col min="1040" max="1040" width="12.140625" style="42" customWidth="1"/>
    <col min="1041" max="1041" width="2.5703125" style="42" customWidth="1"/>
    <col min="1042" max="1280" width="9.140625" style="42"/>
    <col min="1281" max="1281" width="38.28515625" style="42" customWidth="1"/>
    <col min="1282" max="1294" width="13.85546875" style="42" customWidth="1"/>
    <col min="1295" max="1295" width="15" style="42" customWidth="1"/>
    <col min="1296" max="1296" width="12.140625" style="42" customWidth="1"/>
    <col min="1297" max="1297" width="2.5703125" style="42" customWidth="1"/>
    <col min="1298" max="1536" width="9.140625" style="42"/>
    <col min="1537" max="1537" width="38.28515625" style="42" customWidth="1"/>
    <col min="1538" max="1550" width="13.85546875" style="42" customWidth="1"/>
    <col min="1551" max="1551" width="15" style="42" customWidth="1"/>
    <col min="1552" max="1552" width="12.140625" style="42" customWidth="1"/>
    <col min="1553" max="1553" width="2.5703125" style="42" customWidth="1"/>
    <col min="1554" max="1792" width="9.140625" style="42"/>
    <col min="1793" max="1793" width="38.28515625" style="42" customWidth="1"/>
    <col min="1794" max="1806" width="13.85546875" style="42" customWidth="1"/>
    <col min="1807" max="1807" width="15" style="42" customWidth="1"/>
    <col min="1808" max="1808" width="12.140625" style="42" customWidth="1"/>
    <col min="1809" max="1809" width="2.5703125" style="42" customWidth="1"/>
    <col min="1810" max="2048" width="9.140625" style="42"/>
    <col min="2049" max="2049" width="38.28515625" style="42" customWidth="1"/>
    <col min="2050" max="2062" width="13.85546875" style="42" customWidth="1"/>
    <col min="2063" max="2063" width="15" style="42" customWidth="1"/>
    <col min="2064" max="2064" width="12.140625" style="42" customWidth="1"/>
    <col min="2065" max="2065" width="2.5703125" style="42" customWidth="1"/>
    <col min="2066" max="2304" width="9.140625" style="42"/>
    <col min="2305" max="2305" width="38.28515625" style="42" customWidth="1"/>
    <col min="2306" max="2318" width="13.85546875" style="42" customWidth="1"/>
    <col min="2319" max="2319" width="15" style="42" customWidth="1"/>
    <col min="2320" max="2320" width="12.140625" style="42" customWidth="1"/>
    <col min="2321" max="2321" width="2.5703125" style="42" customWidth="1"/>
    <col min="2322" max="2560" width="9.140625" style="42"/>
    <col min="2561" max="2561" width="38.28515625" style="42" customWidth="1"/>
    <col min="2562" max="2574" width="13.85546875" style="42" customWidth="1"/>
    <col min="2575" max="2575" width="15" style="42" customWidth="1"/>
    <col min="2576" max="2576" width="12.140625" style="42" customWidth="1"/>
    <col min="2577" max="2577" width="2.5703125" style="42" customWidth="1"/>
    <col min="2578" max="2816" width="9.140625" style="42"/>
    <col min="2817" max="2817" width="38.28515625" style="42" customWidth="1"/>
    <col min="2818" max="2830" width="13.85546875" style="42" customWidth="1"/>
    <col min="2831" max="2831" width="15" style="42" customWidth="1"/>
    <col min="2832" max="2832" width="12.140625" style="42" customWidth="1"/>
    <col min="2833" max="2833" width="2.5703125" style="42" customWidth="1"/>
    <col min="2834" max="3072" width="9.140625" style="42"/>
    <col min="3073" max="3073" width="38.28515625" style="42" customWidth="1"/>
    <col min="3074" max="3086" width="13.85546875" style="42" customWidth="1"/>
    <col min="3087" max="3087" width="15" style="42" customWidth="1"/>
    <col min="3088" max="3088" width="12.140625" style="42" customWidth="1"/>
    <col min="3089" max="3089" width="2.5703125" style="42" customWidth="1"/>
    <col min="3090" max="3328" width="9.140625" style="42"/>
    <col min="3329" max="3329" width="38.28515625" style="42" customWidth="1"/>
    <col min="3330" max="3342" width="13.85546875" style="42" customWidth="1"/>
    <col min="3343" max="3343" width="15" style="42" customWidth="1"/>
    <col min="3344" max="3344" width="12.140625" style="42" customWidth="1"/>
    <col min="3345" max="3345" width="2.5703125" style="42" customWidth="1"/>
    <col min="3346" max="3584" width="9.140625" style="42"/>
    <col min="3585" max="3585" width="38.28515625" style="42" customWidth="1"/>
    <col min="3586" max="3598" width="13.85546875" style="42" customWidth="1"/>
    <col min="3599" max="3599" width="15" style="42" customWidth="1"/>
    <col min="3600" max="3600" width="12.140625" style="42" customWidth="1"/>
    <col min="3601" max="3601" width="2.5703125" style="42" customWidth="1"/>
    <col min="3602" max="3840" width="9.140625" style="42"/>
    <col min="3841" max="3841" width="38.28515625" style="42" customWidth="1"/>
    <col min="3842" max="3854" width="13.85546875" style="42" customWidth="1"/>
    <col min="3855" max="3855" width="15" style="42" customWidth="1"/>
    <col min="3856" max="3856" width="12.140625" style="42" customWidth="1"/>
    <col min="3857" max="3857" width="2.5703125" style="42" customWidth="1"/>
    <col min="3858" max="4096" width="9.140625" style="42"/>
    <col min="4097" max="4097" width="38.28515625" style="42" customWidth="1"/>
    <col min="4098" max="4110" width="13.85546875" style="42" customWidth="1"/>
    <col min="4111" max="4111" width="15" style="42" customWidth="1"/>
    <col min="4112" max="4112" width="12.140625" style="42" customWidth="1"/>
    <col min="4113" max="4113" width="2.5703125" style="42" customWidth="1"/>
    <col min="4114" max="4352" width="9.140625" style="42"/>
    <col min="4353" max="4353" width="38.28515625" style="42" customWidth="1"/>
    <col min="4354" max="4366" width="13.85546875" style="42" customWidth="1"/>
    <col min="4367" max="4367" width="15" style="42" customWidth="1"/>
    <col min="4368" max="4368" width="12.140625" style="42" customWidth="1"/>
    <col min="4369" max="4369" width="2.5703125" style="42" customWidth="1"/>
    <col min="4370" max="4608" width="9.140625" style="42"/>
    <col min="4609" max="4609" width="38.28515625" style="42" customWidth="1"/>
    <col min="4610" max="4622" width="13.85546875" style="42" customWidth="1"/>
    <col min="4623" max="4623" width="15" style="42" customWidth="1"/>
    <col min="4624" max="4624" width="12.140625" style="42" customWidth="1"/>
    <col min="4625" max="4625" width="2.5703125" style="42" customWidth="1"/>
    <col min="4626" max="4864" width="9.140625" style="42"/>
    <col min="4865" max="4865" width="38.28515625" style="42" customWidth="1"/>
    <col min="4866" max="4878" width="13.85546875" style="42" customWidth="1"/>
    <col min="4879" max="4879" width="15" style="42" customWidth="1"/>
    <col min="4880" max="4880" width="12.140625" style="42" customWidth="1"/>
    <col min="4881" max="4881" width="2.5703125" style="42" customWidth="1"/>
    <col min="4882" max="5120" width="9.140625" style="42"/>
    <col min="5121" max="5121" width="38.28515625" style="42" customWidth="1"/>
    <col min="5122" max="5134" width="13.85546875" style="42" customWidth="1"/>
    <col min="5135" max="5135" width="15" style="42" customWidth="1"/>
    <col min="5136" max="5136" width="12.140625" style="42" customWidth="1"/>
    <col min="5137" max="5137" width="2.5703125" style="42" customWidth="1"/>
    <col min="5138" max="5376" width="9.140625" style="42"/>
    <col min="5377" max="5377" width="38.28515625" style="42" customWidth="1"/>
    <col min="5378" max="5390" width="13.85546875" style="42" customWidth="1"/>
    <col min="5391" max="5391" width="15" style="42" customWidth="1"/>
    <col min="5392" max="5392" width="12.140625" style="42" customWidth="1"/>
    <col min="5393" max="5393" width="2.5703125" style="42" customWidth="1"/>
    <col min="5394" max="5632" width="9.140625" style="42"/>
    <col min="5633" max="5633" width="38.28515625" style="42" customWidth="1"/>
    <col min="5634" max="5646" width="13.85546875" style="42" customWidth="1"/>
    <col min="5647" max="5647" width="15" style="42" customWidth="1"/>
    <col min="5648" max="5648" width="12.140625" style="42" customWidth="1"/>
    <col min="5649" max="5649" width="2.5703125" style="42" customWidth="1"/>
    <col min="5650" max="5888" width="9.140625" style="42"/>
    <col min="5889" max="5889" width="38.28515625" style="42" customWidth="1"/>
    <col min="5890" max="5902" width="13.85546875" style="42" customWidth="1"/>
    <col min="5903" max="5903" width="15" style="42" customWidth="1"/>
    <col min="5904" max="5904" width="12.140625" style="42" customWidth="1"/>
    <col min="5905" max="5905" width="2.5703125" style="42" customWidth="1"/>
    <col min="5906" max="6144" width="9.140625" style="42"/>
    <col min="6145" max="6145" width="38.28515625" style="42" customWidth="1"/>
    <col min="6146" max="6158" width="13.85546875" style="42" customWidth="1"/>
    <col min="6159" max="6159" width="15" style="42" customWidth="1"/>
    <col min="6160" max="6160" width="12.140625" style="42" customWidth="1"/>
    <col min="6161" max="6161" width="2.5703125" style="42" customWidth="1"/>
    <col min="6162" max="6400" width="9.140625" style="42"/>
    <col min="6401" max="6401" width="38.28515625" style="42" customWidth="1"/>
    <col min="6402" max="6414" width="13.85546875" style="42" customWidth="1"/>
    <col min="6415" max="6415" width="15" style="42" customWidth="1"/>
    <col min="6416" max="6416" width="12.140625" style="42" customWidth="1"/>
    <col min="6417" max="6417" width="2.5703125" style="42" customWidth="1"/>
    <col min="6418" max="6656" width="9.140625" style="42"/>
    <col min="6657" max="6657" width="38.28515625" style="42" customWidth="1"/>
    <col min="6658" max="6670" width="13.85546875" style="42" customWidth="1"/>
    <col min="6671" max="6671" width="15" style="42" customWidth="1"/>
    <col min="6672" max="6672" width="12.140625" style="42" customWidth="1"/>
    <col min="6673" max="6673" width="2.5703125" style="42" customWidth="1"/>
    <col min="6674" max="6912" width="9.140625" style="42"/>
    <col min="6913" max="6913" width="38.28515625" style="42" customWidth="1"/>
    <col min="6914" max="6926" width="13.85546875" style="42" customWidth="1"/>
    <col min="6927" max="6927" width="15" style="42" customWidth="1"/>
    <col min="6928" max="6928" width="12.140625" style="42" customWidth="1"/>
    <col min="6929" max="6929" width="2.5703125" style="42" customWidth="1"/>
    <col min="6930" max="7168" width="9.140625" style="42"/>
    <col min="7169" max="7169" width="38.28515625" style="42" customWidth="1"/>
    <col min="7170" max="7182" width="13.85546875" style="42" customWidth="1"/>
    <col min="7183" max="7183" width="15" style="42" customWidth="1"/>
    <col min="7184" max="7184" width="12.140625" style="42" customWidth="1"/>
    <col min="7185" max="7185" width="2.5703125" style="42" customWidth="1"/>
    <col min="7186" max="7424" width="9.140625" style="42"/>
    <col min="7425" max="7425" width="38.28515625" style="42" customWidth="1"/>
    <col min="7426" max="7438" width="13.85546875" style="42" customWidth="1"/>
    <col min="7439" max="7439" width="15" style="42" customWidth="1"/>
    <col min="7440" max="7440" width="12.140625" style="42" customWidth="1"/>
    <col min="7441" max="7441" width="2.5703125" style="42" customWidth="1"/>
    <col min="7442" max="7680" width="9.140625" style="42"/>
    <col min="7681" max="7681" width="38.28515625" style="42" customWidth="1"/>
    <col min="7682" max="7694" width="13.85546875" style="42" customWidth="1"/>
    <col min="7695" max="7695" width="15" style="42" customWidth="1"/>
    <col min="7696" max="7696" width="12.140625" style="42" customWidth="1"/>
    <col min="7697" max="7697" width="2.5703125" style="42" customWidth="1"/>
    <col min="7698" max="7936" width="9.140625" style="42"/>
    <col min="7937" max="7937" width="38.28515625" style="42" customWidth="1"/>
    <col min="7938" max="7950" width="13.85546875" style="42" customWidth="1"/>
    <col min="7951" max="7951" width="15" style="42" customWidth="1"/>
    <col min="7952" max="7952" width="12.140625" style="42" customWidth="1"/>
    <col min="7953" max="7953" width="2.5703125" style="42" customWidth="1"/>
    <col min="7954" max="8192" width="9.140625" style="42"/>
    <col min="8193" max="8193" width="38.28515625" style="42" customWidth="1"/>
    <col min="8194" max="8206" width="13.85546875" style="42" customWidth="1"/>
    <col min="8207" max="8207" width="15" style="42" customWidth="1"/>
    <col min="8208" max="8208" width="12.140625" style="42" customWidth="1"/>
    <col min="8209" max="8209" width="2.5703125" style="42" customWidth="1"/>
    <col min="8210" max="8448" width="9.140625" style="42"/>
    <col min="8449" max="8449" width="38.28515625" style="42" customWidth="1"/>
    <col min="8450" max="8462" width="13.85546875" style="42" customWidth="1"/>
    <col min="8463" max="8463" width="15" style="42" customWidth="1"/>
    <col min="8464" max="8464" width="12.140625" style="42" customWidth="1"/>
    <col min="8465" max="8465" width="2.5703125" style="42" customWidth="1"/>
    <col min="8466" max="8704" width="9.140625" style="42"/>
    <col min="8705" max="8705" width="38.28515625" style="42" customWidth="1"/>
    <col min="8706" max="8718" width="13.85546875" style="42" customWidth="1"/>
    <col min="8719" max="8719" width="15" style="42" customWidth="1"/>
    <col min="8720" max="8720" width="12.140625" style="42" customWidth="1"/>
    <col min="8721" max="8721" width="2.5703125" style="42" customWidth="1"/>
    <col min="8722" max="8960" width="9.140625" style="42"/>
    <col min="8961" max="8961" width="38.28515625" style="42" customWidth="1"/>
    <col min="8962" max="8974" width="13.85546875" style="42" customWidth="1"/>
    <col min="8975" max="8975" width="15" style="42" customWidth="1"/>
    <col min="8976" max="8976" width="12.140625" style="42" customWidth="1"/>
    <col min="8977" max="8977" width="2.5703125" style="42" customWidth="1"/>
    <col min="8978" max="9216" width="9.140625" style="42"/>
    <col min="9217" max="9217" width="38.28515625" style="42" customWidth="1"/>
    <col min="9218" max="9230" width="13.85546875" style="42" customWidth="1"/>
    <col min="9231" max="9231" width="15" style="42" customWidth="1"/>
    <col min="9232" max="9232" width="12.140625" style="42" customWidth="1"/>
    <col min="9233" max="9233" width="2.5703125" style="42" customWidth="1"/>
    <col min="9234" max="9472" width="9.140625" style="42"/>
    <col min="9473" max="9473" width="38.28515625" style="42" customWidth="1"/>
    <col min="9474" max="9486" width="13.85546875" style="42" customWidth="1"/>
    <col min="9487" max="9487" width="15" style="42" customWidth="1"/>
    <col min="9488" max="9488" width="12.140625" style="42" customWidth="1"/>
    <col min="9489" max="9489" width="2.5703125" style="42" customWidth="1"/>
    <col min="9490" max="9728" width="9.140625" style="42"/>
    <col min="9729" max="9729" width="38.28515625" style="42" customWidth="1"/>
    <col min="9730" max="9742" width="13.85546875" style="42" customWidth="1"/>
    <col min="9743" max="9743" width="15" style="42" customWidth="1"/>
    <col min="9744" max="9744" width="12.140625" style="42" customWidth="1"/>
    <col min="9745" max="9745" width="2.5703125" style="42" customWidth="1"/>
    <col min="9746" max="9984" width="9.140625" style="42"/>
    <col min="9985" max="9985" width="38.28515625" style="42" customWidth="1"/>
    <col min="9986" max="9998" width="13.85546875" style="42" customWidth="1"/>
    <col min="9999" max="9999" width="15" style="42" customWidth="1"/>
    <col min="10000" max="10000" width="12.140625" style="42" customWidth="1"/>
    <col min="10001" max="10001" width="2.5703125" style="42" customWidth="1"/>
    <col min="10002" max="10240" width="9.140625" style="42"/>
    <col min="10241" max="10241" width="38.28515625" style="42" customWidth="1"/>
    <col min="10242" max="10254" width="13.85546875" style="42" customWidth="1"/>
    <col min="10255" max="10255" width="15" style="42" customWidth="1"/>
    <col min="10256" max="10256" width="12.140625" style="42" customWidth="1"/>
    <col min="10257" max="10257" width="2.5703125" style="42" customWidth="1"/>
    <col min="10258" max="10496" width="9.140625" style="42"/>
    <col min="10497" max="10497" width="38.28515625" style="42" customWidth="1"/>
    <col min="10498" max="10510" width="13.85546875" style="42" customWidth="1"/>
    <col min="10511" max="10511" width="15" style="42" customWidth="1"/>
    <col min="10512" max="10512" width="12.140625" style="42" customWidth="1"/>
    <col min="10513" max="10513" width="2.5703125" style="42" customWidth="1"/>
    <col min="10514" max="10752" width="9.140625" style="42"/>
    <col min="10753" max="10753" width="38.28515625" style="42" customWidth="1"/>
    <col min="10754" max="10766" width="13.85546875" style="42" customWidth="1"/>
    <col min="10767" max="10767" width="15" style="42" customWidth="1"/>
    <col min="10768" max="10768" width="12.140625" style="42" customWidth="1"/>
    <col min="10769" max="10769" width="2.5703125" style="42" customWidth="1"/>
    <col min="10770" max="11008" width="9.140625" style="42"/>
    <col min="11009" max="11009" width="38.28515625" style="42" customWidth="1"/>
    <col min="11010" max="11022" width="13.85546875" style="42" customWidth="1"/>
    <col min="11023" max="11023" width="15" style="42" customWidth="1"/>
    <col min="11024" max="11024" width="12.140625" style="42" customWidth="1"/>
    <col min="11025" max="11025" width="2.5703125" style="42" customWidth="1"/>
    <col min="11026" max="11264" width="9.140625" style="42"/>
    <col min="11265" max="11265" width="38.28515625" style="42" customWidth="1"/>
    <col min="11266" max="11278" width="13.85546875" style="42" customWidth="1"/>
    <col min="11279" max="11279" width="15" style="42" customWidth="1"/>
    <col min="11280" max="11280" width="12.140625" style="42" customWidth="1"/>
    <col min="11281" max="11281" width="2.5703125" style="42" customWidth="1"/>
    <col min="11282" max="11520" width="9.140625" style="42"/>
    <col min="11521" max="11521" width="38.28515625" style="42" customWidth="1"/>
    <col min="11522" max="11534" width="13.85546875" style="42" customWidth="1"/>
    <col min="11535" max="11535" width="15" style="42" customWidth="1"/>
    <col min="11536" max="11536" width="12.140625" style="42" customWidth="1"/>
    <col min="11537" max="11537" width="2.5703125" style="42" customWidth="1"/>
    <col min="11538" max="11776" width="9.140625" style="42"/>
    <col min="11777" max="11777" width="38.28515625" style="42" customWidth="1"/>
    <col min="11778" max="11790" width="13.85546875" style="42" customWidth="1"/>
    <col min="11791" max="11791" width="15" style="42" customWidth="1"/>
    <col min="11792" max="11792" width="12.140625" style="42" customWidth="1"/>
    <col min="11793" max="11793" width="2.5703125" style="42" customWidth="1"/>
    <col min="11794" max="12032" width="9.140625" style="42"/>
    <col min="12033" max="12033" width="38.28515625" style="42" customWidth="1"/>
    <col min="12034" max="12046" width="13.85546875" style="42" customWidth="1"/>
    <col min="12047" max="12047" width="15" style="42" customWidth="1"/>
    <col min="12048" max="12048" width="12.140625" style="42" customWidth="1"/>
    <col min="12049" max="12049" width="2.5703125" style="42" customWidth="1"/>
    <col min="12050" max="12288" width="9.140625" style="42"/>
    <col min="12289" max="12289" width="38.28515625" style="42" customWidth="1"/>
    <col min="12290" max="12302" width="13.85546875" style="42" customWidth="1"/>
    <col min="12303" max="12303" width="15" style="42" customWidth="1"/>
    <col min="12304" max="12304" width="12.140625" style="42" customWidth="1"/>
    <col min="12305" max="12305" width="2.5703125" style="42" customWidth="1"/>
    <col min="12306" max="12544" width="9.140625" style="42"/>
    <col min="12545" max="12545" width="38.28515625" style="42" customWidth="1"/>
    <col min="12546" max="12558" width="13.85546875" style="42" customWidth="1"/>
    <col min="12559" max="12559" width="15" style="42" customWidth="1"/>
    <col min="12560" max="12560" width="12.140625" style="42" customWidth="1"/>
    <col min="12561" max="12561" width="2.5703125" style="42" customWidth="1"/>
    <col min="12562" max="12800" width="9.140625" style="42"/>
    <col min="12801" max="12801" width="38.28515625" style="42" customWidth="1"/>
    <col min="12802" max="12814" width="13.85546875" style="42" customWidth="1"/>
    <col min="12815" max="12815" width="15" style="42" customWidth="1"/>
    <col min="12816" max="12816" width="12.140625" style="42" customWidth="1"/>
    <col min="12817" max="12817" width="2.5703125" style="42" customWidth="1"/>
    <col min="12818" max="13056" width="9.140625" style="42"/>
    <col min="13057" max="13057" width="38.28515625" style="42" customWidth="1"/>
    <col min="13058" max="13070" width="13.85546875" style="42" customWidth="1"/>
    <col min="13071" max="13071" width="15" style="42" customWidth="1"/>
    <col min="13072" max="13072" width="12.140625" style="42" customWidth="1"/>
    <col min="13073" max="13073" width="2.5703125" style="42" customWidth="1"/>
    <col min="13074" max="13312" width="9.140625" style="42"/>
    <col min="13313" max="13313" width="38.28515625" style="42" customWidth="1"/>
    <col min="13314" max="13326" width="13.85546875" style="42" customWidth="1"/>
    <col min="13327" max="13327" width="15" style="42" customWidth="1"/>
    <col min="13328" max="13328" width="12.140625" style="42" customWidth="1"/>
    <col min="13329" max="13329" width="2.5703125" style="42" customWidth="1"/>
    <col min="13330" max="13568" width="9.140625" style="42"/>
    <col min="13569" max="13569" width="38.28515625" style="42" customWidth="1"/>
    <col min="13570" max="13582" width="13.85546875" style="42" customWidth="1"/>
    <col min="13583" max="13583" width="15" style="42" customWidth="1"/>
    <col min="13584" max="13584" width="12.140625" style="42" customWidth="1"/>
    <col min="13585" max="13585" width="2.5703125" style="42" customWidth="1"/>
    <col min="13586" max="13824" width="9.140625" style="42"/>
    <col min="13825" max="13825" width="38.28515625" style="42" customWidth="1"/>
    <col min="13826" max="13838" width="13.85546875" style="42" customWidth="1"/>
    <col min="13839" max="13839" width="15" style="42" customWidth="1"/>
    <col min="13840" max="13840" width="12.140625" style="42" customWidth="1"/>
    <col min="13841" max="13841" width="2.5703125" style="42" customWidth="1"/>
    <col min="13842" max="14080" width="9.140625" style="42"/>
    <col min="14081" max="14081" width="38.28515625" style="42" customWidth="1"/>
    <col min="14082" max="14094" width="13.85546875" style="42" customWidth="1"/>
    <col min="14095" max="14095" width="15" style="42" customWidth="1"/>
    <col min="14096" max="14096" width="12.140625" style="42" customWidth="1"/>
    <col min="14097" max="14097" width="2.5703125" style="42" customWidth="1"/>
    <col min="14098" max="14336" width="9.140625" style="42"/>
    <col min="14337" max="14337" width="38.28515625" style="42" customWidth="1"/>
    <col min="14338" max="14350" width="13.85546875" style="42" customWidth="1"/>
    <col min="14351" max="14351" width="15" style="42" customWidth="1"/>
    <col min="14352" max="14352" width="12.140625" style="42" customWidth="1"/>
    <col min="14353" max="14353" width="2.5703125" style="42" customWidth="1"/>
    <col min="14354" max="14592" width="9.140625" style="42"/>
    <col min="14593" max="14593" width="38.28515625" style="42" customWidth="1"/>
    <col min="14594" max="14606" width="13.85546875" style="42" customWidth="1"/>
    <col min="14607" max="14607" width="15" style="42" customWidth="1"/>
    <col min="14608" max="14608" width="12.140625" style="42" customWidth="1"/>
    <col min="14609" max="14609" width="2.5703125" style="42" customWidth="1"/>
    <col min="14610" max="14848" width="9.140625" style="42"/>
    <col min="14849" max="14849" width="38.28515625" style="42" customWidth="1"/>
    <col min="14850" max="14862" width="13.85546875" style="42" customWidth="1"/>
    <col min="14863" max="14863" width="15" style="42" customWidth="1"/>
    <col min="14864" max="14864" width="12.140625" style="42" customWidth="1"/>
    <col min="14865" max="14865" width="2.5703125" style="42" customWidth="1"/>
    <col min="14866" max="15104" width="9.140625" style="42"/>
    <col min="15105" max="15105" width="38.28515625" style="42" customWidth="1"/>
    <col min="15106" max="15118" width="13.85546875" style="42" customWidth="1"/>
    <col min="15119" max="15119" width="15" style="42" customWidth="1"/>
    <col min="15120" max="15120" width="12.140625" style="42" customWidth="1"/>
    <col min="15121" max="15121" width="2.5703125" style="42" customWidth="1"/>
    <col min="15122" max="15360" width="9.140625" style="42"/>
    <col min="15361" max="15361" width="38.28515625" style="42" customWidth="1"/>
    <col min="15362" max="15374" width="13.85546875" style="42" customWidth="1"/>
    <col min="15375" max="15375" width="15" style="42" customWidth="1"/>
    <col min="15376" max="15376" width="12.140625" style="42" customWidth="1"/>
    <col min="15377" max="15377" width="2.5703125" style="42" customWidth="1"/>
    <col min="15378" max="15616" width="9.140625" style="42"/>
    <col min="15617" max="15617" width="38.28515625" style="42" customWidth="1"/>
    <col min="15618" max="15630" width="13.85546875" style="42" customWidth="1"/>
    <col min="15631" max="15631" width="15" style="42" customWidth="1"/>
    <col min="15632" max="15632" width="12.140625" style="42" customWidth="1"/>
    <col min="15633" max="15633" width="2.5703125" style="42" customWidth="1"/>
    <col min="15634" max="15872" width="9.140625" style="42"/>
    <col min="15873" max="15873" width="38.28515625" style="42" customWidth="1"/>
    <col min="15874" max="15886" width="13.85546875" style="42" customWidth="1"/>
    <col min="15887" max="15887" width="15" style="42" customWidth="1"/>
    <col min="15888" max="15888" width="12.140625" style="42" customWidth="1"/>
    <col min="15889" max="15889" width="2.5703125" style="42" customWidth="1"/>
    <col min="15890" max="16128" width="9.140625" style="42"/>
    <col min="16129" max="16129" width="38.28515625" style="42" customWidth="1"/>
    <col min="16130" max="16142" width="13.85546875" style="42" customWidth="1"/>
    <col min="16143" max="16143" width="15" style="42" customWidth="1"/>
    <col min="16144" max="16144" width="12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136">
        <f>ABS(HJ1)</f>
        <v>0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</row>
    <row r="2" spans="1:17" s="44" customFormat="1" ht="38.25" customHeight="1">
      <c r="A2" s="702" t="s">
        <v>147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</row>
    <row r="3" spans="1:17" s="44" customFormat="1" ht="20.25" customHeight="1">
      <c r="A3" s="702" t="s">
        <v>198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</row>
    <row r="4" spans="1:17" s="44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</row>
    <row r="5" spans="1:17" s="47" customFormat="1" ht="39" customHeight="1">
      <c r="A5" s="703" t="s">
        <v>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</row>
    <row r="6" spans="1:17" ht="7.5" customHeight="1">
      <c r="A6" s="138"/>
      <c r="Q6" s="42"/>
    </row>
    <row r="7" spans="1:17" ht="10.5" customHeight="1" thickBot="1">
      <c r="A7" s="139"/>
      <c r="B7" s="140"/>
      <c r="C7" s="140"/>
      <c r="D7" s="140"/>
      <c r="E7" s="140"/>
      <c r="F7" s="140"/>
      <c r="G7" s="141"/>
      <c r="H7" s="141"/>
      <c r="I7" s="141"/>
      <c r="J7" s="142"/>
      <c r="K7" s="141"/>
      <c r="L7" s="141"/>
      <c r="M7" s="141"/>
      <c r="N7" s="141"/>
      <c r="O7" s="141"/>
      <c r="P7" s="141"/>
      <c r="Q7" s="42"/>
    </row>
    <row r="8" spans="1:17" ht="51" customHeight="1" thickTop="1" thickBot="1">
      <c r="A8" s="143"/>
      <c r="B8" s="143" t="s">
        <v>57</v>
      </c>
      <c r="C8" s="143" t="s">
        <v>63</v>
      </c>
      <c r="D8" s="143" t="s">
        <v>58</v>
      </c>
      <c r="E8" s="143" t="s">
        <v>62</v>
      </c>
      <c r="F8" s="143" t="s">
        <v>59</v>
      </c>
      <c r="G8" s="143" t="s">
        <v>66</v>
      </c>
      <c r="H8" s="143" t="s">
        <v>64</v>
      </c>
      <c r="I8" s="143" t="s">
        <v>65</v>
      </c>
      <c r="J8" s="143" t="s">
        <v>60</v>
      </c>
      <c r="K8" s="143" t="s">
        <v>61</v>
      </c>
      <c r="L8" s="143" t="s">
        <v>67</v>
      </c>
      <c r="M8" s="143" t="s">
        <v>68</v>
      </c>
      <c r="N8" s="143" t="s">
        <v>69</v>
      </c>
      <c r="O8" s="144" t="s">
        <v>199</v>
      </c>
      <c r="P8" s="145" t="s">
        <v>15</v>
      </c>
      <c r="Q8" s="42"/>
    </row>
    <row r="9" spans="1:17" ht="42.75" customHeight="1" thickTop="1">
      <c r="A9" s="146" t="s">
        <v>200</v>
      </c>
      <c r="B9" s="147">
        <v>10258681.654719999</v>
      </c>
      <c r="C9" s="147">
        <v>6719188.2306400007</v>
      </c>
      <c r="D9" s="147">
        <v>11383688.5996</v>
      </c>
      <c r="E9" s="147">
        <v>8548844.6141899992</v>
      </c>
      <c r="F9" s="147">
        <v>7321168.8456300003</v>
      </c>
      <c r="G9" s="146">
        <v>3964811.3446499999</v>
      </c>
      <c r="H9" s="146">
        <v>4093077.0972800003</v>
      </c>
      <c r="I9" s="146">
        <v>5635523.2763655996</v>
      </c>
      <c r="J9" s="146">
        <v>154677.18479</v>
      </c>
      <c r="K9" s="146">
        <v>308499.28600000002</v>
      </c>
      <c r="L9" s="146">
        <v>3581848.9205374997</v>
      </c>
      <c r="M9" s="146">
        <v>5727759.3906999994</v>
      </c>
      <c r="N9" s="146">
        <v>1039921.20902</v>
      </c>
      <c r="O9" s="146">
        <v>68737689.654123098</v>
      </c>
      <c r="P9" s="148">
        <f>O9/O$21</f>
        <v>0.96527040767935646</v>
      </c>
      <c r="Q9" s="42"/>
    </row>
    <row r="10" spans="1:17" ht="27" customHeight="1">
      <c r="A10" s="146" t="s">
        <v>201</v>
      </c>
      <c r="B10" s="147">
        <v>50296.722200000004</v>
      </c>
      <c r="C10" s="147">
        <v>40540.46443</v>
      </c>
      <c r="D10" s="147">
        <v>58143.905639999997</v>
      </c>
      <c r="E10" s="147">
        <v>36249.623619999998</v>
      </c>
      <c r="F10" s="147">
        <v>45565.613159999994</v>
      </c>
      <c r="G10" s="146">
        <v>22388.26671</v>
      </c>
      <c r="H10" s="146">
        <v>21098.763790000001</v>
      </c>
      <c r="I10" s="146">
        <v>36777.0901438</v>
      </c>
      <c r="J10" s="146">
        <v>1675.36258</v>
      </c>
      <c r="K10" s="146">
        <v>1687.4369999999999</v>
      </c>
      <c r="L10" s="146">
        <v>21067.220969999998</v>
      </c>
      <c r="M10" s="146">
        <v>40362.830009999998</v>
      </c>
      <c r="N10" s="146">
        <v>5686.9858600000007</v>
      </c>
      <c r="O10" s="146">
        <v>381540.28611380002</v>
      </c>
      <c r="P10" s="148">
        <f t="shared" ref="P10:P21" si="0">O10/O$21</f>
        <v>5.3578982560563105E-3</v>
      </c>
      <c r="Q10" s="42"/>
    </row>
    <row r="11" spans="1:17" ht="42.75" customHeight="1">
      <c r="A11" s="146" t="s">
        <v>202</v>
      </c>
      <c r="B11" s="147">
        <v>173717.33071000001</v>
      </c>
      <c r="C11" s="147">
        <v>120828.75466999999</v>
      </c>
      <c r="D11" s="147">
        <v>150047.67478</v>
      </c>
      <c r="E11" s="147">
        <v>227764.92650999999</v>
      </c>
      <c r="F11" s="147">
        <v>114413.59647</v>
      </c>
      <c r="G11" s="146">
        <v>32884.31119</v>
      </c>
      <c r="H11" s="146">
        <v>73617.982680000001</v>
      </c>
      <c r="I11" s="146">
        <v>6404.5328986000004</v>
      </c>
      <c r="J11" s="146">
        <v>8.9946599999999997</v>
      </c>
      <c r="K11" s="146">
        <v>0</v>
      </c>
      <c r="L11" s="146">
        <v>73166.762812999994</v>
      </c>
      <c r="M11" s="146">
        <v>19590.74353</v>
      </c>
      <c r="N11" s="146">
        <v>15542.35745</v>
      </c>
      <c r="O11" s="146">
        <v>1007987.9683616001</v>
      </c>
      <c r="P11" s="148">
        <f t="shared" si="0"/>
        <v>1.415498487150456E-2</v>
      </c>
      <c r="Q11" s="42"/>
    </row>
    <row r="12" spans="1:17" ht="27" customHeight="1">
      <c r="A12" s="146" t="s">
        <v>203</v>
      </c>
      <c r="B12" s="147">
        <v>5147.8635400000003</v>
      </c>
      <c r="C12" s="147">
        <v>2942.2262000000001</v>
      </c>
      <c r="D12" s="147">
        <v>4646.0442999999996</v>
      </c>
      <c r="E12" s="147">
        <v>6696.5411599999998</v>
      </c>
      <c r="F12" s="147">
        <v>3918.91624</v>
      </c>
      <c r="G12" s="146">
        <v>1097.42073</v>
      </c>
      <c r="H12" s="146">
        <v>1662.87149</v>
      </c>
      <c r="I12" s="146">
        <v>289.90264399999995</v>
      </c>
      <c r="J12" s="146">
        <v>0.58465</v>
      </c>
      <c r="K12" s="146">
        <v>0</v>
      </c>
      <c r="L12" s="146">
        <v>2404.3150000000001</v>
      </c>
      <c r="M12" s="146">
        <v>888.17379000000005</v>
      </c>
      <c r="N12" s="146">
        <v>578.48895999999991</v>
      </c>
      <c r="O12" s="146">
        <v>30273.348704</v>
      </c>
      <c r="P12" s="148">
        <f t="shared" si="0"/>
        <v>4.2512292444464746E-4</v>
      </c>
      <c r="Q12" s="42"/>
    </row>
    <row r="13" spans="1:17" ht="42.75" customHeight="1">
      <c r="A13" s="146" t="s">
        <v>204</v>
      </c>
      <c r="B13" s="147">
        <v>47445.829789999996</v>
      </c>
      <c r="C13" s="147">
        <v>6954.5478600000006</v>
      </c>
      <c r="D13" s="147">
        <v>82698.877120000005</v>
      </c>
      <c r="E13" s="147">
        <v>91569.569589999999</v>
      </c>
      <c r="F13" s="147">
        <v>22376.54004</v>
      </c>
      <c r="G13" s="146">
        <v>8101.4042300000001</v>
      </c>
      <c r="H13" s="146">
        <v>17386.071840000001</v>
      </c>
      <c r="I13" s="146">
        <v>3914.3563386000001</v>
      </c>
      <c r="J13" s="146">
        <v>0</v>
      </c>
      <c r="K13" s="146">
        <v>0</v>
      </c>
      <c r="L13" s="146">
        <v>10203.998932800001</v>
      </c>
      <c r="M13" s="146">
        <v>4448.0697799999998</v>
      </c>
      <c r="N13" s="146">
        <v>3891.0061800000003</v>
      </c>
      <c r="O13" s="146">
        <v>298990.27170139999</v>
      </c>
      <c r="P13" s="148">
        <f t="shared" si="0"/>
        <v>4.1986639776459295E-3</v>
      </c>
      <c r="Q13" s="42"/>
    </row>
    <row r="14" spans="1:17" ht="27" customHeight="1">
      <c r="A14" s="146" t="s">
        <v>205</v>
      </c>
      <c r="B14" s="147">
        <v>5967.7293799999998</v>
      </c>
      <c r="C14" s="147">
        <v>1053.0260700000001</v>
      </c>
      <c r="D14" s="147">
        <v>10650.602510000001</v>
      </c>
      <c r="E14" s="147">
        <v>13212.346220000001</v>
      </c>
      <c r="F14" s="147">
        <v>3453.4454799999999</v>
      </c>
      <c r="G14" s="146">
        <v>952.82710999999995</v>
      </c>
      <c r="H14" s="146">
        <v>2262.5272</v>
      </c>
      <c r="I14" s="146">
        <v>833.70775219999996</v>
      </c>
      <c r="J14" s="146">
        <v>0</v>
      </c>
      <c r="K14" s="146">
        <v>0</v>
      </c>
      <c r="L14" s="146">
        <v>1550.6242400000001</v>
      </c>
      <c r="M14" s="146">
        <v>889.61397999999997</v>
      </c>
      <c r="N14" s="146">
        <v>721.68203000000005</v>
      </c>
      <c r="O14" s="146">
        <v>41548.131972199997</v>
      </c>
      <c r="P14" s="148">
        <f t="shared" si="0"/>
        <v>5.8345257876608837E-4</v>
      </c>
      <c r="Q14" s="42"/>
    </row>
    <row r="15" spans="1:17" ht="42.75" customHeight="1">
      <c r="A15" s="146" t="s">
        <v>206</v>
      </c>
      <c r="B15" s="147">
        <v>35433.48992</v>
      </c>
      <c r="C15" s="147">
        <v>9254.4340800000009</v>
      </c>
      <c r="D15" s="147">
        <v>29540.130300000001</v>
      </c>
      <c r="E15" s="147">
        <v>109457.79478</v>
      </c>
      <c r="F15" s="147">
        <v>33360.83092</v>
      </c>
      <c r="G15" s="146">
        <v>8712.1950199999992</v>
      </c>
      <c r="H15" s="146">
        <v>2813.5886499999997</v>
      </c>
      <c r="I15" s="146">
        <v>1171.4074236000001</v>
      </c>
      <c r="J15" s="146">
        <v>274.39999999999998</v>
      </c>
      <c r="K15" s="146">
        <v>0</v>
      </c>
      <c r="L15" s="146">
        <v>9787.3364316000007</v>
      </c>
      <c r="M15" s="146">
        <v>2391.2459700000004</v>
      </c>
      <c r="N15" s="146">
        <v>1411.87833</v>
      </c>
      <c r="O15" s="146">
        <v>243608.7318252</v>
      </c>
      <c r="P15" s="148">
        <f t="shared" si="0"/>
        <v>3.420951461510998E-3</v>
      </c>
      <c r="Q15" s="42"/>
    </row>
    <row r="16" spans="1:17" ht="27" customHeight="1">
      <c r="A16" s="146" t="s">
        <v>207</v>
      </c>
      <c r="B16" s="147">
        <v>10900.618189999999</v>
      </c>
      <c r="C16" s="147">
        <v>3646.8989300000003</v>
      </c>
      <c r="D16" s="147">
        <v>8386.551730000001</v>
      </c>
      <c r="E16" s="147">
        <v>31632.895519999998</v>
      </c>
      <c r="F16" s="147">
        <v>9360.2586499999998</v>
      </c>
      <c r="G16" s="146">
        <v>2464.2873300000001</v>
      </c>
      <c r="H16" s="146">
        <v>799.30194999999992</v>
      </c>
      <c r="I16" s="146">
        <v>590.49451199999999</v>
      </c>
      <c r="J16" s="146">
        <v>68.599999999999994</v>
      </c>
      <c r="K16" s="146">
        <v>0</v>
      </c>
      <c r="L16" s="146">
        <v>2999.4755499999997</v>
      </c>
      <c r="M16" s="146">
        <v>1195.6231</v>
      </c>
      <c r="N16" s="146">
        <v>641.64594</v>
      </c>
      <c r="O16" s="146">
        <v>72686.651401999989</v>
      </c>
      <c r="P16" s="148">
        <f t="shared" si="0"/>
        <v>1.020724932489017E-3</v>
      </c>
      <c r="Q16" s="42"/>
    </row>
    <row r="17" spans="1:17" ht="42.75" customHeight="1">
      <c r="A17" s="146" t="s">
        <v>208</v>
      </c>
      <c r="B17" s="147">
        <v>18270.936450000001</v>
      </c>
      <c r="C17" s="147">
        <v>23373.851899999998</v>
      </c>
      <c r="D17" s="147">
        <v>17866.375800000002</v>
      </c>
      <c r="E17" s="147">
        <v>24639.79969</v>
      </c>
      <c r="F17" s="147">
        <v>29124.3007</v>
      </c>
      <c r="G17" s="146">
        <v>26167.04147</v>
      </c>
      <c r="H17" s="146">
        <v>24502.983410000001</v>
      </c>
      <c r="I17" s="146">
        <v>2471.3958889999999</v>
      </c>
      <c r="J17" s="146">
        <v>86.654320000000013</v>
      </c>
      <c r="K17" s="146">
        <v>0</v>
      </c>
      <c r="L17" s="146">
        <v>7625.1623556000004</v>
      </c>
      <c r="M17" s="146">
        <v>2999.8010899999999</v>
      </c>
      <c r="N17" s="146">
        <v>3317.8197400000004</v>
      </c>
      <c r="O17" s="146">
        <v>180446.12281459998</v>
      </c>
      <c r="P17" s="148">
        <f t="shared" si="0"/>
        <v>2.5339708595073555E-3</v>
      </c>
      <c r="Q17" s="42"/>
    </row>
    <row r="18" spans="1:17" ht="27" customHeight="1">
      <c r="A18" s="146" t="s">
        <v>209</v>
      </c>
      <c r="B18" s="147">
        <v>9468.9741999999987</v>
      </c>
      <c r="C18" s="147">
        <v>13564.69642</v>
      </c>
      <c r="D18" s="147">
        <v>8401.2458599999991</v>
      </c>
      <c r="E18" s="147">
        <v>11389.07798</v>
      </c>
      <c r="F18" s="147">
        <v>14810.983699999999</v>
      </c>
      <c r="G18" s="146">
        <v>12076.161630000001</v>
      </c>
      <c r="H18" s="146">
        <v>14747.65438</v>
      </c>
      <c r="I18" s="146">
        <v>1977.1167997999999</v>
      </c>
      <c r="J18" s="146">
        <v>69.323460000000011</v>
      </c>
      <c r="K18" s="146">
        <v>0</v>
      </c>
      <c r="L18" s="146">
        <v>4154.6863999999996</v>
      </c>
      <c r="M18" s="146">
        <v>2399.8409100000003</v>
      </c>
      <c r="N18" s="146">
        <v>2415.6496499999998</v>
      </c>
      <c r="O18" s="146">
        <v>95475.411389799992</v>
      </c>
      <c r="P18" s="148">
        <f t="shared" si="0"/>
        <v>1.340743189643391E-3</v>
      </c>
      <c r="Q18" s="42"/>
    </row>
    <row r="19" spans="1:17" ht="42.75" customHeight="1">
      <c r="A19" s="146" t="s">
        <v>210</v>
      </c>
      <c r="B19" s="147">
        <v>78480.379099999991</v>
      </c>
      <c r="C19" s="147">
        <v>102451.50190999999</v>
      </c>
      <c r="D19" s="147">
        <v>227118.92665000001</v>
      </c>
      <c r="E19" s="147">
        <v>65195.001509999995</v>
      </c>
      <c r="F19" s="147">
        <v>90408.720029999997</v>
      </c>
      <c r="G19" s="146">
        <v>29307.76729</v>
      </c>
      <c r="H19" s="146">
        <v>25741.092679999998</v>
      </c>
      <c r="I19" s="146">
        <v>35389.808428000004</v>
      </c>
      <c r="J19" s="146">
        <v>0</v>
      </c>
      <c r="K19" s="146">
        <v>0</v>
      </c>
      <c r="L19" s="146">
        <v>26986.504251999999</v>
      </c>
      <c r="M19" s="146">
        <v>44967.762950000004</v>
      </c>
      <c r="N19" s="146">
        <v>16041.91453</v>
      </c>
      <c r="O19" s="146">
        <v>742089.37933000003</v>
      </c>
      <c r="P19" s="148">
        <f t="shared" si="0"/>
        <v>1.0421021150474802E-2</v>
      </c>
      <c r="Q19" s="42"/>
    </row>
    <row r="20" spans="1:17" ht="27" customHeight="1" thickBot="1">
      <c r="A20" s="146" t="s">
        <v>211</v>
      </c>
      <c r="B20" s="147">
        <v>64534.357229999994</v>
      </c>
      <c r="C20" s="147">
        <v>79700.313819999996</v>
      </c>
      <c r="D20" s="147">
        <v>147557.43771</v>
      </c>
      <c r="E20" s="147">
        <v>49663.836159999999</v>
      </c>
      <c r="F20" s="147">
        <v>61770.075629999999</v>
      </c>
      <c r="G20" s="146">
        <v>19379.163519999998</v>
      </c>
      <c r="H20" s="146">
        <v>19565.477159999999</v>
      </c>
      <c r="I20" s="146">
        <v>35290.174693599998</v>
      </c>
      <c r="J20" s="146">
        <v>0</v>
      </c>
      <c r="K20" s="146">
        <v>0</v>
      </c>
      <c r="L20" s="146">
        <v>22252.372950000001</v>
      </c>
      <c r="M20" s="146">
        <v>44858.985520000002</v>
      </c>
      <c r="N20" s="146">
        <v>15032.321880000001</v>
      </c>
      <c r="O20" s="146">
        <v>559604.51627359993</v>
      </c>
      <c r="P20" s="148">
        <f t="shared" si="0"/>
        <v>7.8584206463829832E-3</v>
      </c>
      <c r="Q20" s="42"/>
    </row>
    <row r="21" spans="1:17" ht="56.25" customHeight="1" thickTop="1" thickBot="1">
      <c r="A21" s="149" t="s">
        <v>212</v>
      </c>
      <c r="B21" s="150">
        <v>10612029.620689999</v>
      </c>
      <c r="C21" s="150">
        <v>6982051.3210600009</v>
      </c>
      <c r="D21" s="150">
        <v>11890960.584250001</v>
      </c>
      <c r="E21" s="150">
        <v>9067471.70627</v>
      </c>
      <c r="F21" s="150">
        <v>7610852.8337900005</v>
      </c>
      <c r="G21" s="150">
        <v>4069984.0638499996</v>
      </c>
      <c r="H21" s="150">
        <v>4237138.81654</v>
      </c>
      <c r="I21" s="150">
        <v>5684874.7773433989</v>
      </c>
      <c r="J21" s="150">
        <v>155047.23376999999</v>
      </c>
      <c r="K21" s="150">
        <v>308499.28600000002</v>
      </c>
      <c r="L21" s="150">
        <v>3709618.6853224994</v>
      </c>
      <c r="M21" s="150">
        <v>5802157.0140199987</v>
      </c>
      <c r="N21" s="150">
        <v>1080126.1852499999</v>
      </c>
      <c r="O21" s="150">
        <v>71210812.128155887</v>
      </c>
      <c r="P21" s="151">
        <f t="shared" si="0"/>
        <v>1</v>
      </c>
      <c r="Q21" s="42"/>
    </row>
    <row r="22" spans="1:17" ht="56.25" customHeight="1" thickTop="1">
      <c r="A22" s="152" t="s">
        <v>213</v>
      </c>
      <c r="B22" s="153">
        <v>146316.26473999998</v>
      </c>
      <c r="C22" s="153">
        <v>141447.62586999999</v>
      </c>
      <c r="D22" s="153">
        <v>237785.78775000002</v>
      </c>
      <c r="E22" s="153">
        <v>148844.32066</v>
      </c>
      <c r="F22" s="153">
        <v>138879.29285999999</v>
      </c>
      <c r="G22" s="153">
        <v>58358.127030000003</v>
      </c>
      <c r="H22" s="153">
        <v>60136.595969999995</v>
      </c>
      <c r="I22" s="153">
        <v>75758.486545399996</v>
      </c>
      <c r="J22" s="153">
        <v>1813.87069</v>
      </c>
      <c r="K22" s="153">
        <v>1687.4369999999999</v>
      </c>
      <c r="L22" s="153">
        <v>54428.695110000001</v>
      </c>
      <c r="M22" s="153">
        <v>90595.067309999999</v>
      </c>
      <c r="N22" s="153">
        <v>25076.774320000004</v>
      </c>
      <c r="O22" s="153">
        <v>1181128.3458554</v>
      </c>
      <c r="P22" s="154"/>
      <c r="Q22" s="42"/>
    </row>
    <row r="23" spans="1:17" s="69" customFormat="1" ht="56.25" customHeight="1" thickBot="1">
      <c r="A23" s="155" t="s">
        <v>214</v>
      </c>
      <c r="B23" s="156">
        <v>0.14902272988534185</v>
      </c>
      <c r="C23" s="156">
        <v>9.8047629459619423E-2</v>
      </c>
      <c r="D23" s="156">
        <v>0.16698251612199294</v>
      </c>
      <c r="E23" s="156">
        <v>0.1273327944912572</v>
      </c>
      <c r="F23" s="156">
        <v>0.10687777047245277</v>
      </c>
      <c r="G23" s="156">
        <v>5.715401836065815E-2</v>
      </c>
      <c r="H23" s="156">
        <v>5.9501341017071295E-2</v>
      </c>
      <c r="I23" s="156">
        <v>7.9831623983061817E-2</v>
      </c>
      <c r="J23" s="156">
        <v>2.1772990524383615E-3</v>
      </c>
      <c r="K23" s="156">
        <v>4.3321972714593319E-3</v>
      </c>
      <c r="L23" s="156">
        <v>5.2093475336953243E-2</v>
      </c>
      <c r="M23" s="156">
        <v>8.1478596306106391E-2</v>
      </c>
      <c r="N23" s="156">
        <v>1.5168008241587391E-2</v>
      </c>
      <c r="O23" s="156">
        <v>1</v>
      </c>
      <c r="P23" s="157"/>
    </row>
    <row r="24" spans="1:17" ht="13.5" customHeight="1" thickTop="1">
      <c r="A24" s="158" t="s">
        <v>215</v>
      </c>
      <c r="B24" s="159"/>
      <c r="C24" s="159"/>
      <c r="D24" s="159"/>
      <c r="E24" s="159"/>
      <c r="F24" s="159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42"/>
    </row>
    <row r="25" spans="1:17" ht="40.5" customHeight="1">
      <c r="A25" s="700" t="s">
        <v>216</v>
      </c>
      <c r="B25" s="704"/>
      <c r="C25" s="704"/>
      <c r="D25" s="704"/>
      <c r="E25" s="704"/>
      <c r="F25" s="704"/>
      <c r="G25" s="704"/>
      <c r="H25" s="704"/>
      <c r="I25" s="704"/>
      <c r="J25" s="704"/>
      <c r="K25" s="704"/>
      <c r="L25" s="704"/>
      <c r="M25" s="704"/>
      <c r="N25" s="704"/>
      <c r="O25" s="704"/>
      <c r="P25" s="704"/>
      <c r="Q25" s="42"/>
    </row>
    <row r="26" spans="1:17" ht="39" customHeight="1">
      <c r="A26" s="700" t="s">
        <v>217</v>
      </c>
      <c r="B26" s="701"/>
      <c r="C26" s="701"/>
      <c r="D26" s="701"/>
      <c r="E26" s="701"/>
      <c r="F26" s="701"/>
      <c r="G26" s="701"/>
      <c r="H26" s="701"/>
      <c r="I26" s="701"/>
      <c r="J26" s="701"/>
      <c r="K26" s="701"/>
      <c r="L26" s="701"/>
      <c r="M26" s="701"/>
      <c r="N26" s="701"/>
      <c r="O26" s="701"/>
      <c r="P26" s="701"/>
      <c r="Q26" s="42"/>
    </row>
    <row r="27" spans="1:17" ht="12" customHeight="1">
      <c r="A27" s="158" t="s">
        <v>218</v>
      </c>
      <c r="B27" s="161"/>
      <c r="C27" s="161"/>
      <c r="D27" s="161"/>
      <c r="E27" s="161"/>
      <c r="F27" s="161"/>
      <c r="G27" s="162"/>
      <c r="H27" s="162"/>
      <c r="I27" s="162"/>
      <c r="J27" s="162"/>
      <c r="K27" s="162"/>
      <c r="L27" s="162"/>
      <c r="M27" s="162"/>
      <c r="N27" s="162"/>
      <c r="O27" s="162"/>
      <c r="P27" s="162"/>
      <c r="Q27" s="42"/>
    </row>
    <row r="28" spans="1:17" ht="9" customHeight="1">
      <c r="A28" s="163"/>
      <c r="B28" s="134"/>
      <c r="C28" s="134"/>
      <c r="D28" s="134"/>
      <c r="E28" s="134"/>
      <c r="F28" s="134"/>
      <c r="G28" s="113"/>
      <c r="H28" s="113"/>
      <c r="I28" s="113"/>
      <c r="J28" s="113"/>
      <c r="K28" s="113"/>
      <c r="L28" s="113"/>
      <c r="M28" s="113"/>
      <c r="N28" s="113"/>
      <c r="O28" s="113"/>
      <c r="P28" s="113"/>
      <c r="Q28" s="42"/>
    </row>
    <row r="29" spans="1:17" ht="9" customHeight="1">
      <c r="A29" s="163"/>
      <c r="B29" s="134"/>
      <c r="C29" s="134"/>
      <c r="D29" s="134"/>
      <c r="E29" s="134"/>
      <c r="F29" s="134"/>
      <c r="G29" s="113"/>
      <c r="H29" s="113"/>
      <c r="I29" s="113"/>
      <c r="J29" s="113"/>
      <c r="K29" s="113"/>
      <c r="L29" s="113"/>
      <c r="M29" s="113"/>
      <c r="N29" s="113"/>
      <c r="O29" s="113"/>
      <c r="P29" s="113"/>
      <c r="Q29" s="42"/>
    </row>
    <row r="30" spans="1:17" ht="9" customHeight="1">
      <c r="A30" s="163"/>
      <c r="B30" s="134"/>
      <c r="C30" s="134"/>
      <c r="D30" s="134"/>
      <c r="E30" s="134"/>
      <c r="F30" s="134"/>
      <c r="G30" s="113"/>
      <c r="H30" s="113"/>
      <c r="I30" s="113"/>
      <c r="J30" s="113"/>
      <c r="K30" s="113"/>
      <c r="L30" s="113"/>
      <c r="M30" s="113"/>
      <c r="N30" s="113"/>
      <c r="O30" s="113"/>
      <c r="P30" s="113"/>
      <c r="Q30" s="42"/>
    </row>
    <row r="31" spans="1:17" ht="9" customHeight="1">
      <c r="A31" s="163"/>
      <c r="B31" s="134"/>
      <c r="C31" s="134"/>
      <c r="D31" s="134"/>
      <c r="E31" s="134"/>
      <c r="F31" s="134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42"/>
    </row>
    <row r="32" spans="1:17" ht="9" customHeight="1">
      <c r="A32" s="163"/>
      <c r="B32" s="134"/>
      <c r="C32" s="134"/>
      <c r="D32" s="134"/>
      <c r="E32" s="134"/>
      <c r="F32" s="134"/>
      <c r="G32" s="113"/>
      <c r="H32" s="113"/>
      <c r="I32" s="113"/>
      <c r="J32" s="113"/>
      <c r="K32" s="113"/>
      <c r="L32" s="113"/>
      <c r="M32" s="113"/>
      <c r="N32" s="113"/>
      <c r="O32" s="113"/>
      <c r="P32" s="113"/>
      <c r="Q32" s="42"/>
    </row>
    <row r="33" spans="1:17" ht="9" customHeight="1">
      <c r="A33" s="164"/>
      <c r="B33" s="134"/>
      <c r="C33" s="134"/>
      <c r="D33" s="134"/>
      <c r="E33" s="134"/>
      <c r="F33" s="134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42"/>
    </row>
    <row r="34" spans="1:17" ht="9" customHeight="1">
      <c r="A34" s="163"/>
      <c r="B34" s="134"/>
      <c r="C34" s="134"/>
      <c r="D34" s="134"/>
      <c r="E34" s="134"/>
      <c r="F34" s="134"/>
      <c r="G34" s="113"/>
      <c r="H34" s="113"/>
      <c r="I34" s="113"/>
      <c r="J34" s="113"/>
      <c r="K34" s="113"/>
      <c r="L34" s="113"/>
      <c r="M34" s="113"/>
      <c r="N34" s="113"/>
      <c r="O34" s="113"/>
      <c r="P34" s="113"/>
      <c r="Q34" s="42"/>
    </row>
    <row r="35" spans="1:17" ht="9" customHeight="1">
      <c r="A35" s="163"/>
      <c r="B35" s="134"/>
      <c r="C35" s="134"/>
      <c r="D35" s="134"/>
      <c r="E35" s="134"/>
      <c r="F35" s="134"/>
      <c r="G35" s="113"/>
      <c r="H35" s="113"/>
      <c r="I35" s="113"/>
      <c r="J35" s="113"/>
      <c r="K35" s="113"/>
      <c r="L35" s="113"/>
      <c r="M35" s="113"/>
      <c r="N35" s="113"/>
      <c r="O35" s="113"/>
      <c r="P35" s="113"/>
      <c r="Q35" s="42"/>
    </row>
    <row r="36" spans="1:17" ht="9" customHeight="1">
      <c r="A36" s="163"/>
      <c r="B36" s="134"/>
      <c r="C36" s="134"/>
      <c r="D36" s="134"/>
      <c r="E36" s="134"/>
      <c r="F36" s="134"/>
      <c r="G36" s="113"/>
      <c r="H36" s="113"/>
      <c r="I36" s="113"/>
      <c r="J36" s="113"/>
      <c r="K36" s="113"/>
      <c r="L36" s="113"/>
      <c r="M36" s="113"/>
      <c r="N36" s="113"/>
      <c r="O36" s="113"/>
      <c r="P36" s="113"/>
      <c r="Q36" s="42"/>
    </row>
    <row r="37" spans="1:17" ht="9" customHeight="1">
      <c r="A37" s="163"/>
      <c r="B37" s="134"/>
      <c r="C37" s="134"/>
      <c r="D37" s="134"/>
      <c r="E37" s="134"/>
      <c r="F37" s="134"/>
      <c r="G37" s="113"/>
      <c r="H37" s="113"/>
      <c r="I37" s="113"/>
      <c r="J37" s="113"/>
      <c r="K37" s="113"/>
      <c r="L37" s="113"/>
      <c r="M37" s="113"/>
      <c r="N37" s="113"/>
      <c r="O37" s="113"/>
      <c r="P37" s="113"/>
      <c r="Q37" s="42"/>
    </row>
    <row r="38" spans="1:17" ht="9" customHeight="1">
      <c r="A38" s="163"/>
      <c r="B38" s="134"/>
      <c r="C38" s="134"/>
      <c r="D38" s="134"/>
      <c r="E38" s="134"/>
      <c r="F38" s="134"/>
      <c r="G38" s="113"/>
      <c r="H38" s="113"/>
      <c r="I38" s="113"/>
      <c r="J38" s="113"/>
      <c r="K38" s="113"/>
      <c r="L38" s="113"/>
      <c r="M38" s="113"/>
      <c r="N38" s="113"/>
      <c r="O38" s="113"/>
      <c r="P38" s="113"/>
      <c r="Q38" s="42"/>
    </row>
    <row r="39" spans="1:17" ht="9" customHeight="1">
      <c r="A39" s="164"/>
      <c r="B39" s="134"/>
      <c r="C39" s="134"/>
      <c r="D39" s="134"/>
      <c r="E39" s="134"/>
      <c r="F39" s="134"/>
      <c r="G39" s="113"/>
      <c r="H39" s="113"/>
      <c r="I39" s="113"/>
      <c r="J39" s="113"/>
      <c r="K39" s="113"/>
      <c r="L39" s="113"/>
      <c r="M39" s="113"/>
      <c r="N39" s="113"/>
      <c r="O39" s="113"/>
      <c r="P39" s="113"/>
      <c r="Q39" s="42"/>
    </row>
    <row r="40" spans="1:17" ht="9" customHeight="1">
      <c r="A40" s="163"/>
      <c r="B40" s="134"/>
      <c r="C40" s="134"/>
      <c r="D40" s="134"/>
      <c r="E40" s="134"/>
      <c r="F40" s="134"/>
      <c r="G40" s="113"/>
      <c r="H40" s="113"/>
      <c r="I40" s="113"/>
      <c r="J40" s="113"/>
      <c r="K40" s="113"/>
      <c r="L40" s="113"/>
      <c r="M40" s="113"/>
      <c r="N40" s="113"/>
      <c r="O40" s="113"/>
      <c r="P40" s="113"/>
      <c r="Q40" s="42"/>
    </row>
    <row r="41" spans="1:17" ht="9" customHeight="1">
      <c r="A41" s="163"/>
      <c r="B41" s="134"/>
      <c r="C41" s="134"/>
      <c r="D41" s="134"/>
      <c r="E41" s="134"/>
      <c r="F41" s="134"/>
      <c r="G41" s="113"/>
      <c r="H41" s="113"/>
      <c r="I41" s="113"/>
      <c r="J41" s="113"/>
      <c r="K41" s="113"/>
      <c r="L41" s="113"/>
      <c r="M41" s="113"/>
      <c r="N41" s="113"/>
      <c r="O41" s="113"/>
      <c r="P41" s="113"/>
      <c r="Q41" s="42"/>
    </row>
    <row r="42" spans="1:17" ht="9" customHeight="1">
      <c r="A42" s="163"/>
      <c r="B42" s="134"/>
      <c r="C42" s="134"/>
      <c r="D42" s="134"/>
      <c r="E42" s="134"/>
      <c r="F42" s="134"/>
      <c r="G42" s="113"/>
      <c r="H42" s="113"/>
      <c r="I42" s="113"/>
      <c r="J42" s="113"/>
      <c r="K42" s="113"/>
      <c r="L42" s="113"/>
      <c r="M42" s="113"/>
      <c r="N42" s="113"/>
      <c r="O42" s="113"/>
      <c r="P42" s="113"/>
      <c r="Q42" s="42"/>
    </row>
    <row r="43" spans="1:17" ht="9" customHeight="1">
      <c r="A43" s="163"/>
      <c r="B43" s="134"/>
      <c r="C43" s="134"/>
      <c r="D43" s="134"/>
      <c r="E43" s="134"/>
      <c r="F43" s="134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42"/>
    </row>
    <row r="44" spans="1:17" ht="9" customHeight="1">
      <c r="A44" s="163"/>
      <c r="B44" s="134"/>
      <c r="C44" s="134"/>
      <c r="D44" s="134"/>
      <c r="E44" s="134"/>
      <c r="F44" s="134"/>
      <c r="G44" s="113"/>
      <c r="H44" s="113"/>
      <c r="I44" s="113"/>
      <c r="J44" s="113"/>
      <c r="K44" s="113"/>
      <c r="L44" s="113"/>
      <c r="M44" s="113"/>
      <c r="N44" s="113"/>
      <c r="O44" s="113"/>
      <c r="P44" s="113"/>
      <c r="Q44" s="42"/>
    </row>
    <row r="45" spans="1:17" ht="9" customHeight="1">
      <c r="A45" s="164"/>
      <c r="B45" s="134"/>
      <c r="C45" s="134"/>
      <c r="D45" s="134"/>
      <c r="E45" s="134"/>
      <c r="F45" s="134"/>
      <c r="G45" s="113"/>
      <c r="H45" s="113"/>
      <c r="I45" s="113"/>
      <c r="J45" s="113"/>
      <c r="K45" s="113"/>
      <c r="L45" s="113"/>
      <c r="M45" s="113"/>
      <c r="N45" s="113"/>
      <c r="O45" s="113"/>
      <c r="P45" s="113"/>
      <c r="Q45" s="42"/>
    </row>
    <row r="46" spans="1:17" ht="9" customHeight="1">
      <c r="A46" s="163"/>
      <c r="B46" s="134"/>
      <c r="C46" s="134"/>
      <c r="D46" s="134"/>
      <c r="E46" s="134"/>
      <c r="F46" s="134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42"/>
    </row>
    <row r="47" spans="1:17" ht="9" customHeight="1">
      <c r="A47" s="163"/>
      <c r="B47" s="134"/>
      <c r="C47" s="134"/>
      <c r="D47" s="134"/>
      <c r="E47" s="134"/>
      <c r="F47" s="134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42"/>
    </row>
    <row r="48" spans="1:17" ht="9" customHeight="1">
      <c r="A48" s="163"/>
      <c r="B48" s="134"/>
      <c r="C48" s="134"/>
      <c r="D48" s="134"/>
      <c r="E48" s="134"/>
      <c r="F48" s="134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42"/>
    </row>
    <row r="49" spans="1:17" ht="9" customHeight="1">
      <c r="A49" s="163"/>
      <c r="B49" s="134"/>
      <c r="C49" s="134"/>
      <c r="D49" s="134"/>
      <c r="E49" s="134"/>
      <c r="F49" s="134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42"/>
    </row>
    <row r="50" spans="1:17" ht="9" customHeight="1">
      <c r="A50" s="164"/>
      <c r="B50" s="134"/>
      <c r="C50" s="134"/>
      <c r="D50" s="134"/>
      <c r="E50" s="134"/>
      <c r="F50" s="134"/>
      <c r="G50" s="113"/>
      <c r="H50" s="113"/>
      <c r="I50" s="113"/>
      <c r="J50" s="113"/>
      <c r="K50" s="113"/>
      <c r="L50" s="113"/>
      <c r="M50" s="113"/>
      <c r="N50" s="113"/>
      <c r="O50" s="113"/>
      <c r="P50" s="113"/>
      <c r="Q50" s="42"/>
    </row>
    <row r="51" spans="1:17" ht="9" customHeight="1">
      <c r="A51" s="165"/>
      <c r="B51" s="134"/>
      <c r="C51" s="134"/>
      <c r="D51" s="134"/>
      <c r="E51" s="134"/>
      <c r="F51" s="134"/>
      <c r="G51" s="113"/>
      <c r="H51" s="113"/>
      <c r="I51" s="113"/>
      <c r="J51" s="113"/>
      <c r="K51" s="113"/>
      <c r="L51" s="113"/>
      <c r="M51" s="113"/>
      <c r="N51" s="113"/>
      <c r="O51" s="113"/>
      <c r="P51" s="113"/>
      <c r="Q51" s="42"/>
    </row>
    <row r="52" spans="1:17" ht="9" customHeight="1">
      <c r="A52" s="165"/>
      <c r="B52" s="134"/>
      <c r="C52" s="134"/>
      <c r="D52" s="134"/>
      <c r="E52" s="134"/>
      <c r="F52" s="134"/>
      <c r="G52" s="113"/>
      <c r="H52" s="113"/>
      <c r="I52" s="113"/>
      <c r="J52" s="113"/>
      <c r="K52" s="113"/>
      <c r="L52" s="113"/>
      <c r="M52" s="113"/>
      <c r="N52" s="113"/>
      <c r="O52" s="113"/>
      <c r="P52" s="113"/>
      <c r="Q52" s="42"/>
    </row>
    <row r="53" spans="1:17" ht="9" customHeight="1">
      <c r="A53" s="165"/>
      <c r="B53" s="134"/>
      <c r="C53" s="134"/>
      <c r="D53" s="134"/>
      <c r="E53" s="134"/>
      <c r="F53" s="134"/>
      <c r="G53" s="113"/>
      <c r="H53" s="113"/>
      <c r="I53" s="113"/>
      <c r="J53" s="113"/>
      <c r="K53" s="113"/>
      <c r="L53" s="113"/>
      <c r="M53" s="113"/>
      <c r="N53" s="113"/>
      <c r="O53" s="113"/>
      <c r="P53" s="113"/>
      <c r="Q53" s="42"/>
    </row>
    <row r="54" spans="1:17" ht="9" customHeight="1">
      <c r="A54" s="165"/>
      <c r="B54" s="134"/>
      <c r="C54" s="134"/>
      <c r="D54" s="134"/>
      <c r="E54" s="134"/>
      <c r="F54" s="134"/>
      <c r="G54" s="113"/>
      <c r="H54" s="113"/>
      <c r="I54" s="113"/>
      <c r="J54" s="113"/>
      <c r="K54" s="113"/>
      <c r="L54" s="113"/>
      <c r="M54" s="113"/>
      <c r="N54" s="113"/>
      <c r="O54" s="113"/>
      <c r="P54" s="113"/>
      <c r="Q54" s="42"/>
    </row>
    <row r="55" spans="1:17" ht="9" customHeight="1">
      <c r="A55" s="166"/>
      <c r="B55" s="134"/>
      <c r="C55" s="134"/>
      <c r="D55" s="134"/>
      <c r="E55" s="134"/>
      <c r="F55" s="134"/>
      <c r="G55" s="113"/>
      <c r="H55" s="113"/>
      <c r="I55" s="113"/>
      <c r="J55" s="113"/>
      <c r="K55" s="113"/>
      <c r="L55" s="113"/>
      <c r="M55" s="113"/>
      <c r="N55" s="113"/>
      <c r="O55" s="113"/>
      <c r="P55" s="113"/>
      <c r="Q55" s="42"/>
    </row>
    <row r="56" spans="1:17" ht="9" customHeight="1">
      <c r="A56" s="166"/>
      <c r="B56" s="134"/>
      <c r="C56" s="134"/>
      <c r="D56" s="134"/>
      <c r="E56" s="134"/>
      <c r="F56" s="134"/>
      <c r="G56" s="113"/>
      <c r="H56" s="113"/>
      <c r="I56" s="113"/>
      <c r="J56" s="113"/>
      <c r="K56" s="113"/>
      <c r="L56" s="113"/>
      <c r="M56" s="113"/>
      <c r="N56" s="113"/>
      <c r="O56" s="113"/>
      <c r="P56" s="113"/>
      <c r="Q56" s="42"/>
    </row>
    <row r="57" spans="1:17" ht="9" customHeight="1">
      <c r="A57" s="167"/>
      <c r="B57" s="134"/>
      <c r="C57" s="134"/>
      <c r="D57" s="134"/>
      <c r="E57" s="134"/>
      <c r="F57" s="134"/>
      <c r="G57" s="113"/>
      <c r="H57" s="113"/>
      <c r="I57" s="113"/>
      <c r="J57" s="113"/>
      <c r="K57" s="113"/>
      <c r="L57" s="113"/>
      <c r="M57" s="113"/>
      <c r="N57" s="113"/>
      <c r="O57" s="113"/>
      <c r="P57" s="113"/>
      <c r="Q57" s="42"/>
    </row>
    <row r="58" spans="1:17" ht="9" customHeight="1">
      <c r="A58" s="163"/>
      <c r="B58" s="134"/>
      <c r="C58" s="134"/>
      <c r="D58" s="134"/>
      <c r="E58" s="134"/>
      <c r="F58" s="134"/>
      <c r="G58" s="113"/>
      <c r="H58" s="113"/>
      <c r="I58" s="113"/>
      <c r="J58" s="113"/>
      <c r="K58" s="113"/>
      <c r="L58" s="113"/>
      <c r="M58" s="113"/>
      <c r="N58" s="113"/>
      <c r="O58" s="113"/>
      <c r="P58" s="113"/>
      <c r="Q58" s="42"/>
    </row>
    <row r="59" spans="1:17" ht="9" customHeight="1">
      <c r="A59" s="163"/>
      <c r="B59" s="134"/>
      <c r="C59" s="134"/>
      <c r="D59" s="134"/>
      <c r="E59" s="134"/>
      <c r="F59" s="134"/>
      <c r="G59" s="113"/>
      <c r="H59" s="113"/>
      <c r="I59" s="113"/>
      <c r="J59" s="113"/>
      <c r="K59" s="113"/>
      <c r="L59" s="113"/>
      <c r="M59" s="113"/>
      <c r="N59" s="113"/>
      <c r="O59" s="113"/>
      <c r="P59" s="113"/>
      <c r="Q59" s="42"/>
    </row>
    <row r="60" spans="1:17" ht="9" customHeight="1">
      <c r="A60" s="163"/>
      <c r="B60" s="134"/>
      <c r="C60" s="134"/>
      <c r="D60" s="134"/>
      <c r="E60" s="134"/>
      <c r="F60" s="134"/>
      <c r="G60" s="113"/>
      <c r="H60" s="113"/>
      <c r="I60" s="113"/>
      <c r="J60" s="113"/>
      <c r="K60" s="113"/>
      <c r="L60" s="113"/>
      <c r="M60" s="113"/>
      <c r="N60" s="113"/>
      <c r="O60" s="113"/>
      <c r="P60" s="113"/>
      <c r="Q60" s="42"/>
    </row>
    <row r="61" spans="1:17" ht="9" customHeight="1">
      <c r="A61" s="163"/>
      <c r="B61" s="134"/>
      <c r="C61" s="134"/>
      <c r="D61" s="134"/>
      <c r="E61" s="134"/>
      <c r="F61" s="134"/>
      <c r="G61" s="113"/>
      <c r="H61" s="113"/>
      <c r="I61" s="113"/>
      <c r="J61" s="113"/>
      <c r="K61" s="113"/>
      <c r="L61" s="113"/>
      <c r="M61" s="113"/>
      <c r="N61" s="113"/>
      <c r="O61" s="113"/>
      <c r="P61" s="113"/>
      <c r="Q61" s="42"/>
    </row>
    <row r="62" spans="1:17" ht="9" customHeight="1">
      <c r="A62" s="165"/>
      <c r="B62" s="134"/>
      <c r="C62" s="134"/>
      <c r="D62" s="134"/>
      <c r="E62" s="134"/>
      <c r="F62" s="134"/>
      <c r="G62" s="113"/>
      <c r="H62" s="113"/>
      <c r="I62" s="113"/>
      <c r="J62" s="113"/>
      <c r="K62" s="113"/>
      <c r="L62" s="113"/>
      <c r="M62" s="113"/>
      <c r="N62" s="113"/>
      <c r="O62" s="113"/>
      <c r="P62" s="113"/>
      <c r="Q62" s="42"/>
    </row>
    <row r="63" spans="1:17" ht="9" customHeight="1">
      <c r="A63" s="167"/>
      <c r="B63" s="134"/>
      <c r="C63" s="134"/>
      <c r="D63" s="134"/>
      <c r="E63" s="134"/>
      <c r="F63" s="134"/>
      <c r="G63" s="113"/>
      <c r="H63" s="113"/>
      <c r="I63" s="113"/>
      <c r="J63" s="113"/>
      <c r="K63" s="113"/>
      <c r="L63" s="113"/>
      <c r="M63" s="113"/>
      <c r="N63" s="113"/>
      <c r="O63" s="113"/>
      <c r="P63" s="113"/>
      <c r="Q63" s="42"/>
    </row>
    <row r="64" spans="1:17" ht="9" customHeight="1">
      <c r="A64" s="163"/>
      <c r="B64" s="134"/>
      <c r="C64" s="134"/>
      <c r="D64" s="134"/>
      <c r="E64" s="134"/>
      <c r="F64" s="134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42"/>
    </row>
    <row r="65" spans="1:17" ht="9" customHeight="1">
      <c r="A65" s="163"/>
      <c r="B65" s="134"/>
      <c r="C65" s="134"/>
      <c r="D65" s="134"/>
      <c r="E65" s="134"/>
      <c r="F65" s="134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42"/>
    </row>
    <row r="66" spans="1:17" ht="9" customHeight="1">
      <c r="A66" s="163"/>
      <c r="B66" s="134"/>
      <c r="C66" s="134"/>
      <c r="D66" s="134"/>
      <c r="E66" s="134"/>
      <c r="F66" s="134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42"/>
    </row>
    <row r="67" spans="1:17" ht="9" customHeight="1">
      <c r="A67" s="163"/>
      <c r="B67" s="134"/>
      <c r="C67" s="134"/>
      <c r="D67" s="134"/>
      <c r="E67" s="134"/>
      <c r="F67" s="134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42"/>
    </row>
    <row r="68" spans="1:17" ht="9" customHeight="1">
      <c r="A68" s="165"/>
      <c r="B68" s="134"/>
      <c r="C68" s="134"/>
      <c r="D68" s="134"/>
      <c r="E68" s="134"/>
      <c r="F68" s="134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42"/>
    </row>
    <row r="69" spans="1:17" ht="9" customHeight="1">
      <c r="A69" s="167"/>
      <c r="B69" s="134"/>
      <c r="C69" s="134"/>
      <c r="D69" s="134"/>
      <c r="E69" s="134"/>
      <c r="F69" s="134"/>
      <c r="G69" s="113"/>
      <c r="H69" s="113"/>
      <c r="I69" s="113"/>
      <c r="J69" s="113"/>
      <c r="K69" s="113"/>
      <c r="L69" s="113"/>
      <c r="M69" s="113"/>
      <c r="N69" s="113"/>
      <c r="O69" s="113"/>
      <c r="P69" s="113"/>
      <c r="Q69" s="42"/>
    </row>
    <row r="70" spans="1:17" ht="9" customHeight="1">
      <c r="A70" s="163"/>
      <c r="B70" s="134"/>
      <c r="C70" s="134"/>
      <c r="D70" s="134"/>
      <c r="E70" s="134"/>
      <c r="F70" s="134"/>
      <c r="G70" s="113"/>
      <c r="H70" s="113"/>
      <c r="I70" s="113"/>
      <c r="J70" s="113"/>
      <c r="K70" s="113"/>
      <c r="L70" s="113"/>
      <c r="M70" s="113"/>
      <c r="N70" s="113"/>
      <c r="O70" s="113"/>
      <c r="P70" s="113"/>
      <c r="Q70" s="42"/>
    </row>
    <row r="71" spans="1:17" ht="9" customHeight="1">
      <c r="A71" s="163"/>
      <c r="B71" s="134"/>
      <c r="C71" s="134"/>
      <c r="D71" s="134"/>
      <c r="E71" s="134"/>
      <c r="F71" s="134"/>
      <c r="G71" s="113"/>
      <c r="H71" s="113"/>
      <c r="I71" s="113"/>
      <c r="J71" s="113"/>
      <c r="K71" s="113"/>
      <c r="L71" s="113"/>
      <c r="M71" s="113"/>
      <c r="N71" s="113"/>
      <c r="O71" s="113"/>
      <c r="P71" s="113"/>
      <c r="Q71" s="42"/>
    </row>
    <row r="72" spans="1:17" ht="9" customHeight="1">
      <c r="A72" s="163"/>
      <c r="B72" s="66"/>
      <c r="C72" s="66"/>
      <c r="D72" s="66"/>
      <c r="E72" s="66"/>
      <c r="F72" s="66"/>
      <c r="Q72" s="42"/>
    </row>
    <row r="73" spans="1:17" ht="9" customHeight="1">
      <c r="A73" s="163"/>
      <c r="B73" s="66"/>
      <c r="C73" s="66"/>
      <c r="D73" s="66"/>
      <c r="E73" s="66"/>
      <c r="F73" s="66"/>
      <c r="Q73" s="42"/>
    </row>
    <row r="74" spans="1:17" ht="9" customHeight="1">
      <c r="A74" s="163"/>
      <c r="B74" s="66"/>
      <c r="C74" s="66"/>
      <c r="D74" s="66"/>
      <c r="E74" s="66"/>
      <c r="F74" s="66"/>
      <c r="Q74" s="42"/>
    </row>
    <row r="75" spans="1:17" ht="9" customHeight="1">
      <c r="A75" s="163"/>
      <c r="B75" s="66"/>
      <c r="C75" s="66"/>
      <c r="D75" s="66"/>
      <c r="E75" s="66"/>
      <c r="F75" s="66"/>
      <c r="Q75" s="42"/>
    </row>
    <row r="76" spans="1:17" ht="9" customHeight="1">
      <c r="A76" s="163"/>
      <c r="B76" s="66"/>
      <c r="C76" s="66"/>
      <c r="D76" s="66"/>
      <c r="E76" s="66"/>
      <c r="F76" s="66"/>
      <c r="Q76" s="42"/>
    </row>
    <row r="77" spans="1:17" ht="9" customHeight="1">
      <c r="A77" s="163"/>
      <c r="B77" s="66"/>
      <c r="C77" s="66"/>
      <c r="D77" s="66"/>
      <c r="E77" s="66"/>
      <c r="F77" s="66"/>
      <c r="Q77" s="42"/>
    </row>
    <row r="78" spans="1:17" ht="9" customHeight="1">
      <c r="A78" s="165"/>
      <c r="B78" s="66"/>
      <c r="C78" s="66"/>
      <c r="D78" s="66"/>
      <c r="E78" s="66"/>
      <c r="F78" s="66"/>
      <c r="Q78" s="42"/>
    </row>
    <row r="79" spans="1:17" ht="9" customHeight="1">
      <c r="A79" s="167"/>
      <c r="B79" s="66"/>
      <c r="C79" s="66"/>
      <c r="D79" s="66"/>
      <c r="E79" s="66"/>
      <c r="F79" s="66"/>
      <c r="Q79" s="42"/>
    </row>
    <row r="80" spans="1:17" ht="9" customHeight="1">
      <c r="A80" s="163"/>
      <c r="B80" s="66"/>
      <c r="C80" s="66"/>
      <c r="D80" s="66"/>
      <c r="E80" s="66"/>
      <c r="F80" s="66"/>
      <c r="Q80" s="42"/>
    </row>
    <row r="81" spans="1:17" ht="9" customHeight="1">
      <c r="A81" s="163"/>
      <c r="B81" s="66"/>
      <c r="C81" s="66"/>
      <c r="D81" s="66"/>
      <c r="E81" s="66"/>
      <c r="F81" s="66"/>
      <c r="Q81" s="42"/>
    </row>
    <row r="82" spans="1:17" ht="9" customHeight="1">
      <c r="A82" s="163"/>
      <c r="B82" s="66"/>
      <c r="C82" s="66"/>
      <c r="D82" s="66"/>
      <c r="E82" s="66"/>
      <c r="F82" s="66"/>
      <c r="Q82" s="42"/>
    </row>
    <row r="83" spans="1:17" ht="9" customHeight="1">
      <c r="A83" s="163"/>
      <c r="B83" s="66"/>
      <c r="C83" s="66"/>
      <c r="D83" s="66"/>
      <c r="E83" s="66"/>
      <c r="F83" s="66"/>
      <c r="Q83" s="42"/>
    </row>
    <row r="84" spans="1:17" ht="9" customHeight="1">
      <c r="A84" s="163"/>
      <c r="B84" s="66"/>
      <c r="C84" s="66"/>
      <c r="D84" s="66"/>
      <c r="E84" s="66"/>
      <c r="F84" s="66"/>
      <c r="Q84" s="42"/>
    </row>
    <row r="85" spans="1:17" ht="9" customHeight="1">
      <c r="A85" s="163"/>
      <c r="B85" s="66"/>
      <c r="C85" s="66"/>
      <c r="D85" s="66"/>
      <c r="E85" s="66"/>
      <c r="F85" s="66"/>
      <c r="Q85" s="42"/>
    </row>
    <row r="86" spans="1:17" ht="9" customHeight="1">
      <c r="A86" s="163"/>
      <c r="B86" s="66"/>
      <c r="C86" s="66"/>
      <c r="D86" s="66"/>
      <c r="E86" s="66"/>
      <c r="F86" s="66"/>
      <c r="Q86" s="42"/>
    </row>
    <row r="87" spans="1:17" ht="9" customHeight="1">
      <c r="A87" s="163"/>
      <c r="B87" s="66"/>
      <c r="C87" s="66"/>
      <c r="D87" s="66"/>
      <c r="E87" s="66"/>
      <c r="F87" s="66"/>
      <c r="Q87" s="42"/>
    </row>
    <row r="88" spans="1:17" ht="9" customHeight="1">
      <c r="A88" s="163"/>
      <c r="B88" s="66"/>
      <c r="C88" s="66"/>
      <c r="D88" s="66"/>
      <c r="E88" s="66"/>
      <c r="F88" s="66"/>
      <c r="Q88" s="42"/>
    </row>
    <row r="89" spans="1:17" ht="9" customHeight="1">
      <c r="A89" s="167"/>
      <c r="B89" s="66"/>
      <c r="C89" s="66"/>
      <c r="D89" s="66"/>
      <c r="E89" s="66"/>
      <c r="F89" s="66"/>
      <c r="Q89" s="42"/>
    </row>
    <row r="90" spans="1:17" ht="9" customHeight="1">
      <c r="A90" s="163"/>
      <c r="B90" s="66"/>
      <c r="C90" s="66"/>
      <c r="D90" s="66"/>
      <c r="E90" s="66"/>
      <c r="F90" s="66"/>
      <c r="Q90" s="42"/>
    </row>
    <row r="91" spans="1:17" ht="9" customHeight="1">
      <c r="A91" s="163"/>
      <c r="B91" s="66"/>
      <c r="C91" s="66"/>
      <c r="D91" s="66"/>
      <c r="E91" s="66"/>
      <c r="F91" s="66"/>
      <c r="Q91" s="42"/>
    </row>
    <row r="92" spans="1:17" ht="9" customHeight="1">
      <c r="A92" s="163"/>
      <c r="B92" s="66"/>
      <c r="C92" s="66"/>
      <c r="D92" s="66"/>
      <c r="E92" s="66"/>
      <c r="F92" s="66"/>
      <c r="Q92" s="42"/>
    </row>
    <row r="93" spans="1:17">
      <c r="A93" s="168"/>
      <c r="B93" s="66"/>
      <c r="C93" s="66"/>
      <c r="D93" s="66"/>
      <c r="E93" s="66"/>
      <c r="F93" s="66"/>
      <c r="Q93" s="42"/>
    </row>
    <row r="94" spans="1:17">
      <c r="A94" s="168"/>
      <c r="B94" s="66"/>
      <c r="C94" s="66"/>
      <c r="D94" s="66"/>
      <c r="E94" s="66"/>
      <c r="F94" s="66"/>
      <c r="Q94" s="42"/>
    </row>
    <row r="95" spans="1:17">
      <c r="A95" s="168"/>
      <c r="B95" s="66"/>
      <c r="C95" s="66"/>
      <c r="D95" s="66"/>
      <c r="E95" s="66"/>
      <c r="F95" s="66"/>
      <c r="Q95" s="42"/>
    </row>
    <row r="96" spans="1:17">
      <c r="A96" s="168"/>
      <c r="B96" s="66"/>
      <c r="C96" s="66"/>
      <c r="D96" s="66"/>
      <c r="E96" s="66"/>
      <c r="F96" s="66"/>
      <c r="Q96" s="42"/>
    </row>
    <row r="97" spans="1:17">
      <c r="A97" s="168"/>
      <c r="B97" s="66"/>
      <c r="C97" s="66"/>
      <c r="D97" s="66"/>
      <c r="E97" s="66"/>
      <c r="F97" s="66"/>
      <c r="Q97" s="42"/>
    </row>
    <row r="98" spans="1:17">
      <c r="A98" s="168"/>
      <c r="B98" s="66"/>
      <c r="C98" s="66"/>
      <c r="D98" s="66"/>
      <c r="E98" s="66"/>
      <c r="F98" s="66"/>
      <c r="Q98" s="42"/>
    </row>
    <row r="99" spans="1:17">
      <c r="A99" s="168"/>
      <c r="B99" s="66"/>
      <c r="C99" s="66"/>
      <c r="D99" s="66"/>
      <c r="E99" s="66"/>
      <c r="F99" s="66"/>
      <c r="Q99" s="42"/>
    </row>
    <row r="100" spans="1:17" ht="15.75">
      <c r="A100" s="169"/>
      <c r="B100" s="66"/>
      <c r="C100" s="66"/>
      <c r="D100" s="66"/>
      <c r="E100" s="66"/>
      <c r="F100" s="66"/>
      <c r="Q100" s="42"/>
    </row>
    <row r="101" spans="1:17" ht="15.75">
      <c r="A101" s="169"/>
      <c r="B101" s="66"/>
      <c r="C101" s="66"/>
      <c r="D101" s="66"/>
      <c r="E101" s="66"/>
      <c r="F101" s="66"/>
      <c r="Q101" s="42"/>
    </row>
    <row r="102" spans="1:17" ht="15.75">
      <c r="A102" s="169"/>
      <c r="B102" s="66"/>
      <c r="C102" s="66"/>
      <c r="D102" s="66"/>
      <c r="E102" s="66"/>
      <c r="F102" s="66"/>
      <c r="Q102" s="42"/>
    </row>
    <row r="103" spans="1:17" ht="15.75">
      <c r="A103" s="169"/>
      <c r="B103" s="66"/>
      <c r="C103" s="66"/>
      <c r="D103" s="66"/>
      <c r="E103" s="66"/>
      <c r="F103" s="66"/>
      <c r="Q103" s="42"/>
    </row>
    <row r="104" spans="1:17" ht="15.75">
      <c r="A104" s="169"/>
      <c r="B104" s="66"/>
      <c r="C104" s="66"/>
      <c r="D104" s="66"/>
      <c r="E104" s="66"/>
      <c r="F104" s="66"/>
      <c r="Q104" s="42"/>
    </row>
    <row r="105" spans="1:17" ht="15.75">
      <c r="A105" s="169"/>
      <c r="B105" s="66"/>
      <c r="C105" s="66"/>
      <c r="D105" s="66"/>
      <c r="E105" s="66"/>
      <c r="F105" s="66"/>
      <c r="Q105" s="42"/>
    </row>
    <row r="106" spans="1:17" ht="15.75">
      <c r="A106" s="169"/>
      <c r="B106" s="66"/>
      <c r="C106" s="66"/>
      <c r="D106" s="66"/>
      <c r="E106" s="66"/>
      <c r="F106" s="66"/>
      <c r="Q106" s="42"/>
    </row>
    <row r="107" spans="1:17" ht="15.75">
      <c r="A107" s="169"/>
      <c r="B107" s="66"/>
      <c r="C107" s="66"/>
      <c r="D107" s="66"/>
      <c r="E107" s="66"/>
      <c r="F107" s="66"/>
      <c r="Q107" s="42"/>
    </row>
    <row r="108" spans="1:17" ht="15.75">
      <c r="A108" s="169"/>
      <c r="B108" s="66"/>
      <c r="C108" s="66"/>
      <c r="D108" s="66"/>
      <c r="E108" s="66"/>
      <c r="F108" s="66"/>
      <c r="Q108" s="42"/>
    </row>
    <row r="109" spans="1:17" ht="15.75">
      <c r="A109" s="169"/>
      <c r="B109" s="66"/>
      <c r="C109" s="66"/>
      <c r="D109" s="66"/>
      <c r="E109" s="66"/>
      <c r="F109" s="66"/>
      <c r="Q109" s="42"/>
    </row>
    <row r="110" spans="1:17" ht="15.75">
      <c r="A110" s="169"/>
      <c r="B110" s="66"/>
      <c r="C110" s="66"/>
      <c r="D110" s="66"/>
      <c r="E110" s="66"/>
      <c r="F110" s="66"/>
      <c r="Q110" s="42"/>
    </row>
    <row r="111" spans="1:17" ht="15.75">
      <c r="A111" s="169"/>
      <c r="B111" s="66"/>
      <c r="C111" s="66"/>
      <c r="D111" s="66"/>
      <c r="E111" s="66"/>
      <c r="F111" s="66"/>
      <c r="Q111" s="42"/>
    </row>
    <row r="112" spans="1:17" ht="15.75">
      <c r="A112" s="169"/>
      <c r="B112" s="66"/>
      <c r="C112" s="66"/>
      <c r="D112" s="66"/>
      <c r="E112" s="66"/>
      <c r="F112" s="66"/>
      <c r="Q112" s="42"/>
    </row>
    <row r="113" spans="1:17" ht="15.75">
      <c r="A113" s="169"/>
      <c r="B113" s="66"/>
      <c r="C113" s="66"/>
      <c r="D113" s="66"/>
      <c r="E113" s="66"/>
      <c r="F113" s="66"/>
      <c r="Q113" s="42"/>
    </row>
    <row r="114" spans="1:17" ht="15.75">
      <c r="A114" s="169"/>
      <c r="B114" s="66"/>
      <c r="C114" s="66"/>
      <c r="D114" s="66"/>
      <c r="E114" s="66"/>
      <c r="F114" s="66"/>
      <c r="Q114" s="42"/>
    </row>
    <row r="115" spans="1:17" ht="15.75">
      <c r="A115" s="169"/>
      <c r="B115" s="66"/>
      <c r="C115" s="66"/>
      <c r="D115" s="66"/>
      <c r="E115" s="66"/>
      <c r="F115" s="66"/>
      <c r="Q115" s="42"/>
    </row>
    <row r="116" spans="1:17" ht="15.75">
      <c r="A116" s="169"/>
      <c r="B116" s="66"/>
      <c r="C116" s="66"/>
      <c r="D116" s="66"/>
      <c r="E116" s="66"/>
      <c r="F116" s="66"/>
      <c r="Q116" s="42"/>
    </row>
    <row r="117" spans="1:17" ht="15.75">
      <c r="A117" s="169"/>
      <c r="B117" s="66"/>
      <c r="C117" s="66"/>
      <c r="D117" s="66"/>
      <c r="E117" s="66"/>
      <c r="F117" s="66"/>
      <c r="Q117" s="42"/>
    </row>
    <row r="118" spans="1:17" ht="15.75">
      <c r="A118" s="169"/>
      <c r="B118" s="66"/>
      <c r="C118" s="66"/>
      <c r="D118" s="66"/>
      <c r="E118" s="66"/>
      <c r="F118" s="66"/>
      <c r="Q118" s="42"/>
    </row>
    <row r="119" spans="1:17" ht="15.75">
      <c r="A119" s="169"/>
      <c r="B119" s="66"/>
      <c r="C119" s="66"/>
      <c r="D119" s="66"/>
      <c r="E119" s="66"/>
      <c r="F119" s="66"/>
      <c r="Q119" s="42"/>
    </row>
    <row r="120" spans="1:17" ht="15.75">
      <c r="A120" s="169"/>
      <c r="B120" s="66"/>
      <c r="C120" s="66"/>
      <c r="D120" s="66"/>
      <c r="E120" s="66"/>
      <c r="F120" s="66"/>
      <c r="Q120" s="42"/>
    </row>
    <row r="121" spans="1:17" ht="15.75">
      <c r="A121" s="169"/>
      <c r="B121" s="66"/>
      <c r="C121" s="66"/>
      <c r="D121" s="66"/>
      <c r="E121" s="66"/>
      <c r="F121" s="66"/>
      <c r="Q121" s="42"/>
    </row>
    <row r="122" spans="1:17" ht="15.75">
      <c r="A122" s="169"/>
      <c r="B122" s="66"/>
      <c r="C122" s="66"/>
      <c r="D122" s="66"/>
      <c r="E122" s="66"/>
      <c r="F122" s="66"/>
      <c r="Q122" s="42"/>
    </row>
    <row r="123" spans="1:17" ht="15.75">
      <c r="A123" s="169"/>
      <c r="B123" s="66"/>
      <c r="C123" s="66"/>
      <c r="D123" s="66"/>
      <c r="E123" s="66"/>
      <c r="F123" s="66"/>
      <c r="Q123" s="42"/>
    </row>
    <row r="124" spans="1:17" ht="15.75">
      <c r="A124" s="169"/>
      <c r="B124" s="66"/>
      <c r="C124" s="66"/>
      <c r="D124" s="66"/>
      <c r="E124" s="66"/>
      <c r="F124" s="66"/>
      <c r="Q124" s="42"/>
    </row>
    <row r="125" spans="1:17" ht="15.75">
      <c r="A125" s="169"/>
      <c r="B125" s="66"/>
      <c r="C125" s="66"/>
      <c r="D125" s="66"/>
      <c r="E125" s="66"/>
      <c r="F125" s="66"/>
      <c r="Q125" s="42"/>
    </row>
    <row r="126" spans="1:17" ht="15.75">
      <c r="A126" s="169"/>
      <c r="B126" s="66"/>
      <c r="C126" s="66"/>
      <c r="D126" s="66"/>
      <c r="E126" s="66"/>
      <c r="F126" s="66"/>
      <c r="Q126" s="42"/>
    </row>
    <row r="127" spans="1:17" ht="15.75">
      <c r="A127" s="169"/>
      <c r="B127" s="66"/>
      <c r="C127" s="66"/>
      <c r="D127" s="66"/>
      <c r="E127" s="66"/>
      <c r="F127" s="66"/>
      <c r="Q127" s="42"/>
    </row>
    <row r="128" spans="1:17" ht="15.75">
      <c r="A128" s="169"/>
      <c r="B128" s="66"/>
      <c r="C128" s="66"/>
      <c r="D128" s="66"/>
      <c r="E128" s="66"/>
      <c r="F128" s="66"/>
      <c r="Q128" s="42"/>
    </row>
    <row r="129" spans="1:17" ht="15.75">
      <c r="A129" s="169"/>
      <c r="B129" s="66"/>
      <c r="C129" s="66"/>
      <c r="D129" s="66"/>
      <c r="E129" s="66"/>
      <c r="F129" s="66"/>
      <c r="Q129" s="42"/>
    </row>
    <row r="130" spans="1:17" ht="15.75">
      <c r="A130" s="169"/>
      <c r="B130" s="66"/>
      <c r="C130" s="66"/>
      <c r="D130" s="66"/>
      <c r="E130" s="66"/>
      <c r="F130" s="66"/>
      <c r="Q130" s="42"/>
    </row>
    <row r="131" spans="1:17" ht="15.75">
      <c r="A131" s="169"/>
      <c r="B131" s="66"/>
      <c r="C131" s="66"/>
      <c r="D131" s="66"/>
      <c r="E131" s="66"/>
      <c r="F131" s="66"/>
      <c r="Q131" s="42"/>
    </row>
    <row r="132" spans="1:17" ht="15.75">
      <c r="A132" s="169"/>
      <c r="B132" s="66"/>
      <c r="C132" s="66"/>
      <c r="D132" s="66"/>
      <c r="E132" s="66"/>
      <c r="F132" s="66"/>
      <c r="Q132" s="42"/>
    </row>
    <row r="133" spans="1:17" ht="15.75">
      <c r="A133" s="169"/>
      <c r="B133" s="66"/>
      <c r="C133" s="66"/>
      <c r="D133" s="66"/>
      <c r="E133" s="66"/>
      <c r="F133" s="66"/>
      <c r="Q133" s="42"/>
    </row>
    <row r="134" spans="1:17" ht="15.75">
      <c r="A134" s="169"/>
      <c r="B134" s="66"/>
      <c r="C134" s="66"/>
      <c r="D134" s="66"/>
      <c r="E134" s="66"/>
      <c r="F134" s="66"/>
      <c r="Q134" s="42"/>
    </row>
    <row r="135" spans="1:17" ht="15.75">
      <c r="A135" s="169"/>
      <c r="B135" s="66"/>
      <c r="C135" s="66"/>
      <c r="D135" s="66"/>
      <c r="E135" s="66"/>
      <c r="F135" s="66"/>
      <c r="Q135" s="42"/>
    </row>
    <row r="136" spans="1:17" ht="15.75">
      <c r="A136" s="169"/>
      <c r="B136" s="66"/>
      <c r="C136" s="66"/>
      <c r="D136" s="66"/>
      <c r="E136" s="66"/>
      <c r="F136" s="66"/>
      <c r="Q136" s="42"/>
    </row>
    <row r="137" spans="1:17" ht="15.75">
      <c r="A137" s="169"/>
      <c r="B137" s="66"/>
      <c r="C137" s="66"/>
      <c r="D137" s="66"/>
      <c r="E137" s="66"/>
      <c r="F137" s="66"/>
      <c r="Q137" s="42"/>
    </row>
    <row r="138" spans="1:17" ht="15.75">
      <c r="A138" s="169"/>
      <c r="B138" s="66"/>
      <c r="C138" s="66"/>
      <c r="D138" s="66"/>
      <c r="E138" s="66"/>
      <c r="F138" s="66"/>
      <c r="Q138" s="42"/>
    </row>
    <row r="139" spans="1:17" ht="15.75">
      <c r="A139" s="169"/>
      <c r="B139" s="66"/>
      <c r="C139" s="66"/>
      <c r="D139" s="66"/>
      <c r="E139" s="66"/>
      <c r="F139" s="66"/>
      <c r="Q139" s="42"/>
    </row>
    <row r="140" spans="1:17" ht="15.75">
      <c r="A140" s="169"/>
      <c r="B140" s="66"/>
      <c r="C140" s="66"/>
      <c r="D140" s="66"/>
      <c r="E140" s="66"/>
      <c r="F140" s="66"/>
      <c r="Q140" s="42"/>
    </row>
    <row r="141" spans="1:17" ht="15.75">
      <c r="A141" s="169"/>
      <c r="B141" s="66"/>
      <c r="C141" s="66"/>
      <c r="D141" s="66"/>
      <c r="E141" s="66"/>
      <c r="F141" s="66"/>
      <c r="Q141" s="42"/>
    </row>
    <row r="142" spans="1:17" ht="15.75">
      <c r="A142" s="169"/>
      <c r="B142" s="66"/>
      <c r="C142" s="66"/>
      <c r="D142" s="66"/>
      <c r="E142" s="66"/>
      <c r="F142" s="66"/>
      <c r="Q142" s="42"/>
    </row>
    <row r="143" spans="1:17" ht="15.75">
      <c r="A143" s="169"/>
      <c r="B143" s="66"/>
      <c r="C143" s="66"/>
      <c r="D143" s="66"/>
      <c r="E143" s="66"/>
      <c r="F143" s="66"/>
      <c r="Q143" s="42"/>
    </row>
    <row r="144" spans="1:17" ht="15.75">
      <c r="A144" s="169"/>
      <c r="B144" s="66"/>
      <c r="C144" s="66"/>
      <c r="D144" s="66"/>
      <c r="E144" s="66"/>
      <c r="F144" s="66"/>
      <c r="Q144" s="42"/>
    </row>
    <row r="145" spans="1:17" ht="15.75">
      <c r="A145" s="169"/>
      <c r="B145" s="66"/>
      <c r="C145" s="66"/>
      <c r="D145" s="66"/>
      <c r="E145" s="66"/>
      <c r="F145" s="66"/>
      <c r="Q145" s="42"/>
    </row>
    <row r="146" spans="1:17" ht="15.75">
      <c r="A146" s="169"/>
      <c r="B146" s="66"/>
      <c r="C146" s="66"/>
      <c r="D146" s="66"/>
      <c r="E146" s="66"/>
      <c r="F146" s="66"/>
      <c r="Q146" s="42"/>
    </row>
    <row r="147" spans="1:17" ht="15.75">
      <c r="A147" s="169"/>
      <c r="B147" s="66"/>
      <c r="C147" s="66"/>
      <c r="D147" s="66"/>
      <c r="E147" s="66"/>
      <c r="F147" s="66"/>
      <c r="Q147" s="42"/>
    </row>
    <row r="148" spans="1:17" ht="15.75">
      <c r="A148" s="169"/>
      <c r="B148" s="66"/>
      <c r="C148" s="66"/>
      <c r="D148" s="66"/>
      <c r="E148" s="66"/>
      <c r="F148" s="66"/>
      <c r="Q148" s="42"/>
    </row>
    <row r="149" spans="1:17" ht="15.75">
      <c r="A149" s="169"/>
      <c r="B149" s="66"/>
      <c r="C149" s="66"/>
      <c r="D149" s="66"/>
      <c r="E149" s="66"/>
      <c r="F149" s="66"/>
      <c r="Q149" s="42"/>
    </row>
    <row r="150" spans="1:17" ht="15.75">
      <c r="A150" s="169"/>
      <c r="B150" s="66"/>
      <c r="C150" s="66"/>
      <c r="D150" s="66"/>
      <c r="E150" s="66"/>
      <c r="F150" s="66"/>
      <c r="Q150" s="42"/>
    </row>
    <row r="151" spans="1:17" ht="15.75">
      <c r="A151" s="169"/>
      <c r="B151" s="66"/>
      <c r="C151" s="66"/>
      <c r="D151" s="66"/>
      <c r="E151" s="66"/>
      <c r="F151" s="66"/>
      <c r="Q151" s="42"/>
    </row>
    <row r="152" spans="1:17" ht="15.75">
      <c r="A152" s="169"/>
      <c r="B152" s="66"/>
      <c r="C152" s="66"/>
      <c r="D152" s="66"/>
      <c r="E152" s="66"/>
      <c r="F152" s="66"/>
      <c r="Q152" s="42"/>
    </row>
    <row r="153" spans="1:17" ht="15.75">
      <c r="A153" s="169"/>
      <c r="B153" s="66"/>
      <c r="C153" s="66"/>
      <c r="D153" s="66"/>
      <c r="E153" s="66"/>
      <c r="F153" s="66"/>
      <c r="Q153" s="42"/>
    </row>
    <row r="154" spans="1:17" ht="15.75">
      <c r="A154" s="169"/>
      <c r="B154" s="66"/>
      <c r="C154" s="66"/>
      <c r="D154" s="66"/>
      <c r="E154" s="66"/>
      <c r="F154" s="66"/>
      <c r="Q154" s="42"/>
    </row>
    <row r="155" spans="1:17" ht="15.75">
      <c r="A155" s="169"/>
      <c r="B155" s="66"/>
      <c r="C155" s="66"/>
      <c r="D155" s="66"/>
      <c r="E155" s="66"/>
      <c r="F155" s="66"/>
      <c r="Q155" s="42"/>
    </row>
    <row r="156" spans="1:17" ht="15.75">
      <c r="A156" s="169"/>
      <c r="B156" s="66"/>
      <c r="C156" s="66"/>
      <c r="D156" s="66"/>
      <c r="E156" s="66"/>
      <c r="F156" s="66"/>
      <c r="Q156" s="42"/>
    </row>
    <row r="157" spans="1:17" ht="15.75">
      <c r="A157" s="169"/>
      <c r="B157" s="66"/>
      <c r="C157" s="66"/>
      <c r="D157" s="66"/>
      <c r="E157" s="66"/>
      <c r="F157" s="66"/>
      <c r="Q157" s="42"/>
    </row>
    <row r="158" spans="1:17" ht="15.75">
      <c r="A158" s="169"/>
      <c r="B158" s="66"/>
      <c r="C158" s="66"/>
      <c r="D158" s="66"/>
      <c r="E158" s="66"/>
      <c r="F158" s="66"/>
      <c r="Q158" s="42"/>
    </row>
    <row r="159" spans="1:17" ht="15.75">
      <c r="A159" s="169"/>
      <c r="B159" s="66"/>
      <c r="C159" s="66"/>
      <c r="D159" s="66"/>
      <c r="E159" s="66"/>
      <c r="F159" s="66"/>
      <c r="Q159" s="42"/>
    </row>
    <row r="160" spans="1:17" ht="15.75">
      <c r="A160" s="169"/>
      <c r="B160" s="66"/>
      <c r="C160" s="66"/>
      <c r="D160" s="66"/>
      <c r="E160" s="66"/>
      <c r="F160" s="66"/>
      <c r="Q160" s="42"/>
    </row>
    <row r="161" spans="1:17" ht="15.75">
      <c r="A161" s="169"/>
      <c r="B161" s="66"/>
      <c r="C161" s="66"/>
      <c r="D161" s="66"/>
      <c r="E161" s="66"/>
      <c r="F161" s="66"/>
      <c r="Q161" s="42"/>
    </row>
    <row r="162" spans="1:17" ht="15.75">
      <c r="A162" s="169"/>
      <c r="B162" s="66"/>
      <c r="C162" s="66"/>
      <c r="D162" s="66"/>
      <c r="E162" s="66"/>
      <c r="F162" s="66"/>
      <c r="Q162" s="42"/>
    </row>
    <row r="163" spans="1:17" ht="15.75">
      <c r="A163" s="169"/>
      <c r="B163" s="66"/>
      <c r="C163" s="66"/>
      <c r="D163" s="66"/>
      <c r="E163" s="66"/>
      <c r="F163" s="66"/>
      <c r="Q163" s="42"/>
    </row>
    <row r="164" spans="1:17" ht="15.75">
      <c r="A164" s="169"/>
      <c r="B164" s="66"/>
      <c r="C164" s="66"/>
      <c r="D164" s="66"/>
      <c r="E164" s="66"/>
      <c r="F164" s="66"/>
      <c r="Q164" s="42"/>
    </row>
    <row r="165" spans="1:17" ht="15.75">
      <c r="A165" s="169"/>
      <c r="B165" s="66"/>
      <c r="C165" s="66"/>
      <c r="D165" s="66"/>
      <c r="E165" s="66"/>
      <c r="F165" s="66"/>
      <c r="Q165" s="42"/>
    </row>
    <row r="166" spans="1:17" ht="15.75">
      <c r="A166" s="169"/>
      <c r="B166" s="66"/>
      <c r="C166" s="66"/>
      <c r="D166" s="66"/>
      <c r="E166" s="66"/>
      <c r="F166" s="66"/>
      <c r="Q166" s="42"/>
    </row>
    <row r="167" spans="1:17" ht="15.75">
      <c r="A167" s="169"/>
      <c r="B167" s="66"/>
      <c r="C167" s="66"/>
      <c r="D167" s="66"/>
      <c r="E167" s="66"/>
      <c r="F167" s="66"/>
      <c r="Q167" s="42"/>
    </row>
    <row r="168" spans="1:17" ht="15.75">
      <c r="A168" s="169"/>
      <c r="B168" s="66"/>
      <c r="C168" s="66"/>
      <c r="D168" s="66"/>
      <c r="E168" s="66"/>
      <c r="F168" s="66"/>
      <c r="Q168" s="42"/>
    </row>
    <row r="169" spans="1:17" ht="15.75">
      <c r="A169" s="169"/>
      <c r="B169" s="66"/>
      <c r="C169" s="66"/>
      <c r="D169" s="66"/>
      <c r="E169" s="66"/>
      <c r="F169" s="66"/>
      <c r="Q169" s="42"/>
    </row>
    <row r="170" spans="1:17" ht="15.75">
      <c r="A170" s="169"/>
      <c r="B170" s="66"/>
      <c r="C170" s="66"/>
      <c r="D170" s="66"/>
      <c r="E170" s="66"/>
      <c r="F170" s="66"/>
      <c r="Q170" s="42"/>
    </row>
    <row r="171" spans="1:17" ht="15.75">
      <c r="A171" s="169"/>
      <c r="B171" s="66"/>
      <c r="C171" s="66"/>
      <c r="D171" s="66"/>
      <c r="E171" s="66"/>
      <c r="F171" s="66"/>
      <c r="Q171" s="42"/>
    </row>
    <row r="172" spans="1:17" ht="15.75">
      <c r="A172" s="169"/>
      <c r="B172" s="66"/>
      <c r="C172" s="66"/>
      <c r="D172" s="66"/>
      <c r="E172" s="66"/>
      <c r="F172" s="66"/>
      <c r="Q172" s="42"/>
    </row>
    <row r="173" spans="1:17" ht="15.75">
      <c r="A173" s="169"/>
      <c r="B173" s="66"/>
      <c r="C173" s="66"/>
      <c r="D173" s="66"/>
      <c r="E173" s="66"/>
      <c r="F173" s="66"/>
      <c r="Q173" s="42"/>
    </row>
    <row r="174" spans="1:17" ht="15.75">
      <c r="A174" s="169"/>
      <c r="B174" s="66"/>
      <c r="C174" s="66"/>
      <c r="D174" s="66"/>
      <c r="E174" s="66"/>
      <c r="F174" s="66"/>
      <c r="Q174" s="42"/>
    </row>
    <row r="175" spans="1:17" ht="15.75">
      <c r="A175" s="169"/>
      <c r="B175" s="66"/>
      <c r="C175" s="66"/>
      <c r="D175" s="66"/>
      <c r="E175" s="66"/>
      <c r="F175" s="66"/>
      <c r="Q175" s="42"/>
    </row>
    <row r="176" spans="1:17" ht="15.75">
      <c r="A176" s="169"/>
      <c r="B176" s="66"/>
      <c r="C176" s="66"/>
      <c r="D176" s="66"/>
      <c r="E176" s="66"/>
      <c r="F176" s="66"/>
      <c r="Q176" s="42"/>
    </row>
    <row r="177" spans="1:17" ht="15.75">
      <c r="A177" s="169"/>
      <c r="B177" s="66"/>
      <c r="C177" s="66"/>
      <c r="D177" s="66"/>
      <c r="E177" s="66"/>
      <c r="F177" s="66"/>
      <c r="Q177" s="42"/>
    </row>
    <row r="178" spans="1:17" ht="15.75">
      <c r="A178" s="169"/>
      <c r="B178" s="66"/>
      <c r="C178" s="66"/>
      <c r="D178" s="66"/>
      <c r="E178" s="66"/>
      <c r="F178" s="66"/>
      <c r="Q178" s="42"/>
    </row>
    <row r="179" spans="1:17" ht="15.75">
      <c r="A179" s="169"/>
      <c r="B179" s="66"/>
      <c r="C179" s="66"/>
      <c r="D179" s="66"/>
      <c r="E179" s="66"/>
      <c r="F179" s="66"/>
      <c r="Q179" s="42"/>
    </row>
    <row r="180" spans="1:17" ht="15.75">
      <c r="A180" s="169"/>
      <c r="B180" s="66"/>
      <c r="C180" s="66"/>
      <c r="D180" s="66"/>
      <c r="E180" s="66"/>
      <c r="F180" s="66"/>
      <c r="Q180" s="42"/>
    </row>
    <row r="181" spans="1:17" ht="15.75">
      <c r="A181" s="169"/>
      <c r="B181" s="66"/>
      <c r="C181" s="66"/>
      <c r="D181" s="66"/>
      <c r="E181" s="66"/>
      <c r="F181" s="66"/>
      <c r="Q181" s="42"/>
    </row>
    <row r="182" spans="1:17" ht="15.75">
      <c r="A182" s="169"/>
      <c r="B182" s="66"/>
      <c r="C182" s="66"/>
      <c r="D182" s="66"/>
      <c r="E182" s="66"/>
      <c r="F182" s="66"/>
      <c r="Q182" s="42"/>
    </row>
    <row r="183" spans="1:17" ht="15.75">
      <c r="A183" s="169"/>
      <c r="B183" s="66"/>
      <c r="C183" s="66"/>
      <c r="D183" s="66"/>
      <c r="E183" s="66"/>
      <c r="F183" s="66"/>
      <c r="Q183" s="42"/>
    </row>
    <row r="184" spans="1:17" ht="15.75">
      <c r="A184" s="169"/>
      <c r="B184" s="66"/>
      <c r="C184" s="66"/>
      <c r="D184" s="66"/>
      <c r="E184" s="66"/>
      <c r="F184" s="66"/>
      <c r="Q184" s="42"/>
    </row>
    <row r="185" spans="1:17" ht="15.75">
      <c r="A185" s="169"/>
      <c r="B185" s="66"/>
      <c r="C185" s="66"/>
      <c r="D185" s="66"/>
      <c r="E185" s="66"/>
      <c r="F185" s="66"/>
      <c r="Q185" s="42"/>
    </row>
    <row r="186" spans="1:17" ht="15.75">
      <c r="A186" s="169"/>
      <c r="B186" s="66"/>
      <c r="C186" s="66"/>
      <c r="D186" s="66"/>
      <c r="E186" s="66"/>
      <c r="F186" s="66"/>
      <c r="Q186" s="42"/>
    </row>
    <row r="187" spans="1:17" ht="15.75">
      <c r="A187" s="169"/>
      <c r="B187" s="66"/>
      <c r="C187" s="66"/>
      <c r="D187" s="66"/>
      <c r="E187" s="66"/>
      <c r="F187" s="66"/>
      <c r="Q187" s="42"/>
    </row>
    <row r="188" spans="1:17" ht="15.75">
      <c r="A188" s="169"/>
      <c r="B188" s="66"/>
      <c r="C188" s="66"/>
      <c r="D188" s="66"/>
      <c r="E188" s="66"/>
      <c r="F188" s="66"/>
      <c r="Q188" s="42"/>
    </row>
    <row r="189" spans="1:17" ht="15.75">
      <c r="A189" s="169"/>
      <c r="B189" s="66"/>
      <c r="C189" s="66"/>
      <c r="D189" s="66"/>
      <c r="E189" s="66"/>
      <c r="F189" s="66"/>
      <c r="Q189" s="42"/>
    </row>
    <row r="190" spans="1:17" ht="15.75">
      <c r="A190" s="169"/>
      <c r="B190" s="66"/>
      <c r="C190" s="66"/>
      <c r="D190" s="66"/>
      <c r="E190" s="66"/>
      <c r="F190" s="66"/>
      <c r="Q190" s="42"/>
    </row>
    <row r="191" spans="1:17" ht="15.75">
      <c r="A191" s="65"/>
      <c r="B191" s="66"/>
      <c r="C191" s="66"/>
      <c r="D191" s="66"/>
      <c r="E191" s="66"/>
      <c r="F191" s="66"/>
      <c r="Q191" s="42"/>
    </row>
    <row r="192" spans="1:17" ht="15.75">
      <c r="A192" s="65"/>
      <c r="B192" s="66"/>
      <c r="C192" s="66"/>
      <c r="D192" s="66"/>
      <c r="E192" s="66"/>
      <c r="F192" s="66"/>
      <c r="Q192" s="42"/>
    </row>
    <row r="193" spans="1:17" ht="15.75">
      <c r="A193" s="65"/>
      <c r="B193" s="66"/>
      <c r="C193" s="66"/>
      <c r="D193" s="66"/>
      <c r="E193" s="66"/>
      <c r="F193" s="66"/>
      <c r="Q193" s="42"/>
    </row>
    <row r="194" spans="1:17" ht="15.75">
      <c r="A194" s="65"/>
      <c r="B194" s="66"/>
      <c r="C194" s="66"/>
      <c r="D194" s="66"/>
      <c r="E194" s="66"/>
      <c r="F194" s="66"/>
      <c r="Q194" s="42"/>
    </row>
    <row r="195" spans="1:17" ht="15.75">
      <c r="A195" s="65"/>
      <c r="B195" s="66"/>
      <c r="C195" s="66"/>
      <c r="D195" s="66"/>
      <c r="E195" s="66"/>
      <c r="F195" s="66"/>
      <c r="Q195" s="42"/>
    </row>
    <row r="196" spans="1:17" ht="15.75">
      <c r="A196" s="65"/>
      <c r="B196" s="66"/>
      <c r="C196" s="66"/>
      <c r="D196" s="66"/>
      <c r="E196" s="66"/>
      <c r="F196" s="66"/>
      <c r="Q196" s="42"/>
    </row>
    <row r="197" spans="1:17" ht="15.75">
      <c r="A197" s="65"/>
      <c r="B197" s="66"/>
      <c r="C197" s="66"/>
      <c r="D197" s="66"/>
      <c r="E197" s="66"/>
      <c r="F197" s="66"/>
      <c r="Q197" s="42"/>
    </row>
    <row r="198" spans="1:17" ht="15.75">
      <c r="A198" s="65"/>
      <c r="B198" s="66"/>
      <c r="C198" s="66"/>
      <c r="D198" s="66"/>
      <c r="E198" s="66"/>
      <c r="F198" s="66"/>
      <c r="Q198" s="42"/>
    </row>
    <row r="199" spans="1:17" ht="15.75">
      <c r="A199" s="65"/>
      <c r="B199" s="66"/>
      <c r="C199" s="66"/>
      <c r="D199" s="66"/>
      <c r="E199" s="66"/>
      <c r="F199" s="66"/>
      <c r="Q199" s="42"/>
    </row>
    <row r="200" spans="1:17" ht="15.75">
      <c r="A200" s="65"/>
      <c r="B200" s="66"/>
      <c r="C200" s="66"/>
      <c r="D200" s="66"/>
      <c r="E200" s="66"/>
      <c r="F200" s="66"/>
      <c r="Q200" s="42"/>
    </row>
    <row r="201" spans="1:17" ht="15.75">
      <c r="A201" s="65"/>
      <c r="B201" s="66"/>
      <c r="C201" s="66"/>
      <c r="D201" s="66"/>
      <c r="E201" s="66"/>
      <c r="F201" s="66"/>
    </row>
    <row r="202" spans="1:17" ht="15.75">
      <c r="A202" s="65"/>
      <c r="B202" s="66"/>
      <c r="C202" s="66"/>
      <c r="D202" s="66"/>
      <c r="E202" s="66"/>
      <c r="F202" s="66"/>
    </row>
    <row r="203" spans="1:17" ht="15.75">
      <c r="A203" s="65"/>
      <c r="B203" s="66"/>
      <c r="C203" s="66"/>
      <c r="D203" s="66"/>
      <c r="E203" s="66"/>
      <c r="F203" s="66"/>
    </row>
    <row r="204" spans="1:17" ht="15.75">
      <c r="A204" s="65"/>
      <c r="B204" s="66"/>
      <c r="C204" s="66"/>
      <c r="D204" s="66"/>
      <c r="E204" s="66"/>
      <c r="F204" s="66"/>
    </row>
    <row r="205" spans="1:17" ht="15.75">
      <c r="A205" s="65"/>
      <c r="B205" s="66"/>
      <c r="C205" s="66"/>
      <c r="D205" s="66"/>
      <c r="E205" s="66"/>
      <c r="F205" s="66"/>
    </row>
    <row r="206" spans="1:17" ht="15.75">
      <c r="A206" s="65"/>
      <c r="B206" s="66"/>
      <c r="C206" s="66"/>
      <c r="D206" s="66"/>
      <c r="E206" s="66"/>
      <c r="F206" s="66"/>
    </row>
    <row r="207" spans="1:17" ht="15.75">
      <c r="A207" s="65"/>
      <c r="B207" s="66"/>
      <c r="C207" s="66"/>
      <c r="D207" s="66"/>
      <c r="E207" s="66"/>
      <c r="F207" s="66"/>
    </row>
    <row r="208" spans="1:17" ht="15.75">
      <c r="A208" s="65"/>
      <c r="B208" s="66"/>
      <c r="C208" s="66"/>
      <c r="D208" s="66"/>
      <c r="E208" s="66"/>
      <c r="F208" s="66"/>
    </row>
    <row r="209" spans="1:6" ht="15.75">
      <c r="A209" s="65"/>
      <c r="B209" s="66"/>
      <c r="C209" s="66"/>
      <c r="D209" s="66"/>
      <c r="E209" s="66"/>
      <c r="F209" s="66"/>
    </row>
    <row r="210" spans="1:6" ht="15.75">
      <c r="A210" s="65"/>
      <c r="B210" s="66"/>
      <c r="C210" s="66"/>
      <c r="D210" s="66"/>
      <c r="E210" s="66"/>
      <c r="F210" s="66"/>
    </row>
    <row r="211" spans="1:6" ht="15.75">
      <c r="A211" s="65"/>
      <c r="B211" s="66"/>
      <c r="C211" s="66"/>
      <c r="D211" s="66"/>
      <c r="E211" s="66"/>
      <c r="F211" s="66"/>
    </row>
    <row r="212" spans="1:6" ht="15.75">
      <c r="A212" s="65"/>
      <c r="B212" s="66"/>
      <c r="C212" s="66"/>
      <c r="D212" s="66"/>
      <c r="E212" s="66"/>
      <c r="F212" s="66"/>
    </row>
    <row r="213" spans="1:6" ht="15.75">
      <c r="A213" s="65"/>
      <c r="B213" s="66"/>
      <c r="C213" s="66"/>
      <c r="D213" s="66"/>
      <c r="E213" s="66"/>
      <c r="F213" s="66"/>
    </row>
    <row r="214" spans="1:6" ht="15.75">
      <c r="A214" s="65"/>
      <c r="B214" s="66"/>
      <c r="C214" s="66"/>
      <c r="D214" s="66"/>
      <c r="E214" s="66"/>
      <c r="F214" s="66"/>
    </row>
    <row r="215" spans="1:6" ht="15.75">
      <c r="A215" s="65"/>
      <c r="B215" s="66"/>
      <c r="C215" s="66"/>
      <c r="D215" s="66"/>
      <c r="E215" s="66"/>
      <c r="F215" s="66"/>
    </row>
    <row r="216" spans="1:6" ht="15.75">
      <c r="A216" s="65"/>
      <c r="B216" s="66"/>
      <c r="C216" s="66"/>
      <c r="D216" s="66"/>
      <c r="E216" s="66"/>
      <c r="F216" s="66"/>
    </row>
    <row r="217" spans="1:6" ht="15.75">
      <c r="A217" s="65"/>
      <c r="B217" s="66"/>
      <c r="C217" s="66"/>
      <c r="D217" s="66"/>
      <c r="E217" s="66"/>
      <c r="F217" s="66"/>
    </row>
    <row r="218" spans="1:6" ht="15.75">
      <c r="A218" s="65"/>
      <c r="B218" s="66"/>
      <c r="C218" s="66"/>
      <c r="D218" s="66"/>
      <c r="E218" s="66"/>
      <c r="F218" s="66"/>
    </row>
    <row r="219" spans="1:6" ht="15.75">
      <c r="A219" s="65"/>
      <c r="B219" s="66"/>
      <c r="C219" s="66"/>
      <c r="D219" s="66"/>
      <c r="E219" s="66"/>
      <c r="F219" s="66"/>
    </row>
    <row r="220" spans="1:6" ht="15.75">
      <c r="A220" s="65"/>
      <c r="B220" s="66"/>
      <c r="C220" s="66"/>
      <c r="D220" s="66"/>
      <c r="E220" s="66"/>
      <c r="F220" s="66"/>
    </row>
    <row r="221" spans="1:6" ht="15.75">
      <c r="A221" s="65"/>
      <c r="B221" s="66"/>
      <c r="C221" s="66"/>
      <c r="D221" s="66"/>
      <c r="E221" s="66"/>
      <c r="F221" s="66"/>
    </row>
    <row r="222" spans="1:6" ht="15.75">
      <c r="A222" s="65"/>
      <c r="B222" s="66"/>
      <c r="C222" s="66"/>
      <c r="D222" s="66"/>
      <c r="E222" s="66"/>
      <c r="F222" s="66"/>
    </row>
    <row r="223" spans="1:6" ht="15.75">
      <c r="A223" s="65"/>
      <c r="B223" s="66"/>
      <c r="C223" s="66"/>
      <c r="D223" s="66"/>
      <c r="E223" s="66"/>
      <c r="F223" s="66"/>
    </row>
    <row r="224" spans="1:6" ht="15.75">
      <c r="A224" s="65"/>
      <c r="B224" s="66"/>
      <c r="C224" s="66"/>
      <c r="D224" s="66"/>
      <c r="E224" s="66"/>
      <c r="F224" s="66"/>
    </row>
    <row r="225" spans="1:6" ht="15.75">
      <c r="A225" s="65"/>
      <c r="B225" s="66"/>
      <c r="C225" s="66"/>
      <c r="D225" s="66"/>
      <c r="E225" s="66"/>
      <c r="F225" s="66"/>
    </row>
    <row r="226" spans="1:6" ht="15.75">
      <c r="A226" s="65"/>
      <c r="B226" s="66"/>
      <c r="C226" s="66"/>
      <c r="D226" s="66"/>
      <c r="E226" s="66"/>
      <c r="F226" s="66"/>
    </row>
    <row r="227" spans="1:6" ht="15.75">
      <c r="A227" s="65"/>
      <c r="B227" s="66"/>
      <c r="C227" s="66"/>
      <c r="D227" s="66"/>
      <c r="E227" s="66"/>
      <c r="F227" s="66"/>
    </row>
    <row r="228" spans="1:6" ht="15.75">
      <c r="A228" s="65"/>
      <c r="B228" s="66"/>
      <c r="C228" s="66"/>
      <c r="D228" s="66"/>
      <c r="E228" s="66"/>
      <c r="F228" s="66"/>
    </row>
    <row r="229" spans="1:6" ht="15.75">
      <c r="A229" s="65"/>
      <c r="B229" s="66"/>
      <c r="C229" s="66"/>
      <c r="D229" s="66"/>
      <c r="E229" s="66"/>
      <c r="F229" s="66"/>
    </row>
    <row r="230" spans="1:6" ht="15.75">
      <c r="A230" s="65"/>
      <c r="B230" s="66"/>
      <c r="C230" s="66"/>
      <c r="D230" s="66"/>
      <c r="E230" s="66"/>
      <c r="F230" s="66"/>
    </row>
    <row r="231" spans="1:6" ht="15.75">
      <c r="A231" s="65"/>
      <c r="B231" s="66"/>
      <c r="C231" s="66"/>
      <c r="D231" s="66"/>
      <c r="E231" s="66"/>
      <c r="F231" s="66"/>
    </row>
    <row r="232" spans="1:6" ht="15.75">
      <c r="A232" s="65"/>
      <c r="B232" s="66"/>
      <c r="C232" s="66"/>
      <c r="D232" s="66"/>
      <c r="E232" s="66"/>
      <c r="F232" s="66"/>
    </row>
    <row r="233" spans="1:6" ht="15.75">
      <c r="A233" s="65"/>
      <c r="B233" s="66"/>
      <c r="C233" s="66"/>
      <c r="D233" s="66"/>
      <c r="E233" s="66"/>
      <c r="F233" s="66"/>
    </row>
    <row r="234" spans="1:6" ht="15.75">
      <c r="A234" s="65"/>
      <c r="B234" s="66"/>
      <c r="C234" s="66"/>
      <c r="D234" s="66"/>
      <c r="E234" s="66"/>
      <c r="F234" s="66"/>
    </row>
    <row r="235" spans="1:6" ht="15.75">
      <c r="A235" s="65"/>
      <c r="B235" s="66"/>
      <c r="C235" s="66"/>
      <c r="D235" s="66"/>
      <c r="E235" s="66"/>
      <c r="F235" s="66"/>
    </row>
    <row r="236" spans="1:6" ht="15.75">
      <c r="A236" s="65"/>
      <c r="B236" s="66"/>
      <c r="C236" s="66"/>
      <c r="D236" s="66"/>
      <c r="E236" s="66"/>
      <c r="F236" s="66"/>
    </row>
    <row r="237" spans="1:6" ht="15.75">
      <c r="A237" s="65"/>
      <c r="B237" s="66"/>
      <c r="C237" s="66"/>
      <c r="D237" s="66"/>
      <c r="E237" s="66"/>
      <c r="F237" s="66"/>
    </row>
    <row r="238" spans="1:6" ht="15.75">
      <c r="A238" s="65"/>
      <c r="B238" s="66"/>
      <c r="C238" s="66"/>
      <c r="D238" s="66"/>
      <c r="E238" s="66"/>
      <c r="F238" s="66"/>
    </row>
    <row r="239" spans="1:6" ht="15.75">
      <c r="A239" s="65"/>
      <c r="B239" s="66"/>
      <c r="C239" s="66"/>
      <c r="D239" s="66"/>
      <c r="E239" s="66"/>
      <c r="F239" s="66"/>
    </row>
    <row r="240" spans="1:6" ht="15.75">
      <c r="A240" s="65"/>
      <c r="B240" s="66"/>
      <c r="C240" s="66"/>
      <c r="D240" s="66"/>
      <c r="E240" s="66"/>
      <c r="F240" s="66"/>
    </row>
    <row r="241" spans="1:6" ht="15.75">
      <c r="A241" s="65"/>
      <c r="B241" s="66"/>
      <c r="C241" s="66"/>
      <c r="D241" s="66"/>
      <c r="E241" s="66"/>
      <c r="F241" s="66"/>
    </row>
    <row r="242" spans="1:6" ht="15.75">
      <c r="A242" s="65"/>
      <c r="B242" s="66"/>
      <c r="C242" s="66"/>
      <c r="D242" s="66"/>
      <c r="E242" s="66"/>
      <c r="F242" s="66"/>
    </row>
    <row r="243" spans="1:6" ht="15.75">
      <c r="A243" s="65"/>
      <c r="B243" s="66"/>
      <c r="C243" s="66"/>
      <c r="D243" s="66"/>
      <c r="E243" s="66"/>
      <c r="F243" s="66"/>
    </row>
    <row r="244" spans="1:6" ht="15.75">
      <c r="A244" s="65"/>
      <c r="B244" s="66"/>
      <c r="C244" s="66"/>
      <c r="D244" s="66"/>
      <c r="E244" s="66"/>
      <c r="F244" s="66"/>
    </row>
    <row r="245" spans="1:6" ht="15.75">
      <c r="A245" s="65"/>
      <c r="B245" s="66"/>
      <c r="C245" s="66"/>
      <c r="D245" s="66"/>
      <c r="E245" s="66"/>
      <c r="F245" s="66"/>
    </row>
    <row r="246" spans="1:6" ht="15.75">
      <c r="A246" s="65"/>
      <c r="B246" s="66"/>
      <c r="C246" s="66"/>
      <c r="D246" s="66"/>
      <c r="E246" s="66"/>
      <c r="F246" s="66"/>
    </row>
    <row r="247" spans="1:6" ht="15.75">
      <c r="A247" s="65"/>
      <c r="B247" s="66"/>
      <c r="C247" s="66"/>
      <c r="D247" s="66"/>
      <c r="E247" s="66"/>
      <c r="F247" s="66"/>
    </row>
    <row r="248" spans="1:6" ht="15.75">
      <c r="A248" s="65"/>
      <c r="B248" s="66"/>
      <c r="C248" s="66"/>
      <c r="D248" s="66"/>
      <c r="E248" s="66"/>
      <c r="F248" s="66"/>
    </row>
    <row r="249" spans="1:6" ht="15.75">
      <c r="A249" s="65"/>
      <c r="B249" s="66"/>
      <c r="C249" s="66"/>
      <c r="D249" s="66"/>
      <c r="E249" s="66"/>
      <c r="F249" s="66"/>
    </row>
    <row r="250" spans="1:6" ht="15.75">
      <c r="A250" s="65"/>
      <c r="B250" s="66"/>
      <c r="C250" s="66"/>
      <c r="D250" s="66"/>
      <c r="E250" s="66"/>
      <c r="F250" s="66"/>
    </row>
    <row r="251" spans="1:6" ht="15.75">
      <c r="A251" s="65"/>
      <c r="B251" s="66"/>
      <c r="C251" s="66"/>
      <c r="D251" s="66"/>
      <c r="E251" s="66"/>
      <c r="F251" s="66"/>
    </row>
    <row r="252" spans="1:6" ht="15.75">
      <c r="A252" s="65"/>
      <c r="B252" s="66"/>
      <c r="C252" s="66"/>
      <c r="D252" s="66"/>
      <c r="E252" s="66"/>
      <c r="F252" s="66"/>
    </row>
    <row r="253" spans="1:6" ht="15.75">
      <c r="A253" s="65"/>
      <c r="B253" s="66"/>
      <c r="C253" s="66"/>
      <c r="D253" s="66"/>
      <c r="E253" s="66"/>
      <c r="F253" s="66"/>
    </row>
    <row r="254" spans="1:6" ht="15.75">
      <c r="A254" s="65"/>
      <c r="B254" s="66"/>
      <c r="C254" s="66"/>
      <c r="D254" s="66"/>
      <c r="E254" s="66"/>
      <c r="F254" s="66"/>
    </row>
    <row r="255" spans="1:6" ht="15.75">
      <c r="A255" s="65"/>
      <c r="B255" s="66"/>
      <c r="C255" s="66"/>
      <c r="D255" s="66"/>
      <c r="E255" s="66"/>
      <c r="F255" s="66"/>
    </row>
    <row r="256" spans="1:6" ht="15.75">
      <c r="A256" s="65"/>
      <c r="B256" s="66"/>
      <c r="C256" s="66"/>
      <c r="D256" s="66"/>
      <c r="E256" s="66"/>
      <c r="F256" s="66"/>
    </row>
    <row r="257" spans="1:6" ht="15.75">
      <c r="A257" s="65"/>
      <c r="B257" s="66"/>
      <c r="C257" s="66"/>
      <c r="D257" s="66"/>
      <c r="E257" s="66"/>
      <c r="F257" s="66"/>
    </row>
    <row r="258" spans="1:6" ht="15.75">
      <c r="A258" s="65"/>
      <c r="B258" s="66"/>
      <c r="C258" s="66"/>
      <c r="D258" s="66"/>
      <c r="E258" s="66"/>
      <c r="F258" s="66"/>
    </row>
    <row r="259" spans="1:6" ht="15.75">
      <c r="A259" s="65"/>
      <c r="B259" s="66"/>
      <c r="C259" s="66"/>
      <c r="D259" s="66"/>
      <c r="E259" s="66"/>
      <c r="F259" s="66"/>
    </row>
    <row r="260" spans="1:6" ht="15.75">
      <c r="A260" s="65"/>
      <c r="B260" s="66"/>
      <c r="C260" s="66"/>
      <c r="D260" s="66"/>
      <c r="E260" s="66"/>
      <c r="F260" s="66"/>
    </row>
    <row r="261" spans="1:6" ht="15.75">
      <c r="A261" s="65"/>
      <c r="B261" s="66"/>
      <c r="C261" s="66"/>
      <c r="D261" s="66"/>
      <c r="E261" s="66"/>
      <c r="F261" s="66"/>
    </row>
    <row r="262" spans="1:6" ht="15.75">
      <c r="A262" s="65"/>
      <c r="B262" s="66"/>
      <c r="C262" s="66"/>
      <c r="D262" s="66"/>
      <c r="E262" s="66"/>
      <c r="F262" s="66"/>
    </row>
    <row r="263" spans="1:6" ht="15.75">
      <c r="A263" s="65"/>
    </row>
    <row r="264" spans="1:6" ht="15.75">
      <c r="A264" s="65"/>
    </row>
    <row r="265" spans="1:6" ht="15.75">
      <c r="A265" s="65"/>
    </row>
    <row r="266" spans="1:6" ht="15.75">
      <c r="A266" s="65"/>
    </row>
    <row r="267" spans="1:6" ht="15.75">
      <c r="A267" s="65"/>
    </row>
    <row r="268" spans="1:6" ht="15.75">
      <c r="A268" s="65"/>
    </row>
    <row r="269" spans="1:6" ht="15.75">
      <c r="A269" s="65"/>
    </row>
    <row r="270" spans="1:6" ht="15.75">
      <c r="A270" s="65"/>
    </row>
    <row r="271" spans="1:6" ht="15.75">
      <c r="A271" s="65"/>
    </row>
    <row r="272" spans="1:6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</sheetData>
  <mergeCells count="6">
    <mergeCell ref="A26:P26"/>
    <mergeCell ref="A2:P2"/>
    <mergeCell ref="A3:P3"/>
    <mergeCell ref="A4:P4"/>
    <mergeCell ref="A5:P5"/>
    <mergeCell ref="A25:P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zoomScale="85" zoomScaleNormal="85" workbookViewId="0">
      <selection activeCell="F8" sqref="F8"/>
    </sheetView>
  </sheetViews>
  <sheetFormatPr defaultColWidth="11.42578125" defaultRowHeight="12.75"/>
  <cols>
    <col min="1" max="1" width="51.140625" style="68" customWidth="1"/>
    <col min="2" max="14" width="9.85546875" style="42" customWidth="1"/>
    <col min="15" max="15" width="12.7109375" style="42" customWidth="1"/>
    <col min="16" max="16" width="9.85546875" style="42" customWidth="1"/>
    <col min="17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11.425781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44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</row>
    <row r="3" spans="1:26" s="44" customFormat="1" ht="20.25" customHeight="1">
      <c r="A3" s="705" t="s">
        <v>219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</row>
    <row r="4" spans="1:26" s="44" customFormat="1" ht="20.2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</row>
    <row r="5" spans="1:26" s="47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</row>
    <row r="6" spans="1:26" ht="7.5" customHeight="1">
      <c r="A6" s="138"/>
    </row>
    <row r="7" spans="1:26" ht="24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141"/>
      <c r="P7" s="142"/>
    </row>
    <row r="8" spans="1:26" ht="37.5" customHeight="1">
      <c r="A8" s="174" t="s">
        <v>220</v>
      </c>
      <c r="B8" s="174" t="s">
        <v>57</v>
      </c>
      <c r="C8" s="174" t="s">
        <v>63</v>
      </c>
      <c r="D8" s="174" t="s">
        <v>58</v>
      </c>
      <c r="E8" s="174" t="s">
        <v>62</v>
      </c>
      <c r="F8" s="174" t="s">
        <v>59</v>
      </c>
      <c r="G8" s="174" t="s">
        <v>66</v>
      </c>
      <c r="H8" s="174" t="s">
        <v>64</v>
      </c>
      <c r="I8" s="174" t="s">
        <v>65</v>
      </c>
      <c r="J8" s="174" t="s">
        <v>60</v>
      </c>
      <c r="K8" s="174" t="s">
        <v>61</v>
      </c>
      <c r="L8" s="174" t="s">
        <v>67</v>
      </c>
      <c r="M8" s="174" t="s">
        <v>68</v>
      </c>
      <c r="N8" s="174" t="s">
        <v>69</v>
      </c>
      <c r="O8" s="175" t="s">
        <v>53</v>
      </c>
      <c r="P8" s="176" t="s">
        <v>15</v>
      </c>
      <c r="Y8" s="42">
        <v>1</v>
      </c>
      <c r="Z8" s="42">
        <v>1</v>
      </c>
    </row>
    <row r="9" spans="1:26" ht="42.75" customHeight="1">
      <c r="A9" s="146" t="s">
        <v>221</v>
      </c>
      <c r="B9" s="146">
        <v>480080.17281640001</v>
      </c>
      <c r="C9" s="147">
        <v>303520.91907860001</v>
      </c>
      <c r="D9" s="147">
        <v>295588.77865539998</v>
      </c>
      <c r="E9" s="147">
        <v>471684.49894819997</v>
      </c>
      <c r="F9" s="147">
        <v>197247.58571039999</v>
      </c>
      <c r="G9" s="147">
        <v>496947.99917560001</v>
      </c>
      <c r="H9" s="146">
        <v>401975.65886220004</v>
      </c>
      <c r="I9" s="146">
        <v>241668.58869879998</v>
      </c>
      <c r="J9" s="146">
        <v>19292.769242800001</v>
      </c>
      <c r="K9" s="146">
        <v>0</v>
      </c>
      <c r="L9" s="146">
        <v>184532.64146419999</v>
      </c>
      <c r="M9" s="146">
        <v>430948.71113319998</v>
      </c>
      <c r="N9" s="146">
        <v>100293.371094</v>
      </c>
      <c r="O9" s="146">
        <f t="shared" ref="O9:O27" si="0">SUM(B9:N9)</f>
        <v>3623781.6948797996</v>
      </c>
      <c r="P9" s="177">
        <f>+O9/$O$27</f>
        <v>5.9639085976618343E-2</v>
      </c>
    </row>
    <row r="10" spans="1:26" ht="27" customHeight="1">
      <c r="A10" s="146" t="s">
        <v>222</v>
      </c>
      <c r="B10" s="146">
        <v>1290.8542538000002</v>
      </c>
      <c r="C10" s="147">
        <v>6117.8875755999998</v>
      </c>
      <c r="D10" s="147">
        <v>11820.162055999999</v>
      </c>
      <c r="E10" s="147">
        <v>7274.0495614000001</v>
      </c>
      <c r="F10" s="147">
        <v>0</v>
      </c>
      <c r="G10" s="147">
        <v>2420.9468028000001</v>
      </c>
      <c r="H10" s="146">
        <v>6486.6074254000005</v>
      </c>
      <c r="I10" s="146">
        <v>3388.7504731999998</v>
      </c>
      <c r="J10" s="146">
        <v>0</v>
      </c>
      <c r="K10" s="146">
        <v>0</v>
      </c>
      <c r="L10" s="146">
        <v>1107.5578246</v>
      </c>
      <c r="M10" s="146">
        <v>5449.0108562000005</v>
      </c>
      <c r="N10" s="146">
        <v>1148.1877120000001</v>
      </c>
      <c r="O10" s="146">
        <f t="shared" si="0"/>
        <v>46504.014541000004</v>
      </c>
      <c r="P10" s="177">
        <f t="shared" ref="P10:P27" si="1">+O10/$O$27</f>
        <v>7.6534878615545411E-4</v>
      </c>
    </row>
    <row r="11" spans="1:26" ht="27" customHeight="1">
      <c r="A11" s="146" t="s">
        <v>223</v>
      </c>
      <c r="B11" s="146">
        <v>42105.568966600003</v>
      </c>
      <c r="C11" s="147">
        <v>37791.655370200002</v>
      </c>
      <c r="D11" s="147">
        <v>43395.935376000001</v>
      </c>
      <c r="E11" s="147">
        <v>53674.183531400005</v>
      </c>
      <c r="F11" s="147">
        <v>32372.938816599999</v>
      </c>
      <c r="G11" s="147">
        <v>134287.96540300001</v>
      </c>
      <c r="H11" s="146">
        <v>39286.732797999997</v>
      </c>
      <c r="I11" s="146">
        <v>645.65806259999999</v>
      </c>
      <c r="J11" s="146">
        <v>0</v>
      </c>
      <c r="K11" s="146">
        <v>0</v>
      </c>
      <c r="L11" s="146">
        <v>1.0045299999999999</v>
      </c>
      <c r="M11" s="146">
        <v>0</v>
      </c>
      <c r="N11" s="146">
        <v>859.90554000000009</v>
      </c>
      <c r="O11" s="146">
        <f t="shared" si="0"/>
        <v>384421.54839439999</v>
      </c>
      <c r="P11" s="177">
        <f t="shared" si="1"/>
        <v>6.3266917563914787E-3</v>
      </c>
    </row>
    <row r="12" spans="1:26" ht="27" customHeight="1">
      <c r="A12" s="146" t="s">
        <v>224</v>
      </c>
      <c r="B12" s="146">
        <v>49298.532367399996</v>
      </c>
      <c r="C12" s="147">
        <v>17159.705554799999</v>
      </c>
      <c r="D12" s="147">
        <v>55846.300070799996</v>
      </c>
      <c r="E12" s="147">
        <v>138126.3970424</v>
      </c>
      <c r="F12" s="147">
        <v>15100.009872999999</v>
      </c>
      <c r="G12" s="147">
        <v>7802.8760812</v>
      </c>
      <c r="H12" s="146">
        <v>27271.240549800001</v>
      </c>
      <c r="I12" s="146">
        <v>26837.107193999997</v>
      </c>
      <c r="J12" s="146">
        <v>0</v>
      </c>
      <c r="K12" s="146">
        <v>0</v>
      </c>
      <c r="L12" s="146">
        <v>12621.115397</v>
      </c>
      <c r="M12" s="146">
        <v>24356.328840799997</v>
      </c>
      <c r="N12" s="146">
        <v>7508.8287737999999</v>
      </c>
      <c r="O12" s="146">
        <f t="shared" si="0"/>
        <v>381928.44174499996</v>
      </c>
      <c r="P12" s="177">
        <f t="shared" si="1"/>
        <v>6.2856609729912173E-3</v>
      </c>
    </row>
    <row r="13" spans="1:26" ht="27" customHeight="1">
      <c r="A13" s="146" t="s">
        <v>225</v>
      </c>
      <c r="B13" s="146">
        <v>1808601.1443904</v>
      </c>
      <c r="C13" s="147">
        <v>1400331.5962188002</v>
      </c>
      <c r="D13" s="147">
        <v>1463639.2782188</v>
      </c>
      <c r="E13" s="147">
        <v>1676989.4333210001</v>
      </c>
      <c r="F13" s="147">
        <v>1486474.7089144001</v>
      </c>
      <c r="G13" s="147">
        <v>603960.86446119996</v>
      </c>
      <c r="H13" s="146">
        <v>446450.25745560002</v>
      </c>
      <c r="I13" s="146">
        <v>1202092.858271</v>
      </c>
      <c r="J13" s="146">
        <v>60617.610528800004</v>
      </c>
      <c r="K13" s="146">
        <v>82282.8</v>
      </c>
      <c r="L13" s="146">
        <v>536043.6667538</v>
      </c>
      <c r="M13" s="146">
        <v>795057.17321120005</v>
      </c>
      <c r="N13" s="146">
        <v>120043.47189859999</v>
      </c>
      <c r="O13" s="146">
        <f t="shared" si="0"/>
        <v>11682584.863643602</v>
      </c>
      <c r="P13" s="177">
        <f t="shared" si="1"/>
        <v>0.19226839301507415</v>
      </c>
    </row>
    <row r="14" spans="1:26" ht="27" customHeight="1">
      <c r="A14" s="146" t="s">
        <v>226</v>
      </c>
      <c r="B14" s="146">
        <v>64970.6028706</v>
      </c>
      <c r="C14" s="147">
        <v>172588.40497119998</v>
      </c>
      <c r="D14" s="147">
        <v>34829.879830400001</v>
      </c>
      <c r="E14" s="147">
        <v>80198.746330599999</v>
      </c>
      <c r="F14" s="147">
        <v>24686.1213542</v>
      </c>
      <c r="G14" s="147">
        <v>35685.567041199996</v>
      </c>
      <c r="H14" s="146">
        <v>4251.5889406000006</v>
      </c>
      <c r="I14" s="146">
        <v>1128.8083586</v>
      </c>
      <c r="J14" s="146">
        <v>0</v>
      </c>
      <c r="K14" s="146">
        <v>0</v>
      </c>
      <c r="L14" s="146">
        <v>2224.2705089999999</v>
      </c>
      <c r="M14" s="146">
        <v>0</v>
      </c>
      <c r="N14" s="146">
        <v>1138.8171176000001</v>
      </c>
      <c r="O14" s="146">
        <f t="shared" si="0"/>
        <v>421702.80732399999</v>
      </c>
      <c r="P14" s="177">
        <f t="shared" si="1"/>
        <v>6.940255263751912E-3</v>
      </c>
    </row>
    <row r="15" spans="1:26" ht="27" customHeight="1">
      <c r="A15" s="146" t="s">
        <v>132</v>
      </c>
      <c r="B15" s="146">
        <v>579653.95787359995</v>
      </c>
      <c r="C15" s="147">
        <v>365904.962107</v>
      </c>
      <c r="D15" s="147">
        <v>614543.33843959996</v>
      </c>
      <c r="E15" s="147">
        <v>593754.03425119992</v>
      </c>
      <c r="F15" s="147">
        <v>133268.129502</v>
      </c>
      <c r="G15" s="147">
        <v>270125.79946219997</v>
      </c>
      <c r="H15" s="146">
        <v>200570.840513</v>
      </c>
      <c r="I15" s="146">
        <v>374631.77247780003</v>
      </c>
      <c r="J15" s="146">
        <v>686</v>
      </c>
      <c r="K15" s="146">
        <v>3500</v>
      </c>
      <c r="L15" s="146">
        <v>118587.5758044</v>
      </c>
      <c r="M15" s="146">
        <v>41980.736606799997</v>
      </c>
      <c r="N15" s="146">
        <v>44253.111651199994</v>
      </c>
      <c r="O15" s="146">
        <f t="shared" si="0"/>
        <v>3341460.2586887996</v>
      </c>
      <c r="P15" s="177">
        <f t="shared" si="1"/>
        <v>5.4992726503632509E-2</v>
      </c>
    </row>
    <row r="16" spans="1:26" ht="27" customHeight="1">
      <c r="A16" s="146" t="s">
        <v>227</v>
      </c>
      <c r="B16" s="146">
        <v>1851798.5338196</v>
      </c>
      <c r="C16" s="147">
        <v>1307004.1127465998</v>
      </c>
      <c r="D16" s="147">
        <v>2493408.0649868003</v>
      </c>
      <c r="E16" s="147">
        <v>1480292.1744533998</v>
      </c>
      <c r="F16" s="147">
        <v>1978764.3009726</v>
      </c>
      <c r="G16" s="147">
        <v>1109752.8213318</v>
      </c>
      <c r="H16" s="146">
        <v>1393931.3531386</v>
      </c>
      <c r="I16" s="146">
        <v>2156903.1678797998</v>
      </c>
      <c r="J16" s="146">
        <v>28682.4178254</v>
      </c>
      <c r="K16" s="146">
        <v>74951.451959999991</v>
      </c>
      <c r="L16" s="146">
        <v>1556734.9893606</v>
      </c>
      <c r="M16" s="146">
        <v>2094108.1547219998</v>
      </c>
      <c r="N16" s="146">
        <v>346593.27801099996</v>
      </c>
      <c r="O16" s="146">
        <f t="shared" si="0"/>
        <v>17872924.821208201</v>
      </c>
      <c r="P16" s="177">
        <f t="shared" si="1"/>
        <v>0.2941471064804384</v>
      </c>
    </row>
    <row r="17" spans="1:22" ht="27" customHeight="1">
      <c r="A17" s="146" t="s">
        <v>228</v>
      </c>
      <c r="B17" s="146">
        <v>248437.5981686</v>
      </c>
      <c r="C17" s="147">
        <v>195136.7990454</v>
      </c>
      <c r="D17" s="147">
        <v>257033.75631639999</v>
      </c>
      <c r="E17" s="147">
        <v>215018.16200279997</v>
      </c>
      <c r="F17" s="147">
        <v>120818.88553900001</v>
      </c>
      <c r="G17" s="147">
        <v>40169.884674199995</v>
      </c>
      <c r="H17" s="146">
        <v>171262.2174272</v>
      </c>
      <c r="I17" s="146">
        <v>416666.75823560002</v>
      </c>
      <c r="J17" s="146">
        <v>0</v>
      </c>
      <c r="K17" s="146">
        <v>0</v>
      </c>
      <c r="L17" s="146">
        <v>251322.37405860002</v>
      </c>
      <c r="M17" s="146">
        <v>348908.56000440003</v>
      </c>
      <c r="N17" s="146">
        <v>42336.158279399999</v>
      </c>
      <c r="O17" s="146">
        <f t="shared" si="0"/>
        <v>2307111.1537516001</v>
      </c>
      <c r="P17" s="177">
        <f t="shared" si="1"/>
        <v>3.7969726667204988E-2</v>
      </c>
    </row>
    <row r="18" spans="1:22" ht="27" customHeight="1">
      <c r="A18" s="146" t="s">
        <v>229</v>
      </c>
      <c r="B18" s="146">
        <v>389456.623028</v>
      </c>
      <c r="C18" s="147">
        <v>534429.2251408</v>
      </c>
      <c r="D18" s="147">
        <v>655711.28521979996</v>
      </c>
      <c r="E18" s="147">
        <v>378737.66081760003</v>
      </c>
      <c r="F18" s="147">
        <v>310256.59027560003</v>
      </c>
      <c r="G18" s="147">
        <v>170570.19939739999</v>
      </c>
      <c r="H18" s="146">
        <v>447660.07958120003</v>
      </c>
      <c r="I18" s="146">
        <v>734925.43431459996</v>
      </c>
      <c r="J18" s="146">
        <v>514.49997999999994</v>
      </c>
      <c r="K18" s="146">
        <v>6497.9446349999998</v>
      </c>
      <c r="L18" s="146">
        <v>671924.30055400007</v>
      </c>
      <c r="M18" s="146">
        <v>1040533.5160646</v>
      </c>
      <c r="N18" s="146">
        <v>199045.376151</v>
      </c>
      <c r="O18" s="146">
        <f t="shared" si="0"/>
        <v>5540262.7351596002</v>
      </c>
      <c r="P18" s="177">
        <f t="shared" si="1"/>
        <v>9.1179942230542654E-2</v>
      </c>
    </row>
    <row r="19" spans="1:22" ht="27" customHeight="1">
      <c r="A19" s="146" t="s">
        <v>230</v>
      </c>
      <c r="B19" s="146">
        <v>149173.24907399999</v>
      </c>
      <c r="C19" s="147">
        <v>227543.35637580001</v>
      </c>
      <c r="D19" s="147">
        <v>18064.6189046</v>
      </c>
      <c r="E19" s="147">
        <v>110298.38148899999</v>
      </c>
      <c r="F19" s="147">
        <v>30107.744835199999</v>
      </c>
      <c r="G19" s="147">
        <v>111509.03971119999</v>
      </c>
      <c r="H19" s="146">
        <v>51747.427609600003</v>
      </c>
      <c r="I19" s="146">
        <v>4964.5744083999998</v>
      </c>
      <c r="J19" s="146">
        <v>0</v>
      </c>
      <c r="K19" s="146">
        <v>60.494019999999999</v>
      </c>
      <c r="L19" s="146">
        <v>1484.7138474000001</v>
      </c>
      <c r="M19" s="146">
        <v>11248.503611600001</v>
      </c>
      <c r="N19" s="146">
        <v>17938.355647799999</v>
      </c>
      <c r="O19" s="146">
        <f t="shared" si="0"/>
        <v>734140.45953460014</v>
      </c>
      <c r="P19" s="177">
        <f t="shared" si="1"/>
        <v>1.2082258168852087E-2</v>
      </c>
    </row>
    <row r="20" spans="1:22" ht="27" customHeight="1">
      <c r="A20" s="146" t="s">
        <v>231</v>
      </c>
      <c r="B20" s="146">
        <v>703867.72756420006</v>
      </c>
      <c r="C20" s="147">
        <v>580784.51569000003</v>
      </c>
      <c r="D20" s="147">
        <v>2790851.5779788001</v>
      </c>
      <c r="E20" s="147">
        <v>493389.25956139999</v>
      </c>
      <c r="F20" s="147">
        <v>389458.37646200001</v>
      </c>
      <c r="G20" s="147">
        <v>256312.15742680003</v>
      </c>
      <c r="H20" s="146">
        <v>405767.60633600003</v>
      </c>
      <c r="I20" s="146">
        <v>197295.09439680001</v>
      </c>
      <c r="J20" s="146">
        <v>6072.2327690000002</v>
      </c>
      <c r="K20" s="146">
        <v>0</v>
      </c>
      <c r="L20" s="146">
        <v>202079.3306588</v>
      </c>
      <c r="M20" s="146">
        <v>591538.43162460008</v>
      </c>
      <c r="N20" s="146">
        <v>61108.160364800002</v>
      </c>
      <c r="O20" s="146">
        <f t="shared" si="0"/>
        <v>6678524.470833201</v>
      </c>
      <c r="P20" s="177">
        <f t="shared" si="1"/>
        <v>0.10991310422362029</v>
      </c>
    </row>
    <row r="21" spans="1:22" ht="27" customHeight="1">
      <c r="A21" s="146" t="s">
        <v>232</v>
      </c>
      <c r="B21" s="146">
        <v>59966.772438400003</v>
      </c>
      <c r="C21" s="147">
        <v>339422.62922539999</v>
      </c>
      <c r="D21" s="147">
        <v>440643.68961599999</v>
      </c>
      <c r="E21" s="147">
        <v>44571.413259400004</v>
      </c>
      <c r="F21" s="147">
        <v>42883.327284999999</v>
      </c>
      <c r="G21" s="147">
        <v>42237.974622199996</v>
      </c>
      <c r="H21" s="146">
        <v>13494.7180352</v>
      </c>
      <c r="I21" s="146">
        <v>11361.650248600001</v>
      </c>
      <c r="J21" s="146">
        <v>152.11309119999999</v>
      </c>
      <c r="K21" s="146">
        <v>0</v>
      </c>
      <c r="L21" s="146">
        <v>1644.6004246</v>
      </c>
      <c r="M21" s="146">
        <v>65616.6404568</v>
      </c>
      <c r="N21" s="146">
        <v>8403.4496498000008</v>
      </c>
      <c r="O21" s="146">
        <f t="shared" si="0"/>
        <v>1070398.9783526002</v>
      </c>
      <c r="P21" s="177">
        <f t="shared" si="1"/>
        <v>1.7616297579253776E-2</v>
      </c>
    </row>
    <row r="22" spans="1:22" ht="27" customHeight="1">
      <c r="A22" s="146" t="s">
        <v>233</v>
      </c>
      <c r="B22" s="146">
        <v>206324.64532420001</v>
      </c>
      <c r="C22" s="147">
        <v>404773.37247979996</v>
      </c>
      <c r="D22" s="147">
        <v>33538.731600200001</v>
      </c>
      <c r="E22" s="147">
        <v>75119.73869920001</v>
      </c>
      <c r="F22" s="147">
        <v>14944.3160238</v>
      </c>
      <c r="G22" s="147">
        <v>86459.464090000009</v>
      </c>
      <c r="H22" s="146">
        <v>64805.243487400003</v>
      </c>
      <c r="I22" s="146">
        <v>30342.046835999998</v>
      </c>
      <c r="J22" s="146">
        <v>0</v>
      </c>
      <c r="K22" s="146">
        <v>0</v>
      </c>
      <c r="L22" s="146">
        <v>16224.010137199999</v>
      </c>
      <c r="M22" s="146">
        <v>40742.396032600001</v>
      </c>
      <c r="N22" s="146">
        <v>17795.890685800001</v>
      </c>
      <c r="O22" s="146">
        <f t="shared" si="0"/>
        <v>991069.85539619997</v>
      </c>
      <c r="P22" s="177">
        <f t="shared" si="1"/>
        <v>1.6310723242054799E-2</v>
      </c>
    </row>
    <row r="23" spans="1:22" ht="27" customHeight="1">
      <c r="A23" s="146" t="s">
        <v>234</v>
      </c>
      <c r="B23" s="146">
        <v>1666810.6996015999</v>
      </c>
      <c r="C23" s="147">
        <v>434580.3606366</v>
      </c>
      <c r="D23" s="147">
        <v>397731.41474980005</v>
      </c>
      <c r="E23" s="147">
        <v>214145.76288280002</v>
      </c>
      <c r="F23" s="147">
        <v>1667342.1517268</v>
      </c>
      <c r="G23" s="147">
        <v>137779.0485114</v>
      </c>
      <c r="H23" s="146">
        <v>176564.55399819999</v>
      </c>
      <c r="I23" s="146">
        <v>272295.6536898</v>
      </c>
      <c r="J23" s="146">
        <v>1148.169496</v>
      </c>
      <c r="K23" s="146">
        <v>0</v>
      </c>
      <c r="L23" s="146">
        <v>131042.7118276</v>
      </c>
      <c r="M23" s="146">
        <v>259806.54976640001</v>
      </c>
      <c r="N23" s="146">
        <v>41921.053614600001</v>
      </c>
      <c r="O23" s="146">
        <f t="shared" si="0"/>
        <v>5401168.1305016</v>
      </c>
      <c r="P23" s="177">
        <f t="shared" si="1"/>
        <v>8.8890765954332845E-2</v>
      </c>
    </row>
    <row r="24" spans="1:22" ht="27" customHeight="1">
      <c r="A24" s="146" t="s">
        <v>235</v>
      </c>
      <c r="B24" s="146">
        <v>4.9000000000000002E-2</v>
      </c>
      <c r="C24" s="147">
        <v>332.48748000000001</v>
      </c>
      <c r="D24" s="147">
        <v>1582.8384217999999</v>
      </c>
      <c r="E24" s="147">
        <v>228.82196239999999</v>
      </c>
      <c r="F24" s="147">
        <v>4188.8548154</v>
      </c>
      <c r="G24" s="147">
        <v>16.4268778</v>
      </c>
      <c r="H24" s="146">
        <v>118.7770664</v>
      </c>
      <c r="I24" s="146">
        <v>1684.0789376</v>
      </c>
      <c r="J24" s="146">
        <v>0</v>
      </c>
      <c r="K24" s="146">
        <v>0</v>
      </c>
      <c r="L24" s="146">
        <v>237.88798</v>
      </c>
      <c r="M24" s="146">
        <v>3432.2613664</v>
      </c>
      <c r="N24" s="146">
        <v>449.34415860000001</v>
      </c>
      <c r="O24" s="146">
        <f t="shared" si="0"/>
        <v>12271.828066399999</v>
      </c>
      <c r="P24" s="177">
        <f t="shared" si="1"/>
        <v>2.0196597664158794E-4</v>
      </c>
    </row>
    <row r="25" spans="1:22" ht="27" customHeight="1">
      <c r="A25" s="146" t="s">
        <v>236</v>
      </c>
      <c r="B25" s="146">
        <v>1400.9007156</v>
      </c>
      <c r="C25" s="147">
        <v>4184.7923081999998</v>
      </c>
      <c r="D25" s="147">
        <v>191.09826999999999</v>
      </c>
      <c r="E25" s="147">
        <v>9271.6091561999983</v>
      </c>
      <c r="F25" s="147">
        <v>202.93315619999998</v>
      </c>
      <c r="G25" s="147">
        <v>3706.1690277999996</v>
      </c>
      <c r="H25" s="146">
        <v>369.21018660000004</v>
      </c>
      <c r="I25" s="146">
        <v>32.963459999999998</v>
      </c>
      <c r="J25" s="146">
        <v>0</v>
      </c>
      <c r="K25" s="146">
        <v>0</v>
      </c>
      <c r="L25" s="146">
        <v>0</v>
      </c>
      <c r="M25" s="146">
        <v>0</v>
      </c>
      <c r="N25" s="146">
        <v>279.20763339999996</v>
      </c>
      <c r="O25" s="146">
        <f t="shared" si="0"/>
        <v>19638.883913999998</v>
      </c>
      <c r="P25" s="177">
        <f t="shared" si="1"/>
        <v>3.2321071876012194E-4</v>
      </c>
    </row>
    <row r="26" spans="1:22" s="179" customFormat="1" ht="39" customHeight="1">
      <c r="A26" s="153" t="s">
        <v>237</v>
      </c>
      <c r="B26" s="153">
        <v>33102.085843199995</v>
      </c>
      <c r="C26" s="178">
        <v>66093.588302999997</v>
      </c>
      <c r="D26" s="178">
        <v>63400.555579400003</v>
      </c>
      <c r="E26" s="178">
        <v>14233.084797399999</v>
      </c>
      <c r="F26" s="178">
        <v>13494.9719234</v>
      </c>
      <c r="G26" s="178">
        <v>9102.7744922000002</v>
      </c>
      <c r="H26" s="153">
        <v>20261.725114999997</v>
      </c>
      <c r="I26" s="153">
        <v>5898.9056558000002</v>
      </c>
      <c r="J26" s="153">
        <v>18.964500000000001</v>
      </c>
      <c r="K26" s="153">
        <v>0</v>
      </c>
      <c r="L26" s="153">
        <v>2984.6755125999998</v>
      </c>
      <c r="M26" s="153">
        <v>16544.184638999999</v>
      </c>
      <c r="N26" s="153">
        <v>6827.8985202000003</v>
      </c>
      <c r="O26" s="153">
        <f t="shared" si="0"/>
        <v>251963.41488119995</v>
      </c>
      <c r="P26" s="154">
        <f t="shared" si="1"/>
        <v>4.1467364836834299E-3</v>
      </c>
    </row>
    <row r="27" spans="1:22" ht="24" customHeight="1">
      <c r="A27" s="180" t="s">
        <v>42</v>
      </c>
      <c r="B27" s="181">
        <f>SUM(B9:B26)</f>
        <v>8336339.7181161996</v>
      </c>
      <c r="C27" s="181">
        <f t="shared" ref="C27:N27" si="2">SUM(C9:C26)</f>
        <v>6397700.3703078004</v>
      </c>
      <c r="D27" s="181">
        <f t="shared" si="2"/>
        <v>9671821.3042906001</v>
      </c>
      <c r="E27" s="181">
        <f t="shared" si="2"/>
        <v>6057007.4120677998</v>
      </c>
      <c r="F27" s="181">
        <f t="shared" si="2"/>
        <v>6461611.9471855992</v>
      </c>
      <c r="G27" s="181">
        <f t="shared" si="2"/>
        <v>3518847.9785899995</v>
      </c>
      <c r="H27" s="181">
        <f t="shared" si="2"/>
        <v>3872275.8385259998</v>
      </c>
      <c r="I27" s="181">
        <f t="shared" si="2"/>
        <v>5682763.8715990009</v>
      </c>
      <c r="J27" s="181">
        <f t="shared" si="2"/>
        <v>117184.7774332</v>
      </c>
      <c r="K27" s="181">
        <f t="shared" si="2"/>
        <v>167292.690615</v>
      </c>
      <c r="L27" s="181">
        <f>SUM(L9:L26)</f>
        <v>3690797.4266444007</v>
      </c>
      <c r="M27" s="181">
        <f>SUM(M9:M26)</f>
        <v>5770271.1589366002</v>
      </c>
      <c r="N27" s="181">
        <f t="shared" si="2"/>
        <v>1017943.8665035999</v>
      </c>
      <c r="O27" s="181">
        <f t="shared" si="0"/>
        <v>60761858.360815801</v>
      </c>
      <c r="P27" s="182">
        <f t="shared" si="1"/>
        <v>1</v>
      </c>
    </row>
    <row r="28" spans="1:22" ht="36" customHeight="1">
      <c r="A28" s="183" t="s">
        <v>238</v>
      </c>
      <c r="B28" s="177">
        <f t="shared" ref="B28:O28" si="3">+B27/$O$27</f>
        <v>0.13719691831367933</v>
      </c>
      <c r="C28" s="177">
        <f t="shared" si="3"/>
        <v>0.10529138744106548</v>
      </c>
      <c r="D28" s="177">
        <f t="shared" si="3"/>
        <v>0.15917586402406314</v>
      </c>
      <c r="E28" s="177">
        <f t="shared" si="3"/>
        <v>9.9684367388833059E-2</v>
      </c>
      <c r="F28" s="177">
        <f t="shared" si="3"/>
        <v>0.10634322454088359</v>
      </c>
      <c r="G28" s="177">
        <f t="shared" si="3"/>
        <v>5.7912119107588707E-2</v>
      </c>
      <c r="H28" s="177">
        <f t="shared" si="3"/>
        <v>6.3728726260011151E-2</v>
      </c>
      <c r="I28" s="177">
        <f t="shared" si="3"/>
        <v>9.3525182160388146E-2</v>
      </c>
      <c r="J28" s="177">
        <f t="shared" si="3"/>
        <v>1.9285910700316943E-3</v>
      </c>
      <c r="K28" s="177">
        <f t="shared" si="3"/>
        <v>2.7532517129674225E-3</v>
      </c>
      <c r="L28" s="177">
        <f t="shared" si="3"/>
        <v>6.0742010304025325E-2</v>
      </c>
      <c r="M28" s="177">
        <f>+M27/$O$27</f>
        <v>9.4965350214794311E-2</v>
      </c>
      <c r="N28" s="177">
        <f t="shared" si="3"/>
        <v>1.6753007461668638E-2</v>
      </c>
      <c r="O28" s="177">
        <f t="shared" si="3"/>
        <v>1</v>
      </c>
      <c r="P28" s="177"/>
    </row>
    <row r="29" spans="1:22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</row>
    <row r="30" spans="1:22" ht="15" customHeight="1" thickTop="1">
      <c r="A30" s="189" t="s">
        <v>239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</row>
    <row r="31" spans="1:22" ht="15" customHeight="1">
      <c r="A31" s="189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</row>
    <row r="32" spans="1:22" ht="15" customHeight="1">
      <c r="A32" s="19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16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</row>
    <row r="34" spans="1:16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</row>
    <row r="35" spans="1:16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</row>
    <row r="36" spans="1:16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</row>
    <row r="38" spans="1:16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</row>
    <row r="39" spans="1:16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</row>
    <row r="40" spans="1:16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</row>
    <row r="41" spans="1:16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</row>
    <row r="42" spans="1:16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</row>
    <row r="43" spans="1:16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</row>
    <row r="45" spans="1:16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</row>
    <row r="46" spans="1:16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</row>
    <row r="51" spans="1:16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</row>
    <row r="52" spans="1:16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</row>
    <row r="53" spans="1:16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</row>
    <row r="56" spans="1:16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</row>
    <row r="57" spans="1:16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</row>
    <row r="58" spans="1:16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</row>
    <row r="59" spans="1:16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</row>
    <row r="60" spans="1:16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</row>
    <row r="61" spans="1:16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</row>
    <row r="62" spans="1:16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</row>
    <row r="63" spans="1:16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</row>
    <row r="64" spans="1:16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</row>
    <row r="68" spans="1:16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</row>
    <row r="69" spans="1:16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</row>
    <row r="70" spans="1:16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</row>
    <row r="74" spans="1:16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</row>
    <row r="75" spans="1:16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</row>
    <row r="76" spans="1:16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</row>
    <row r="78" spans="1:16" ht="9" customHeight="1">
      <c r="A78" s="163"/>
      <c r="C78" s="66"/>
      <c r="D78" s="66"/>
      <c r="E78" s="66"/>
      <c r="F78" s="66"/>
      <c r="G78" s="66"/>
      <c r="P78" s="69"/>
    </row>
    <row r="79" spans="1:16" ht="9" customHeight="1">
      <c r="A79" s="163"/>
      <c r="C79" s="66"/>
      <c r="D79" s="66"/>
      <c r="E79" s="66"/>
      <c r="F79" s="66"/>
      <c r="G79" s="66"/>
      <c r="P79" s="69"/>
    </row>
    <row r="80" spans="1:16" ht="9" customHeight="1">
      <c r="A80" s="163"/>
      <c r="C80" s="66"/>
      <c r="D80" s="66"/>
      <c r="E80" s="66"/>
      <c r="F80" s="66"/>
      <c r="G80" s="66"/>
      <c r="P80" s="69"/>
    </row>
    <row r="81" spans="1:16" ht="9" customHeight="1">
      <c r="A81" s="163"/>
      <c r="C81" s="66"/>
      <c r="D81" s="66"/>
      <c r="E81" s="66"/>
      <c r="F81" s="66"/>
      <c r="G81" s="66"/>
      <c r="P81" s="69"/>
    </row>
    <row r="82" spans="1:16" ht="9" customHeight="1">
      <c r="A82" s="163"/>
      <c r="C82" s="66"/>
      <c r="D82" s="66"/>
      <c r="E82" s="66"/>
      <c r="F82" s="66"/>
      <c r="G82" s="66"/>
      <c r="P82" s="69"/>
    </row>
    <row r="83" spans="1:16" ht="9" customHeight="1">
      <c r="A83" s="163"/>
      <c r="C83" s="66"/>
      <c r="D83" s="66"/>
      <c r="E83" s="66"/>
      <c r="F83" s="66"/>
      <c r="G83" s="66"/>
      <c r="P83" s="69"/>
    </row>
    <row r="84" spans="1:16" ht="9" customHeight="1">
      <c r="A84" s="165"/>
      <c r="C84" s="66"/>
      <c r="D84" s="66"/>
      <c r="E84" s="66"/>
      <c r="F84" s="66"/>
      <c r="G84" s="66"/>
      <c r="P84" s="69"/>
    </row>
    <row r="85" spans="1:16" ht="9" customHeight="1">
      <c r="A85" s="167"/>
      <c r="C85" s="66"/>
      <c r="D85" s="66"/>
      <c r="E85" s="66"/>
      <c r="F85" s="66"/>
      <c r="G85" s="66"/>
      <c r="P85" s="69"/>
    </row>
    <row r="86" spans="1:16" ht="9" customHeight="1">
      <c r="A86" s="163"/>
      <c r="C86" s="66"/>
      <c r="D86" s="66"/>
      <c r="E86" s="66"/>
      <c r="F86" s="66"/>
      <c r="G86" s="66"/>
      <c r="P86" s="69"/>
    </row>
    <row r="87" spans="1:16" ht="9" customHeight="1">
      <c r="A87" s="163"/>
      <c r="C87" s="66"/>
      <c r="D87" s="66"/>
      <c r="E87" s="66"/>
      <c r="F87" s="66"/>
      <c r="G87" s="66"/>
      <c r="P87" s="69"/>
    </row>
    <row r="88" spans="1:16" ht="9" customHeight="1">
      <c r="A88" s="163"/>
      <c r="C88" s="66"/>
      <c r="D88" s="66"/>
      <c r="E88" s="66"/>
      <c r="F88" s="66"/>
      <c r="G88" s="66"/>
      <c r="P88" s="69"/>
    </row>
    <row r="89" spans="1:16" ht="9" customHeight="1">
      <c r="A89" s="163"/>
      <c r="C89" s="66"/>
      <c r="D89" s="66"/>
      <c r="E89" s="66"/>
      <c r="F89" s="66"/>
      <c r="G89" s="66"/>
      <c r="P89" s="69"/>
    </row>
    <row r="90" spans="1:16" ht="9" customHeight="1">
      <c r="A90" s="163"/>
      <c r="C90" s="66"/>
      <c r="D90" s="66"/>
      <c r="E90" s="66"/>
      <c r="F90" s="66"/>
      <c r="G90" s="66"/>
      <c r="P90" s="69"/>
    </row>
    <row r="91" spans="1:16" ht="9" customHeight="1">
      <c r="A91" s="163"/>
      <c r="C91" s="66"/>
      <c r="D91" s="66"/>
      <c r="E91" s="66"/>
      <c r="F91" s="66"/>
      <c r="G91" s="66"/>
      <c r="P91" s="69"/>
    </row>
    <row r="92" spans="1:16" ht="9" customHeight="1">
      <c r="A92" s="163"/>
      <c r="C92" s="66"/>
      <c r="D92" s="66"/>
      <c r="E92" s="66"/>
      <c r="F92" s="66"/>
      <c r="G92" s="66"/>
      <c r="P92" s="69"/>
    </row>
    <row r="93" spans="1:16" ht="9" customHeight="1">
      <c r="A93" s="163"/>
      <c r="C93" s="66"/>
      <c r="D93" s="66"/>
      <c r="E93" s="66"/>
      <c r="F93" s="66"/>
      <c r="G93" s="66"/>
      <c r="P93" s="69"/>
    </row>
    <row r="94" spans="1:16" ht="9" customHeight="1">
      <c r="A94" s="163"/>
      <c r="C94" s="66"/>
      <c r="D94" s="66"/>
      <c r="E94" s="66"/>
      <c r="F94" s="66"/>
      <c r="G94" s="66"/>
      <c r="P94" s="69"/>
    </row>
    <row r="95" spans="1:16" ht="9" customHeight="1">
      <c r="A95" s="167"/>
      <c r="C95" s="66"/>
      <c r="D95" s="66"/>
      <c r="E95" s="66"/>
      <c r="F95" s="66"/>
      <c r="G95" s="66"/>
      <c r="P95" s="69"/>
    </row>
    <row r="96" spans="1:16" ht="9" customHeight="1">
      <c r="A96" s="163"/>
      <c r="C96" s="66"/>
      <c r="D96" s="66"/>
      <c r="E96" s="66"/>
      <c r="F96" s="66"/>
      <c r="G96" s="66"/>
      <c r="P96" s="69"/>
    </row>
    <row r="97" spans="1:16" ht="9" customHeight="1">
      <c r="A97" s="163"/>
      <c r="C97" s="66"/>
      <c r="D97" s="66"/>
      <c r="E97" s="66"/>
      <c r="F97" s="66"/>
      <c r="G97" s="66"/>
      <c r="P97" s="69"/>
    </row>
    <row r="98" spans="1:16" ht="9" customHeight="1">
      <c r="A98" s="163"/>
      <c r="C98" s="66"/>
      <c r="D98" s="66"/>
      <c r="E98" s="66"/>
      <c r="F98" s="66"/>
      <c r="G98" s="66"/>
      <c r="P98" s="69"/>
    </row>
    <row r="99" spans="1:16">
      <c r="A99" s="168"/>
      <c r="C99" s="66"/>
      <c r="D99" s="66"/>
      <c r="E99" s="66"/>
      <c r="F99" s="66"/>
      <c r="G99" s="66"/>
      <c r="P99" s="69"/>
    </row>
    <row r="100" spans="1:16">
      <c r="A100" s="168"/>
      <c r="C100" s="66"/>
      <c r="D100" s="66"/>
      <c r="E100" s="66"/>
      <c r="F100" s="66"/>
      <c r="G100" s="66"/>
      <c r="P100" s="69"/>
    </row>
    <row r="101" spans="1:16">
      <c r="A101" s="168"/>
      <c r="C101" s="66"/>
      <c r="D101" s="66"/>
      <c r="E101" s="66"/>
      <c r="F101" s="66"/>
      <c r="G101" s="66"/>
      <c r="P101" s="69"/>
    </row>
    <row r="102" spans="1:16">
      <c r="A102" s="168"/>
      <c r="C102" s="66"/>
      <c r="D102" s="66"/>
      <c r="E102" s="66"/>
      <c r="F102" s="66"/>
      <c r="G102" s="66"/>
      <c r="P102" s="69"/>
    </row>
    <row r="103" spans="1:16">
      <c r="A103" s="168"/>
      <c r="C103" s="66"/>
      <c r="D103" s="66"/>
      <c r="E103" s="66"/>
      <c r="F103" s="66"/>
      <c r="G103" s="66"/>
      <c r="P103" s="69"/>
    </row>
    <row r="104" spans="1:16">
      <c r="A104" s="168"/>
      <c r="C104" s="66"/>
      <c r="D104" s="66"/>
      <c r="E104" s="66"/>
      <c r="F104" s="66"/>
      <c r="G104" s="66"/>
      <c r="P104" s="69"/>
    </row>
    <row r="105" spans="1:16">
      <c r="A105" s="168"/>
      <c r="C105" s="66"/>
      <c r="D105" s="66"/>
      <c r="E105" s="66"/>
      <c r="F105" s="66"/>
      <c r="G105" s="66"/>
      <c r="P105" s="69"/>
    </row>
    <row r="106" spans="1:16" ht="15.75">
      <c r="A106" s="169"/>
      <c r="C106" s="66"/>
      <c r="D106" s="66"/>
      <c r="E106" s="66"/>
      <c r="F106" s="66"/>
      <c r="G106" s="66"/>
      <c r="P106" s="69"/>
    </row>
    <row r="107" spans="1:16" ht="15.75">
      <c r="A107" s="169"/>
      <c r="C107" s="66"/>
      <c r="D107" s="66"/>
      <c r="E107" s="66"/>
      <c r="F107" s="66"/>
      <c r="G107" s="66"/>
      <c r="P107" s="69"/>
    </row>
    <row r="108" spans="1:16" ht="15.75">
      <c r="A108" s="169"/>
      <c r="C108" s="66"/>
      <c r="D108" s="66"/>
      <c r="E108" s="66"/>
      <c r="F108" s="66"/>
      <c r="G108" s="66"/>
      <c r="P108" s="69"/>
    </row>
    <row r="109" spans="1:16" ht="15.75">
      <c r="A109" s="169"/>
      <c r="C109" s="66"/>
      <c r="D109" s="66"/>
      <c r="E109" s="66"/>
      <c r="F109" s="66"/>
      <c r="G109" s="66"/>
      <c r="P109" s="69"/>
    </row>
    <row r="110" spans="1:16" ht="15.75">
      <c r="A110" s="169"/>
      <c r="C110" s="66"/>
      <c r="D110" s="66"/>
      <c r="E110" s="66"/>
      <c r="F110" s="66"/>
      <c r="G110" s="66"/>
      <c r="P110" s="69"/>
    </row>
    <row r="111" spans="1:16" ht="15.75">
      <c r="A111" s="169"/>
      <c r="C111" s="66"/>
      <c r="D111" s="66"/>
      <c r="E111" s="66"/>
      <c r="F111" s="66"/>
      <c r="G111" s="66"/>
      <c r="P111" s="69"/>
    </row>
    <row r="112" spans="1:16" ht="15.75">
      <c r="A112" s="169"/>
      <c r="C112" s="66"/>
      <c r="D112" s="66"/>
      <c r="E112" s="66"/>
      <c r="F112" s="66"/>
      <c r="G112" s="66"/>
      <c r="P112" s="69"/>
    </row>
    <row r="113" spans="1:16" ht="15.75">
      <c r="A113" s="169"/>
      <c r="C113" s="66"/>
      <c r="D113" s="66"/>
      <c r="E113" s="66"/>
      <c r="F113" s="66"/>
      <c r="G113" s="66"/>
      <c r="P113" s="69"/>
    </row>
    <row r="114" spans="1:16" ht="15.75">
      <c r="A114" s="169"/>
      <c r="C114" s="66"/>
      <c r="D114" s="66"/>
      <c r="E114" s="66"/>
      <c r="F114" s="66"/>
      <c r="G114" s="66"/>
      <c r="P114" s="69"/>
    </row>
    <row r="115" spans="1:16" ht="15.75">
      <c r="A115" s="169"/>
      <c r="C115" s="66"/>
      <c r="D115" s="66"/>
      <c r="E115" s="66"/>
      <c r="F115" s="66"/>
      <c r="G115" s="66"/>
      <c r="P115" s="69"/>
    </row>
    <row r="116" spans="1:16" ht="15.75">
      <c r="A116" s="169"/>
      <c r="C116" s="66"/>
      <c r="D116" s="66"/>
      <c r="E116" s="66"/>
      <c r="F116" s="66"/>
      <c r="G116" s="66"/>
      <c r="P116" s="69"/>
    </row>
    <row r="117" spans="1:16" ht="15.75">
      <c r="A117" s="169"/>
      <c r="C117" s="66"/>
      <c r="D117" s="66"/>
      <c r="E117" s="66"/>
      <c r="F117" s="66"/>
      <c r="G117" s="66"/>
      <c r="P117" s="69"/>
    </row>
    <row r="118" spans="1:16" ht="15.75">
      <c r="A118" s="169"/>
      <c r="C118" s="66"/>
      <c r="D118" s="66"/>
      <c r="E118" s="66"/>
      <c r="F118" s="66"/>
      <c r="G118" s="66"/>
      <c r="P118" s="69"/>
    </row>
    <row r="119" spans="1:16" ht="15.75">
      <c r="A119" s="169"/>
      <c r="C119" s="66"/>
      <c r="D119" s="66"/>
      <c r="E119" s="66"/>
      <c r="F119" s="66"/>
      <c r="G119" s="66"/>
      <c r="P119" s="69"/>
    </row>
    <row r="120" spans="1:16" ht="15.75">
      <c r="A120" s="169"/>
      <c r="C120" s="66"/>
      <c r="D120" s="66"/>
      <c r="E120" s="66"/>
      <c r="F120" s="66"/>
      <c r="G120" s="66"/>
      <c r="P120" s="69"/>
    </row>
    <row r="121" spans="1:16" ht="15.75">
      <c r="A121" s="169"/>
      <c r="C121" s="66"/>
      <c r="D121" s="66"/>
      <c r="E121" s="66"/>
      <c r="F121" s="66"/>
      <c r="G121" s="66"/>
      <c r="P121" s="69"/>
    </row>
    <row r="122" spans="1:16" ht="15.75">
      <c r="A122" s="169"/>
      <c r="C122" s="66"/>
      <c r="D122" s="66"/>
      <c r="E122" s="66"/>
      <c r="F122" s="66"/>
      <c r="G122" s="66"/>
      <c r="P122" s="69"/>
    </row>
    <row r="123" spans="1:16" ht="15.75">
      <c r="A123" s="169"/>
      <c r="C123" s="66"/>
      <c r="D123" s="66"/>
      <c r="E123" s="66"/>
      <c r="F123" s="66"/>
      <c r="G123" s="66"/>
      <c r="P123" s="69"/>
    </row>
    <row r="124" spans="1:16" ht="15.75">
      <c r="A124" s="169"/>
      <c r="C124" s="66"/>
      <c r="D124" s="66"/>
      <c r="E124" s="66"/>
      <c r="F124" s="66"/>
      <c r="G124" s="66"/>
      <c r="P124" s="69"/>
    </row>
    <row r="125" spans="1:16" ht="15.75">
      <c r="A125" s="169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169"/>
      <c r="C194" s="66"/>
      <c r="D194" s="66"/>
      <c r="E194" s="66"/>
      <c r="F194" s="66"/>
      <c r="G194" s="66"/>
      <c r="P194" s="69"/>
    </row>
    <row r="195" spans="1:16" ht="15.75">
      <c r="A195" s="169"/>
      <c r="C195" s="66"/>
      <c r="D195" s="66"/>
      <c r="E195" s="66"/>
      <c r="F195" s="66"/>
      <c r="G195" s="66"/>
      <c r="P195" s="69"/>
    </row>
    <row r="196" spans="1:16" ht="15.75">
      <c r="A196" s="169"/>
      <c r="C196" s="66"/>
      <c r="D196" s="66"/>
      <c r="E196" s="66"/>
      <c r="F196" s="66"/>
      <c r="G196" s="66"/>
      <c r="P196" s="69"/>
    </row>
    <row r="197" spans="1:16" ht="15.75">
      <c r="A197" s="65"/>
      <c r="C197" s="66"/>
      <c r="D197" s="66"/>
      <c r="E197" s="66"/>
      <c r="F197" s="66"/>
      <c r="G197" s="66"/>
      <c r="P197" s="69"/>
    </row>
    <row r="198" spans="1:16" ht="15.75">
      <c r="A198" s="65"/>
      <c r="C198" s="66"/>
      <c r="D198" s="66"/>
      <c r="E198" s="66"/>
      <c r="F198" s="66"/>
      <c r="G198" s="66"/>
      <c r="P198" s="69"/>
    </row>
    <row r="199" spans="1:16" ht="15.75">
      <c r="A199" s="65"/>
      <c r="C199" s="66"/>
      <c r="D199" s="66"/>
      <c r="E199" s="66"/>
      <c r="F199" s="66"/>
      <c r="G199" s="66"/>
      <c r="P199" s="69"/>
    </row>
    <row r="200" spans="1:16" ht="15.75">
      <c r="A200" s="65"/>
      <c r="C200" s="66"/>
      <c r="D200" s="66"/>
      <c r="E200" s="66"/>
      <c r="F200" s="66"/>
      <c r="G200" s="66"/>
    </row>
    <row r="201" spans="1:16" ht="15.75">
      <c r="A201" s="65"/>
      <c r="C201" s="66"/>
      <c r="D201" s="66"/>
      <c r="E201" s="66"/>
      <c r="F201" s="66"/>
      <c r="G201" s="66"/>
    </row>
    <row r="202" spans="1:16" ht="15.75">
      <c r="A202" s="65"/>
      <c r="C202" s="66"/>
      <c r="D202" s="66"/>
      <c r="E202" s="66"/>
      <c r="F202" s="66"/>
      <c r="G202" s="66"/>
    </row>
    <row r="203" spans="1:16" ht="15.75">
      <c r="A203" s="65"/>
      <c r="C203" s="66"/>
      <c r="D203" s="66"/>
      <c r="E203" s="66"/>
      <c r="F203" s="66"/>
      <c r="G203" s="66"/>
    </row>
    <row r="204" spans="1:16" ht="15.75">
      <c r="A204" s="65"/>
      <c r="C204" s="66"/>
      <c r="D204" s="66"/>
      <c r="E204" s="66"/>
      <c r="F204" s="66"/>
      <c r="G204" s="66"/>
    </row>
    <row r="205" spans="1:16" ht="15.75">
      <c r="A205" s="65"/>
      <c r="C205" s="66"/>
      <c r="D205" s="66"/>
      <c r="E205" s="66"/>
      <c r="F205" s="66"/>
      <c r="G205" s="66"/>
    </row>
    <row r="206" spans="1:16" ht="15.75">
      <c r="A206" s="65"/>
      <c r="C206" s="66"/>
      <c r="D206" s="66"/>
      <c r="E206" s="66"/>
      <c r="F206" s="66"/>
      <c r="G206" s="66"/>
    </row>
    <row r="207" spans="1:16" ht="15.75">
      <c r="A207" s="65"/>
      <c r="C207" s="66"/>
      <c r="D207" s="66"/>
      <c r="E207" s="66"/>
      <c r="F207" s="66"/>
      <c r="G207" s="66"/>
    </row>
    <row r="208" spans="1:16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zoomScale="50" workbookViewId="0">
      <selection activeCell="F8" sqref="F8"/>
    </sheetView>
  </sheetViews>
  <sheetFormatPr defaultRowHeight="12.75"/>
  <cols>
    <col min="1" max="1" width="51.140625" style="68" customWidth="1"/>
    <col min="2" max="14" width="10.42578125" style="42" customWidth="1"/>
    <col min="15" max="15" width="12.7109375" style="42" customWidth="1"/>
    <col min="16" max="16" width="9.85546875" style="42" customWidth="1"/>
    <col min="17" max="256" width="9.140625" style="42"/>
    <col min="257" max="257" width="51.140625" style="42" customWidth="1"/>
    <col min="258" max="270" width="10.4257812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10.4257812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10.4257812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10.4257812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10.4257812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10.4257812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10.4257812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10.4257812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10.4257812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10.4257812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10.4257812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10.4257812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10.4257812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10.4257812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10.4257812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10.4257812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10.4257812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10.4257812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10.4257812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10.4257812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10.4257812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10.4257812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10.4257812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10.4257812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10.4257812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10.4257812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10.4257812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10.4257812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10.4257812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10.4257812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10.4257812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10.4257812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10.4257812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10.4257812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10.4257812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10.4257812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10.4257812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10.4257812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10.4257812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10.4257812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10.4257812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10.4257812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10.4257812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10.4257812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10.4257812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10.4257812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10.4257812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10.4257812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10.4257812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10.4257812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10.4257812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10.4257812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10.4257812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10.4257812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10.4257812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10.4257812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10.4257812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10.4257812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10.4257812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10.4257812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10.4257812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10.4257812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10.4257812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44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</row>
    <row r="3" spans="1:26" s="44" customFormat="1" ht="24.95" customHeight="1">
      <c r="A3" s="705" t="s">
        <v>240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</row>
    <row r="4" spans="1:26" s="44" customFormat="1" ht="24.9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  <c r="P5" s="707"/>
    </row>
    <row r="6" spans="1:26" ht="7.5" customHeight="1">
      <c r="A6" s="138"/>
    </row>
    <row r="7" spans="1:26" ht="24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141"/>
      <c r="P7" s="142"/>
    </row>
    <row r="8" spans="1:26" ht="36.75" customHeight="1">
      <c r="A8" s="174" t="s">
        <v>220</v>
      </c>
      <c r="B8" s="174" t="s">
        <v>57</v>
      </c>
      <c r="C8" s="174" t="s">
        <v>63</v>
      </c>
      <c r="D8" s="174" t="s">
        <v>241</v>
      </c>
      <c r="E8" s="174" t="s">
        <v>242</v>
      </c>
      <c r="F8" s="174" t="s">
        <v>243</v>
      </c>
      <c r="G8" s="174" t="s">
        <v>66</v>
      </c>
      <c r="H8" s="174" t="s">
        <v>64</v>
      </c>
      <c r="I8" s="174" t="s">
        <v>65</v>
      </c>
      <c r="J8" s="174" t="s">
        <v>60</v>
      </c>
      <c r="K8" s="174" t="s">
        <v>61</v>
      </c>
      <c r="L8" s="174" t="s">
        <v>67</v>
      </c>
      <c r="M8" s="174" t="s">
        <v>68</v>
      </c>
      <c r="N8" s="174" t="s">
        <v>69</v>
      </c>
      <c r="O8" s="175" t="s">
        <v>199</v>
      </c>
      <c r="P8" s="176" t="s">
        <v>15</v>
      </c>
      <c r="Y8" s="42">
        <v>1</v>
      </c>
      <c r="Z8" s="42">
        <v>1</v>
      </c>
    </row>
    <row r="9" spans="1:26" ht="30" customHeight="1">
      <c r="A9" s="146" t="s">
        <v>221</v>
      </c>
      <c r="B9" s="146">
        <v>7014.4566484000006</v>
      </c>
      <c r="C9" s="147">
        <v>3035.0853212000002</v>
      </c>
      <c r="D9" s="147">
        <v>6752.2232599999998</v>
      </c>
      <c r="E9" s="147">
        <v>5704.53089</v>
      </c>
      <c r="F9" s="147">
        <v>1154.7204343999999</v>
      </c>
      <c r="G9" s="147">
        <v>8607.9868999999999</v>
      </c>
      <c r="H9" s="146">
        <v>4202.3393749999996</v>
      </c>
      <c r="I9" s="146">
        <v>0</v>
      </c>
      <c r="J9" s="146">
        <v>0</v>
      </c>
      <c r="K9" s="146">
        <v>0</v>
      </c>
      <c r="L9" s="146">
        <v>300.22103999999996</v>
      </c>
      <c r="M9" s="146">
        <v>497.29694000000001</v>
      </c>
      <c r="N9" s="146">
        <v>869.78869180000004</v>
      </c>
      <c r="O9" s="146">
        <f t="shared" ref="O9:O27" si="0">SUM(B9:N9)</f>
        <v>38138.649500799998</v>
      </c>
      <c r="P9" s="177">
        <f>+O9/$O$27</f>
        <v>3.6499969612811536E-3</v>
      </c>
    </row>
    <row r="10" spans="1:26" ht="30" customHeight="1">
      <c r="A10" s="146" t="s">
        <v>222</v>
      </c>
      <c r="B10" s="146">
        <v>12.47499</v>
      </c>
      <c r="C10" s="147">
        <v>74.101979999999998</v>
      </c>
      <c r="D10" s="147">
        <v>97.12621</v>
      </c>
      <c r="E10" s="147">
        <v>130.18054000000001</v>
      </c>
      <c r="F10" s="147">
        <v>0</v>
      </c>
      <c r="G10" s="147">
        <v>167.37304999999998</v>
      </c>
      <c r="H10" s="146">
        <v>216.95749479999998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32.456810000000004</v>
      </c>
      <c r="O10" s="146">
        <f t="shared" si="0"/>
        <v>730.67107480000004</v>
      </c>
      <c r="P10" s="177">
        <f t="shared" ref="P10:P27" si="1">+O10/$O$27</f>
        <v>6.9927678028035379E-5</v>
      </c>
    </row>
    <row r="11" spans="1:26" ht="30" customHeight="1">
      <c r="A11" s="146" t="s">
        <v>223</v>
      </c>
      <c r="B11" s="146">
        <v>8372.9256257999987</v>
      </c>
      <c r="C11" s="147">
        <v>33111.213815800002</v>
      </c>
      <c r="D11" s="147">
        <v>93350.410837400006</v>
      </c>
      <c r="E11" s="147">
        <v>193271.2834702</v>
      </c>
      <c r="F11" s="147">
        <v>100380.8348614</v>
      </c>
      <c r="G11" s="147">
        <v>26697.458740400001</v>
      </c>
      <c r="H11" s="146">
        <v>10431.5516358</v>
      </c>
      <c r="I11" s="146">
        <v>0</v>
      </c>
      <c r="J11" s="146">
        <v>0</v>
      </c>
      <c r="K11" s="146">
        <v>27910.938999999998</v>
      </c>
      <c r="L11" s="146">
        <v>0</v>
      </c>
      <c r="M11" s="146">
        <v>0</v>
      </c>
      <c r="N11" s="146">
        <v>0.75379999999999991</v>
      </c>
      <c r="O11" s="146">
        <f t="shared" si="0"/>
        <v>493527.37178679998</v>
      </c>
      <c r="P11" s="177">
        <f t="shared" si="1"/>
        <v>4.7232228484994157E-2</v>
      </c>
    </row>
    <row r="12" spans="1:26" ht="30" customHeight="1">
      <c r="A12" s="146" t="s">
        <v>224</v>
      </c>
      <c r="B12" s="146">
        <v>22369.578289999998</v>
      </c>
      <c r="C12" s="147">
        <v>6430.7330300000003</v>
      </c>
      <c r="D12" s="147">
        <v>842.54286999999999</v>
      </c>
      <c r="E12" s="147">
        <v>67812.702099999995</v>
      </c>
      <c r="F12" s="147">
        <v>136790.98722000001</v>
      </c>
      <c r="G12" s="147">
        <v>28021.133440000001</v>
      </c>
      <c r="H12" s="146">
        <v>1639.4110000000001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1094.0243700000001</v>
      </c>
      <c r="O12" s="146">
        <f t="shared" si="0"/>
        <v>265001.11232000001</v>
      </c>
      <c r="P12" s="177">
        <f t="shared" si="1"/>
        <v>2.5361497257102315E-2</v>
      </c>
    </row>
    <row r="13" spans="1:26" ht="30" customHeight="1">
      <c r="A13" s="146" t="s">
        <v>225</v>
      </c>
      <c r="B13" s="146">
        <v>197480.27154419999</v>
      </c>
      <c r="C13" s="147">
        <v>38945.778798199994</v>
      </c>
      <c r="D13" s="147">
        <v>73538.589111399997</v>
      </c>
      <c r="E13" s="147">
        <v>292844.62414240005</v>
      </c>
      <c r="F13" s="147">
        <v>37009.947341399995</v>
      </c>
      <c r="G13" s="147">
        <v>22465.304823600003</v>
      </c>
      <c r="H13" s="146">
        <v>2141.8030285999998</v>
      </c>
      <c r="I13" s="146">
        <v>70.944850000000002</v>
      </c>
      <c r="J13" s="146">
        <v>100.5</v>
      </c>
      <c r="K13" s="146">
        <v>15553.878654999999</v>
      </c>
      <c r="L13" s="146">
        <v>875.98639000000003</v>
      </c>
      <c r="M13" s="146">
        <v>735.04376000000002</v>
      </c>
      <c r="N13" s="146">
        <v>4333.0205047999998</v>
      </c>
      <c r="O13" s="146">
        <f t="shared" si="0"/>
        <v>686095.69294960005</v>
      </c>
      <c r="P13" s="177">
        <f t="shared" si="1"/>
        <v>6.5661664143655596E-2</v>
      </c>
    </row>
    <row r="14" spans="1:26" ht="30" customHeight="1">
      <c r="A14" s="146" t="s">
        <v>226</v>
      </c>
      <c r="B14" s="146">
        <v>59751.728801799996</v>
      </c>
      <c r="C14" s="147">
        <v>86132.237663599997</v>
      </c>
      <c r="D14" s="147">
        <v>16571.886955999998</v>
      </c>
      <c r="E14" s="147">
        <v>29694.708484000002</v>
      </c>
      <c r="F14" s="147">
        <v>10805.988225999999</v>
      </c>
      <c r="G14" s="147">
        <v>52274.199853999999</v>
      </c>
      <c r="H14" s="146">
        <v>247.4707478</v>
      </c>
      <c r="I14" s="146">
        <v>20.58</v>
      </c>
      <c r="J14" s="146">
        <v>0</v>
      </c>
      <c r="K14" s="146">
        <v>0</v>
      </c>
      <c r="L14" s="146">
        <v>10.976000000000001</v>
      </c>
      <c r="M14" s="146">
        <v>0</v>
      </c>
      <c r="N14" s="146">
        <v>54.325279999999999</v>
      </c>
      <c r="O14" s="146">
        <f t="shared" si="0"/>
        <v>255564.10201319997</v>
      </c>
      <c r="P14" s="177">
        <f t="shared" si="1"/>
        <v>2.4458343647987848E-2</v>
      </c>
    </row>
    <row r="15" spans="1:26" ht="30" customHeight="1">
      <c r="A15" s="146" t="s">
        <v>132</v>
      </c>
      <c r="B15" s="146">
        <v>619494.13416719995</v>
      </c>
      <c r="C15" s="147">
        <v>225160.2790822</v>
      </c>
      <c r="D15" s="147">
        <v>111741.8731426</v>
      </c>
      <c r="E15" s="147">
        <v>1270177.5434486</v>
      </c>
      <c r="F15" s="147">
        <v>110607.8863748</v>
      </c>
      <c r="G15" s="147">
        <v>251973.65423039999</v>
      </c>
      <c r="H15" s="146">
        <v>191518.14127379999</v>
      </c>
      <c r="I15" s="146">
        <v>724.20950000000005</v>
      </c>
      <c r="J15" s="146">
        <v>898.87036000000001</v>
      </c>
      <c r="K15" s="146">
        <v>9375.582429600001</v>
      </c>
      <c r="L15" s="146">
        <v>12307.450229399999</v>
      </c>
      <c r="M15" s="146">
        <v>10198.730628400001</v>
      </c>
      <c r="N15" s="146">
        <v>18153.371578599999</v>
      </c>
      <c r="O15" s="146">
        <f t="shared" si="0"/>
        <v>2832331.7264455995</v>
      </c>
      <c r="P15" s="177">
        <f t="shared" si="1"/>
        <v>0.27106366717704022</v>
      </c>
    </row>
    <row r="16" spans="1:26" ht="30" customHeight="1">
      <c r="A16" s="146" t="s">
        <v>227</v>
      </c>
      <c r="B16" s="146">
        <v>157195.96489619999</v>
      </c>
      <c r="C16" s="147">
        <v>75426.364501799995</v>
      </c>
      <c r="D16" s="147">
        <v>168335.5033292</v>
      </c>
      <c r="E16" s="147">
        <v>242872.02788040001</v>
      </c>
      <c r="F16" s="147">
        <v>139527.71346599999</v>
      </c>
      <c r="G16" s="147">
        <v>73846.380796400001</v>
      </c>
      <c r="H16" s="146">
        <v>73902.013971399996</v>
      </c>
      <c r="I16" s="146">
        <v>142.017</v>
      </c>
      <c r="J16" s="146">
        <v>474.95751160000003</v>
      </c>
      <c r="K16" s="146">
        <v>0</v>
      </c>
      <c r="L16" s="146">
        <v>1830.0928359999998</v>
      </c>
      <c r="M16" s="146">
        <v>10190.681336600001</v>
      </c>
      <c r="N16" s="146">
        <v>16355.587048400001</v>
      </c>
      <c r="O16" s="146">
        <f t="shared" si="0"/>
        <v>960099.30457400007</v>
      </c>
      <c r="P16" s="177">
        <f t="shared" si="1"/>
        <v>9.1884730846322732E-2</v>
      </c>
    </row>
    <row r="17" spans="1:22" ht="30" customHeight="1">
      <c r="A17" s="146" t="s">
        <v>228</v>
      </c>
      <c r="B17" s="146">
        <v>7859.4435908000005</v>
      </c>
      <c r="C17" s="147">
        <v>959.69153300000005</v>
      </c>
      <c r="D17" s="147">
        <v>3386.8766000000001</v>
      </c>
      <c r="E17" s="147">
        <v>8580.7356724000001</v>
      </c>
      <c r="F17" s="147">
        <v>439.56900899999999</v>
      </c>
      <c r="G17" s="147">
        <v>2252.7212488</v>
      </c>
      <c r="H17" s="146">
        <v>2032.9574487999998</v>
      </c>
      <c r="I17" s="146">
        <v>0</v>
      </c>
      <c r="J17" s="146">
        <v>0</v>
      </c>
      <c r="K17" s="146">
        <v>0</v>
      </c>
      <c r="L17" s="146">
        <v>114.7722</v>
      </c>
      <c r="M17" s="146">
        <v>164.565</v>
      </c>
      <c r="N17" s="146">
        <v>987.45275719999995</v>
      </c>
      <c r="O17" s="146">
        <f t="shared" si="0"/>
        <v>26778.785059999998</v>
      </c>
      <c r="P17" s="177">
        <f t="shared" si="1"/>
        <v>2.5628197478190962E-3</v>
      </c>
    </row>
    <row r="18" spans="1:22" ht="30" customHeight="1">
      <c r="A18" s="146" t="s">
        <v>229</v>
      </c>
      <c r="B18" s="146">
        <v>205444.61316780001</v>
      </c>
      <c r="C18" s="147">
        <v>52321.998601400002</v>
      </c>
      <c r="D18" s="147">
        <v>25815.312482199999</v>
      </c>
      <c r="E18" s="147">
        <v>163342.7029872</v>
      </c>
      <c r="F18" s="147">
        <v>6399.8445158000004</v>
      </c>
      <c r="G18" s="147">
        <v>8616.2843699999994</v>
      </c>
      <c r="H18" s="146">
        <v>19311.227404199999</v>
      </c>
      <c r="I18" s="146">
        <v>115</v>
      </c>
      <c r="J18" s="146">
        <v>63.332274599999998</v>
      </c>
      <c r="K18" s="146">
        <v>0</v>
      </c>
      <c r="L18" s="146">
        <v>484.63646</v>
      </c>
      <c r="M18" s="146">
        <v>264.96899999999999</v>
      </c>
      <c r="N18" s="146">
        <v>6608.6963792000006</v>
      </c>
      <c r="O18" s="146">
        <f t="shared" si="0"/>
        <v>488788.61764239997</v>
      </c>
      <c r="P18" s="177">
        <f t="shared" si="1"/>
        <v>4.6778713783930725E-2</v>
      </c>
    </row>
    <row r="19" spans="1:22" ht="30" customHeight="1">
      <c r="A19" s="146" t="s">
        <v>230</v>
      </c>
      <c r="B19" s="146">
        <v>805965.08282739995</v>
      </c>
      <c r="C19" s="147">
        <v>19911.894312</v>
      </c>
      <c r="D19" s="147">
        <v>1286527.9407096</v>
      </c>
      <c r="E19" s="147">
        <v>217045.74371520002</v>
      </c>
      <c r="F19" s="147">
        <v>21564.044592799997</v>
      </c>
      <c r="G19" s="147">
        <v>18635.725511599998</v>
      </c>
      <c r="H19" s="146">
        <v>22193.455198399999</v>
      </c>
      <c r="I19" s="146">
        <v>976.72707439999999</v>
      </c>
      <c r="J19" s="146">
        <v>34429.600030000001</v>
      </c>
      <c r="K19" s="146">
        <v>87942.716268399992</v>
      </c>
      <c r="L19" s="146">
        <v>1013.110106</v>
      </c>
      <c r="M19" s="146">
        <v>5532.5619999999999</v>
      </c>
      <c r="N19" s="146">
        <v>1595.7358053999999</v>
      </c>
      <c r="O19" s="146">
        <f t="shared" si="0"/>
        <v>2523334.3381512007</v>
      </c>
      <c r="P19" s="177">
        <f t="shared" si="1"/>
        <v>0.24149157841457078</v>
      </c>
    </row>
    <row r="20" spans="1:22" ht="30" customHeight="1">
      <c r="A20" s="146" t="s">
        <v>231</v>
      </c>
      <c r="B20" s="146">
        <v>111250.30401780001</v>
      </c>
      <c r="C20" s="147">
        <v>21799.897346400001</v>
      </c>
      <c r="D20" s="147">
        <v>389886.63279280002</v>
      </c>
      <c r="E20" s="147">
        <v>468033.6725862</v>
      </c>
      <c r="F20" s="147">
        <v>409790.80047079996</v>
      </c>
      <c r="G20" s="147">
        <v>32524.545184999999</v>
      </c>
      <c r="H20" s="146">
        <v>31384.2781378</v>
      </c>
      <c r="I20" s="146">
        <v>48.067320000000002</v>
      </c>
      <c r="J20" s="146">
        <v>1835.73615</v>
      </c>
      <c r="K20" s="146">
        <v>423.47800000000001</v>
      </c>
      <c r="L20" s="146">
        <v>1738.8854163999999</v>
      </c>
      <c r="M20" s="146">
        <v>3166.5276600000002</v>
      </c>
      <c r="N20" s="146">
        <v>6817.4924754000003</v>
      </c>
      <c r="O20" s="146">
        <f t="shared" si="0"/>
        <v>1478700.3175585996</v>
      </c>
      <c r="P20" s="177">
        <f t="shared" si="1"/>
        <v>0.14151659107963832</v>
      </c>
    </row>
    <row r="21" spans="1:22" ht="30" customHeight="1">
      <c r="A21" s="146" t="s">
        <v>232</v>
      </c>
      <c r="B21" s="146">
        <v>996.6998000000001</v>
      </c>
      <c r="C21" s="147">
        <v>10355.848752399999</v>
      </c>
      <c r="D21" s="147">
        <v>11021.5098012</v>
      </c>
      <c r="E21" s="147">
        <v>3988.5509500000003</v>
      </c>
      <c r="F21" s="147">
        <v>648.65273999999999</v>
      </c>
      <c r="G21" s="147">
        <v>3199.5031800000002</v>
      </c>
      <c r="H21" s="146">
        <v>394.81836499999997</v>
      </c>
      <c r="I21" s="146">
        <v>0</v>
      </c>
      <c r="J21" s="146">
        <v>0</v>
      </c>
      <c r="K21" s="146">
        <v>0</v>
      </c>
      <c r="L21" s="146">
        <v>0</v>
      </c>
      <c r="M21" s="146">
        <v>90</v>
      </c>
      <c r="N21" s="146">
        <v>535.99843120000003</v>
      </c>
      <c r="O21" s="146">
        <f t="shared" si="0"/>
        <v>31231.5820198</v>
      </c>
      <c r="P21" s="177">
        <f t="shared" si="1"/>
        <v>2.9889673850638562E-3</v>
      </c>
    </row>
    <row r="22" spans="1:22" ht="30" customHeight="1">
      <c r="A22" s="146" t="s">
        <v>233</v>
      </c>
      <c r="B22" s="146">
        <v>4252.3881600000004</v>
      </c>
      <c r="C22" s="147">
        <v>2225.2549394000002</v>
      </c>
      <c r="D22" s="147">
        <v>1365.6824799999999</v>
      </c>
      <c r="E22" s="147">
        <v>5213.822244</v>
      </c>
      <c r="F22" s="147">
        <v>1246.1250875999999</v>
      </c>
      <c r="G22" s="147">
        <v>5836.3305049999999</v>
      </c>
      <c r="H22" s="146">
        <v>463.7586948</v>
      </c>
      <c r="I22" s="146">
        <v>0</v>
      </c>
      <c r="J22" s="146">
        <v>0</v>
      </c>
      <c r="K22" s="146">
        <v>0</v>
      </c>
      <c r="L22" s="146">
        <v>0</v>
      </c>
      <c r="M22" s="146">
        <v>5.2033199999999997</v>
      </c>
      <c r="N22" s="146">
        <v>968.47865520000005</v>
      </c>
      <c r="O22" s="146">
        <f t="shared" si="0"/>
        <v>21577.044085999998</v>
      </c>
      <c r="P22" s="177">
        <f t="shared" si="1"/>
        <v>2.0649956508207636E-3</v>
      </c>
    </row>
    <row r="23" spans="1:22" ht="30" customHeight="1">
      <c r="A23" s="146" t="s">
        <v>234</v>
      </c>
      <c r="B23" s="146">
        <v>63163.060078199996</v>
      </c>
      <c r="C23" s="147">
        <v>7163.4298233999998</v>
      </c>
      <c r="D23" s="147">
        <v>19188.8702104</v>
      </c>
      <c r="E23" s="147">
        <v>25303.309420600002</v>
      </c>
      <c r="F23" s="147">
        <v>172048.31994100002</v>
      </c>
      <c r="G23" s="147">
        <v>13943.121992599999</v>
      </c>
      <c r="H23" s="146">
        <v>4090.4447046</v>
      </c>
      <c r="I23" s="146">
        <v>13.36</v>
      </c>
      <c r="J23" s="146">
        <v>59.46</v>
      </c>
      <c r="K23" s="146">
        <v>0</v>
      </c>
      <c r="L23" s="146">
        <v>112.22799999999999</v>
      </c>
      <c r="M23" s="146">
        <v>1033.41544</v>
      </c>
      <c r="N23" s="146">
        <v>3011.9883054000002</v>
      </c>
      <c r="O23" s="146">
        <f t="shared" si="0"/>
        <v>309131.00791620009</v>
      </c>
      <c r="P23" s="177">
        <f t="shared" si="1"/>
        <v>2.9584876609441629E-2</v>
      </c>
    </row>
    <row r="24" spans="1:22" ht="30" customHeight="1">
      <c r="A24" s="146" t="s">
        <v>235</v>
      </c>
      <c r="B24" s="146">
        <v>0</v>
      </c>
      <c r="C24" s="147">
        <v>0</v>
      </c>
      <c r="D24" s="147">
        <v>228.10137</v>
      </c>
      <c r="E24" s="147">
        <v>1872.5211100000001</v>
      </c>
      <c r="F24" s="147">
        <v>195.11920000000001</v>
      </c>
      <c r="G24" s="147">
        <v>34.033169999999998</v>
      </c>
      <c r="H24" s="146">
        <v>11.893593600000001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5.2543414000000004</v>
      </c>
      <c r="O24" s="146">
        <f t="shared" si="0"/>
        <v>2346.9227850000002</v>
      </c>
      <c r="P24" s="177">
        <f t="shared" si="1"/>
        <v>2.2460839976601207E-4</v>
      </c>
    </row>
    <row r="25" spans="1:22" ht="30" customHeight="1">
      <c r="A25" s="146" t="s">
        <v>236</v>
      </c>
      <c r="B25" s="146">
        <v>921.89432999999997</v>
      </c>
      <c r="C25" s="147">
        <v>195.720382</v>
      </c>
      <c r="D25" s="147">
        <v>706.94793000000004</v>
      </c>
      <c r="E25" s="147">
        <v>7762.3886323999996</v>
      </c>
      <c r="F25" s="147">
        <v>248.51381000000001</v>
      </c>
      <c r="G25" s="147">
        <v>222.53793999999999</v>
      </c>
      <c r="H25" s="146">
        <v>32.74033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16.498099999999997</v>
      </c>
      <c r="O25" s="146">
        <f t="shared" si="0"/>
        <v>10107.241454400002</v>
      </c>
      <c r="P25" s="177">
        <f t="shared" si="1"/>
        <v>9.6729698293908069E-4</v>
      </c>
    </row>
    <row r="26" spans="1:22" s="179" customFormat="1" ht="39" customHeight="1">
      <c r="A26" s="153" t="s">
        <v>237</v>
      </c>
      <c r="B26" s="153">
        <v>4144.8843100000004</v>
      </c>
      <c r="C26" s="178">
        <v>1101.4204512000001</v>
      </c>
      <c r="D26" s="178">
        <v>9781.2491999999984</v>
      </c>
      <c r="E26" s="178">
        <v>6813.2456299999994</v>
      </c>
      <c r="F26" s="178">
        <v>381.81884000000002</v>
      </c>
      <c r="G26" s="178">
        <v>1817.7903100000001</v>
      </c>
      <c r="H26" s="153">
        <v>647.715102</v>
      </c>
      <c r="I26" s="153">
        <v>0</v>
      </c>
      <c r="J26" s="153">
        <v>0</v>
      </c>
      <c r="K26" s="153">
        <v>0</v>
      </c>
      <c r="L26" s="153">
        <v>32.9</v>
      </c>
      <c r="M26" s="153">
        <v>6.86</v>
      </c>
      <c r="N26" s="153">
        <v>741.39655340000002</v>
      </c>
      <c r="O26" s="153">
        <f t="shared" si="0"/>
        <v>25469.280396599999</v>
      </c>
      <c r="P26" s="154">
        <f t="shared" si="1"/>
        <v>2.4374957495979939E-3</v>
      </c>
    </row>
    <row r="27" spans="1:22" ht="23.25" customHeight="1">
      <c r="A27" s="180" t="s">
        <v>244</v>
      </c>
      <c r="B27" s="181">
        <f>SUM(B9:B26)</f>
        <v>2275689.9052456003</v>
      </c>
      <c r="C27" s="181">
        <f t="shared" ref="C27:N27" si="2">SUM(C9:C26)</f>
        <v>584350.95033399994</v>
      </c>
      <c r="D27" s="181">
        <f t="shared" si="2"/>
        <v>2219139.2792927995</v>
      </c>
      <c r="E27" s="181">
        <f t="shared" si="2"/>
        <v>3010464.2939036</v>
      </c>
      <c r="F27" s="181">
        <f t="shared" si="2"/>
        <v>1149240.886131</v>
      </c>
      <c r="G27" s="181">
        <f t="shared" si="2"/>
        <v>551136.08524779987</v>
      </c>
      <c r="H27" s="181">
        <f t="shared" si="2"/>
        <v>364862.97750640003</v>
      </c>
      <c r="I27" s="181">
        <f t="shared" si="2"/>
        <v>2110.9057444000005</v>
      </c>
      <c r="J27" s="181">
        <f t="shared" si="2"/>
        <v>37862.456326199994</v>
      </c>
      <c r="K27" s="181">
        <f t="shared" si="2"/>
        <v>141206.59435299999</v>
      </c>
      <c r="L27" s="181">
        <f>SUM(L9:L26)</f>
        <v>18821.258677799997</v>
      </c>
      <c r="M27" s="181">
        <f>SUM(M9:M26)</f>
        <v>31885.855084999999</v>
      </c>
      <c r="N27" s="181">
        <f t="shared" si="2"/>
        <v>62182.319887400015</v>
      </c>
      <c r="O27" s="181">
        <f t="shared" si="0"/>
        <v>10448953.767734997</v>
      </c>
      <c r="P27" s="182">
        <f t="shared" si="1"/>
        <v>1</v>
      </c>
    </row>
    <row r="28" spans="1:22" ht="30.75" customHeight="1">
      <c r="A28" s="183" t="s">
        <v>238</v>
      </c>
      <c r="B28" s="177">
        <f t="shared" ref="B28:O28" si="3">+B27/$O$27</f>
        <v>0.21779117372235229</v>
      </c>
      <c r="C28" s="177">
        <f t="shared" si="3"/>
        <v>5.5924350257764495E-2</v>
      </c>
      <c r="D28" s="177">
        <f t="shared" si="3"/>
        <v>0.21237908872228065</v>
      </c>
      <c r="E28" s="177">
        <f t="shared" si="3"/>
        <v>0.28811155267999367</v>
      </c>
      <c r="F28" s="177">
        <f t="shared" si="3"/>
        <v>0.10998621600563548</v>
      </c>
      <c r="G28" s="177">
        <f t="shared" si="3"/>
        <v>5.2745576016388934E-2</v>
      </c>
      <c r="H28" s="177">
        <f t="shared" si="3"/>
        <v>3.4918613443677894E-2</v>
      </c>
      <c r="I28" s="177">
        <f t="shared" si="3"/>
        <v>2.020207756032189E-4</v>
      </c>
      <c r="J28" s="177">
        <f t="shared" si="3"/>
        <v>3.6235643460414487E-3</v>
      </c>
      <c r="K28" s="177">
        <f t="shared" si="3"/>
        <v>1.351394574919333E-2</v>
      </c>
      <c r="L28" s="177">
        <f t="shared" si="3"/>
        <v>1.8012577236122512E-3</v>
      </c>
      <c r="M28" s="177">
        <f>+M27/$O$27</f>
        <v>3.0515835167592904E-3</v>
      </c>
      <c r="N28" s="177">
        <f t="shared" si="3"/>
        <v>5.9510570406973076E-3</v>
      </c>
      <c r="O28" s="177">
        <f t="shared" si="3"/>
        <v>1</v>
      </c>
      <c r="P28" s="177"/>
    </row>
    <row r="29" spans="1:22" ht="9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</row>
    <row r="30" spans="1:22" ht="15" customHeight="1" thickTop="1">
      <c r="A30" s="194" t="s">
        <v>239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</row>
    <row r="31" spans="1:22" ht="15" customHeight="1">
      <c r="A31" s="194" t="s">
        <v>245</v>
      </c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</row>
    <row r="32" spans="1:22" ht="15" customHeight="1">
      <c r="A32" s="192" t="s">
        <v>246</v>
      </c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16" ht="9" customHeight="1">
      <c r="A33" s="163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</row>
    <row r="34" spans="1:16" ht="9" customHeight="1">
      <c r="A34" s="167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</row>
    <row r="35" spans="1:16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</row>
    <row r="36" spans="1:16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</row>
    <row r="38" spans="1:16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</row>
    <row r="39" spans="1:16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</row>
    <row r="40" spans="1:16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</row>
    <row r="41" spans="1:16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</row>
    <row r="42" spans="1:16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</row>
    <row r="43" spans="1:16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</row>
    <row r="45" spans="1:16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</row>
    <row r="46" spans="1:16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</row>
    <row r="51" spans="1:16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</row>
    <row r="52" spans="1:16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</row>
    <row r="53" spans="1:16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</row>
    <row r="56" spans="1:16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</row>
    <row r="57" spans="1:16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</row>
    <row r="58" spans="1:16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</row>
    <row r="59" spans="1:16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</row>
    <row r="60" spans="1:16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</row>
    <row r="61" spans="1:16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</row>
    <row r="62" spans="1:16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</row>
    <row r="63" spans="1:16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</row>
    <row r="64" spans="1:16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</row>
    <row r="68" spans="1:16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</row>
    <row r="69" spans="1:16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</row>
    <row r="70" spans="1:16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</row>
    <row r="74" spans="1:16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</row>
    <row r="75" spans="1:16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</row>
    <row r="76" spans="1:16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</row>
    <row r="78" spans="1:16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</row>
    <row r="79" spans="1:16" ht="9" customHeight="1">
      <c r="A79" s="163"/>
      <c r="C79" s="66"/>
      <c r="D79" s="66"/>
      <c r="E79" s="66"/>
      <c r="F79" s="66"/>
      <c r="G79" s="66"/>
      <c r="P79" s="69"/>
    </row>
    <row r="80" spans="1:16" ht="9" customHeight="1">
      <c r="A80" s="163"/>
      <c r="C80" s="66"/>
      <c r="D80" s="66"/>
      <c r="E80" s="66"/>
      <c r="F80" s="66"/>
      <c r="G80" s="66"/>
      <c r="P80" s="69"/>
    </row>
    <row r="81" spans="1:16" ht="9" customHeight="1">
      <c r="A81" s="163"/>
      <c r="C81" s="66"/>
      <c r="D81" s="66"/>
      <c r="E81" s="66"/>
      <c r="F81" s="66"/>
      <c r="G81" s="66"/>
      <c r="P81" s="69"/>
    </row>
    <row r="82" spans="1:16" ht="9" customHeight="1">
      <c r="A82" s="163"/>
      <c r="C82" s="66"/>
      <c r="D82" s="66"/>
      <c r="E82" s="66"/>
      <c r="F82" s="66"/>
      <c r="G82" s="66"/>
      <c r="P82" s="69"/>
    </row>
    <row r="83" spans="1:16" ht="9" customHeight="1">
      <c r="A83" s="163"/>
      <c r="C83" s="66"/>
      <c r="D83" s="66"/>
      <c r="E83" s="66"/>
      <c r="F83" s="66"/>
      <c r="G83" s="66"/>
      <c r="P83" s="69"/>
    </row>
    <row r="84" spans="1:16" ht="9" customHeight="1">
      <c r="A84" s="163"/>
      <c r="C84" s="66"/>
      <c r="D84" s="66"/>
      <c r="E84" s="66"/>
      <c r="F84" s="66"/>
      <c r="G84" s="66"/>
      <c r="P84" s="69"/>
    </row>
    <row r="85" spans="1:16" ht="9" customHeight="1">
      <c r="A85" s="165"/>
      <c r="C85" s="66"/>
      <c r="D85" s="66"/>
      <c r="E85" s="66"/>
      <c r="F85" s="66"/>
      <c r="G85" s="66"/>
      <c r="P85" s="69"/>
    </row>
    <row r="86" spans="1:16" ht="9" customHeight="1">
      <c r="A86" s="167"/>
      <c r="C86" s="66"/>
      <c r="D86" s="66"/>
      <c r="E86" s="66"/>
      <c r="F86" s="66"/>
      <c r="G86" s="66"/>
      <c r="P86" s="69"/>
    </row>
    <row r="87" spans="1:16" ht="9" customHeight="1">
      <c r="A87" s="163"/>
      <c r="C87" s="66"/>
      <c r="D87" s="66"/>
      <c r="E87" s="66"/>
      <c r="F87" s="66"/>
      <c r="G87" s="66"/>
      <c r="P87" s="69"/>
    </row>
    <row r="88" spans="1:16" ht="9" customHeight="1">
      <c r="A88" s="163"/>
      <c r="C88" s="66"/>
      <c r="D88" s="66"/>
      <c r="E88" s="66"/>
      <c r="F88" s="66"/>
      <c r="G88" s="66"/>
      <c r="P88" s="69"/>
    </row>
    <row r="89" spans="1:16" ht="9" customHeight="1">
      <c r="A89" s="163"/>
      <c r="C89" s="66"/>
      <c r="D89" s="66"/>
      <c r="E89" s="66"/>
      <c r="F89" s="66"/>
      <c r="G89" s="66"/>
      <c r="P89" s="69"/>
    </row>
    <row r="90" spans="1:16" ht="9" customHeight="1">
      <c r="A90" s="163"/>
      <c r="C90" s="66"/>
      <c r="D90" s="66"/>
      <c r="E90" s="66"/>
      <c r="F90" s="66"/>
      <c r="G90" s="66"/>
      <c r="P90" s="69"/>
    </row>
    <row r="91" spans="1:16" ht="9" customHeight="1">
      <c r="A91" s="163"/>
      <c r="C91" s="66"/>
      <c r="D91" s="66"/>
      <c r="E91" s="66"/>
      <c r="F91" s="66"/>
      <c r="G91" s="66"/>
      <c r="P91" s="69"/>
    </row>
    <row r="92" spans="1:16" ht="9" customHeight="1">
      <c r="A92" s="163"/>
      <c r="C92" s="66"/>
      <c r="D92" s="66"/>
      <c r="E92" s="66"/>
      <c r="F92" s="66"/>
      <c r="G92" s="66"/>
      <c r="P92" s="69"/>
    </row>
    <row r="93" spans="1:16" ht="9" customHeight="1">
      <c r="A93" s="163"/>
      <c r="C93" s="66"/>
      <c r="D93" s="66"/>
      <c r="E93" s="66"/>
      <c r="F93" s="66"/>
      <c r="G93" s="66"/>
      <c r="P93" s="69"/>
    </row>
    <row r="94" spans="1:16" ht="9" customHeight="1">
      <c r="A94" s="163"/>
      <c r="C94" s="66"/>
      <c r="D94" s="66"/>
      <c r="E94" s="66"/>
      <c r="F94" s="66"/>
      <c r="G94" s="66"/>
      <c r="P94" s="69"/>
    </row>
    <row r="95" spans="1:16" ht="9" customHeight="1">
      <c r="A95" s="163"/>
      <c r="C95" s="66"/>
      <c r="D95" s="66"/>
      <c r="E95" s="66"/>
      <c r="F95" s="66"/>
      <c r="G95" s="66"/>
      <c r="P95" s="69"/>
    </row>
    <row r="96" spans="1:16" ht="9" customHeight="1">
      <c r="A96" s="167"/>
      <c r="C96" s="66"/>
      <c r="D96" s="66"/>
      <c r="E96" s="66"/>
      <c r="F96" s="66"/>
      <c r="G96" s="66"/>
      <c r="P96" s="69"/>
    </row>
    <row r="97" spans="1:16" ht="9" customHeight="1">
      <c r="A97" s="163"/>
      <c r="C97" s="66"/>
      <c r="D97" s="66"/>
      <c r="E97" s="66"/>
      <c r="F97" s="66"/>
      <c r="G97" s="66"/>
      <c r="P97" s="69"/>
    </row>
    <row r="98" spans="1:16" ht="9" customHeight="1">
      <c r="A98" s="163"/>
      <c r="C98" s="66"/>
      <c r="D98" s="66"/>
      <c r="E98" s="66"/>
      <c r="F98" s="66"/>
      <c r="G98" s="66"/>
      <c r="P98" s="69"/>
    </row>
    <row r="99" spans="1:16" ht="9" customHeight="1">
      <c r="A99" s="163"/>
      <c r="C99" s="66"/>
      <c r="D99" s="66"/>
      <c r="E99" s="66"/>
      <c r="F99" s="66"/>
      <c r="G99" s="66"/>
      <c r="P99" s="69"/>
    </row>
    <row r="100" spans="1:16">
      <c r="A100" s="168"/>
      <c r="C100" s="66"/>
      <c r="D100" s="66"/>
      <c r="E100" s="66"/>
      <c r="F100" s="66"/>
      <c r="G100" s="66"/>
      <c r="P100" s="69"/>
    </row>
    <row r="101" spans="1:16">
      <c r="A101" s="168"/>
      <c r="C101" s="66"/>
      <c r="D101" s="66"/>
      <c r="E101" s="66"/>
      <c r="F101" s="66"/>
      <c r="G101" s="66"/>
      <c r="P101" s="69"/>
    </row>
    <row r="102" spans="1:16">
      <c r="A102" s="168"/>
      <c r="C102" s="66"/>
      <c r="D102" s="66"/>
      <c r="E102" s="66"/>
      <c r="F102" s="66"/>
      <c r="G102" s="66"/>
      <c r="P102" s="69"/>
    </row>
    <row r="103" spans="1:16">
      <c r="A103" s="168"/>
      <c r="C103" s="66"/>
      <c r="D103" s="66"/>
      <c r="E103" s="66"/>
      <c r="F103" s="66"/>
      <c r="G103" s="66"/>
      <c r="P103" s="69"/>
    </row>
    <row r="104" spans="1:16">
      <c r="A104" s="168"/>
      <c r="C104" s="66"/>
      <c r="D104" s="66"/>
      <c r="E104" s="66"/>
      <c r="F104" s="66"/>
      <c r="G104" s="66"/>
      <c r="P104" s="69"/>
    </row>
    <row r="105" spans="1:16">
      <c r="A105" s="168"/>
      <c r="C105" s="66"/>
      <c r="D105" s="66"/>
      <c r="E105" s="66"/>
      <c r="F105" s="66"/>
      <c r="G105" s="66"/>
      <c r="P105" s="69"/>
    </row>
    <row r="106" spans="1:16">
      <c r="A106" s="168"/>
      <c r="C106" s="66"/>
      <c r="D106" s="66"/>
      <c r="E106" s="66"/>
      <c r="F106" s="66"/>
      <c r="G106" s="66"/>
      <c r="P106" s="69"/>
    </row>
    <row r="107" spans="1:16" ht="15.75">
      <c r="A107" s="169"/>
      <c r="C107" s="66"/>
      <c r="D107" s="66"/>
      <c r="E107" s="66"/>
      <c r="F107" s="66"/>
      <c r="G107" s="66"/>
      <c r="P107" s="69"/>
    </row>
    <row r="108" spans="1:16" ht="15.75">
      <c r="A108" s="169"/>
      <c r="C108" s="66"/>
      <c r="D108" s="66"/>
      <c r="E108" s="66"/>
      <c r="F108" s="66"/>
      <c r="G108" s="66"/>
      <c r="P108" s="69"/>
    </row>
    <row r="109" spans="1:16" ht="15.75">
      <c r="A109" s="169"/>
      <c r="C109" s="66"/>
      <c r="D109" s="66"/>
      <c r="E109" s="66"/>
      <c r="F109" s="66"/>
      <c r="G109" s="66"/>
      <c r="P109" s="69"/>
    </row>
    <row r="110" spans="1:16" ht="15.75">
      <c r="A110" s="169"/>
      <c r="C110" s="66"/>
      <c r="D110" s="66"/>
      <c r="E110" s="66"/>
      <c r="F110" s="66"/>
      <c r="G110" s="66"/>
      <c r="P110" s="69"/>
    </row>
    <row r="111" spans="1:16" ht="15.75">
      <c r="A111" s="169"/>
      <c r="C111" s="66"/>
      <c r="D111" s="66"/>
      <c r="E111" s="66"/>
      <c r="F111" s="66"/>
      <c r="G111" s="66"/>
      <c r="P111" s="69"/>
    </row>
    <row r="112" spans="1:16" ht="15.75">
      <c r="A112" s="169"/>
      <c r="C112" s="66"/>
      <c r="D112" s="66"/>
      <c r="E112" s="66"/>
      <c r="F112" s="66"/>
      <c r="G112" s="66"/>
      <c r="P112" s="69"/>
    </row>
    <row r="113" spans="1:16" ht="15.75">
      <c r="A113" s="169"/>
      <c r="C113" s="66"/>
      <c r="D113" s="66"/>
      <c r="E113" s="66"/>
      <c r="F113" s="66"/>
      <c r="G113" s="66"/>
      <c r="P113" s="69"/>
    </row>
    <row r="114" spans="1:16" ht="15.75">
      <c r="A114" s="169"/>
      <c r="C114" s="66"/>
      <c r="D114" s="66"/>
      <c r="E114" s="66"/>
      <c r="F114" s="66"/>
      <c r="G114" s="66"/>
      <c r="P114" s="69"/>
    </row>
    <row r="115" spans="1:16" ht="15.75">
      <c r="A115" s="169"/>
      <c r="C115" s="66"/>
      <c r="D115" s="66"/>
      <c r="E115" s="66"/>
      <c r="F115" s="66"/>
      <c r="G115" s="66"/>
      <c r="P115" s="69"/>
    </row>
    <row r="116" spans="1:16" ht="15.75">
      <c r="A116" s="169"/>
      <c r="C116" s="66"/>
      <c r="D116" s="66"/>
      <c r="E116" s="66"/>
      <c r="F116" s="66"/>
      <c r="G116" s="66"/>
      <c r="P116" s="69"/>
    </row>
    <row r="117" spans="1:16" ht="15.75">
      <c r="A117" s="169"/>
      <c r="C117" s="66"/>
      <c r="D117" s="66"/>
      <c r="E117" s="66"/>
      <c r="F117" s="66"/>
      <c r="G117" s="66"/>
      <c r="P117" s="69"/>
    </row>
    <row r="118" spans="1:16" ht="15.75">
      <c r="A118" s="169"/>
      <c r="C118" s="66"/>
      <c r="D118" s="66"/>
      <c r="E118" s="66"/>
      <c r="F118" s="66"/>
      <c r="G118" s="66"/>
      <c r="P118" s="69"/>
    </row>
    <row r="119" spans="1:16" ht="15.75">
      <c r="A119" s="169"/>
      <c r="C119" s="66"/>
      <c r="D119" s="66"/>
      <c r="E119" s="66"/>
      <c r="F119" s="66"/>
      <c r="G119" s="66"/>
      <c r="P119" s="69"/>
    </row>
    <row r="120" spans="1:16" ht="15.75">
      <c r="A120" s="169"/>
      <c r="C120" s="66"/>
      <c r="D120" s="66"/>
      <c r="E120" s="66"/>
      <c r="F120" s="66"/>
      <c r="G120" s="66"/>
      <c r="P120" s="69"/>
    </row>
    <row r="121" spans="1:16" ht="15.75">
      <c r="A121" s="169"/>
      <c r="C121" s="66"/>
      <c r="D121" s="66"/>
      <c r="E121" s="66"/>
      <c r="F121" s="66"/>
      <c r="G121" s="66"/>
      <c r="P121" s="69"/>
    </row>
    <row r="122" spans="1:16" ht="15.75">
      <c r="A122" s="169"/>
      <c r="C122" s="66"/>
      <c r="D122" s="66"/>
      <c r="E122" s="66"/>
      <c r="F122" s="66"/>
      <c r="G122" s="66"/>
      <c r="P122" s="69"/>
    </row>
    <row r="123" spans="1:16" ht="15.75">
      <c r="A123" s="169"/>
      <c r="C123" s="66"/>
      <c r="D123" s="66"/>
      <c r="E123" s="66"/>
      <c r="F123" s="66"/>
      <c r="G123" s="66"/>
      <c r="P123" s="69"/>
    </row>
    <row r="124" spans="1:16" ht="15.75">
      <c r="A124" s="169"/>
      <c r="C124" s="66"/>
      <c r="D124" s="66"/>
      <c r="E124" s="66"/>
      <c r="F124" s="66"/>
      <c r="G124" s="66"/>
      <c r="P124" s="69"/>
    </row>
    <row r="125" spans="1:16" ht="15.75">
      <c r="A125" s="169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169"/>
      <c r="C194" s="66"/>
      <c r="D194" s="66"/>
      <c r="E194" s="66"/>
      <c r="F194" s="66"/>
      <c r="G194" s="66"/>
      <c r="P194" s="69"/>
    </row>
    <row r="195" spans="1:16" ht="15.75">
      <c r="A195" s="169"/>
      <c r="C195" s="66"/>
      <c r="D195" s="66"/>
      <c r="E195" s="66"/>
      <c r="F195" s="66"/>
      <c r="G195" s="66"/>
      <c r="P195" s="69"/>
    </row>
    <row r="196" spans="1:16" ht="15.75">
      <c r="A196" s="169"/>
      <c r="C196" s="66"/>
      <c r="D196" s="66"/>
      <c r="E196" s="66"/>
      <c r="F196" s="66"/>
      <c r="G196" s="66"/>
      <c r="P196" s="69"/>
    </row>
    <row r="197" spans="1:16" ht="15.75">
      <c r="A197" s="169"/>
      <c r="C197" s="66"/>
      <c r="D197" s="66"/>
      <c r="E197" s="66"/>
      <c r="F197" s="66"/>
      <c r="G197" s="66"/>
      <c r="P197" s="69"/>
    </row>
    <row r="198" spans="1:16" ht="15.75">
      <c r="A198" s="65"/>
      <c r="C198" s="66"/>
      <c r="D198" s="66"/>
      <c r="E198" s="66"/>
      <c r="F198" s="66"/>
      <c r="G198" s="66"/>
      <c r="P198" s="69"/>
    </row>
    <row r="199" spans="1:16" ht="15.75">
      <c r="A199" s="65"/>
      <c r="C199" s="66"/>
      <c r="D199" s="66"/>
      <c r="E199" s="66"/>
      <c r="F199" s="66"/>
      <c r="G199" s="66"/>
      <c r="P199" s="69"/>
    </row>
    <row r="200" spans="1:16" ht="15.75">
      <c r="A200" s="65"/>
      <c r="C200" s="66"/>
      <c r="D200" s="66"/>
      <c r="E200" s="66"/>
      <c r="F200" s="66"/>
      <c r="G200" s="66"/>
      <c r="P200" s="69"/>
    </row>
    <row r="201" spans="1:16" ht="15.75">
      <c r="A201" s="65"/>
      <c r="C201" s="66"/>
      <c r="D201" s="66"/>
      <c r="E201" s="66"/>
      <c r="F201" s="66"/>
      <c r="G201" s="66"/>
    </row>
    <row r="202" spans="1:16" ht="15.75">
      <c r="A202" s="65"/>
      <c r="C202" s="66"/>
      <c r="D202" s="66"/>
      <c r="E202" s="66"/>
      <c r="F202" s="66"/>
      <c r="G202" s="66"/>
    </row>
    <row r="203" spans="1:16" ht="15.75">
      <c r="A203" s="65"/>
      <c r="C203" s="66"/>
      <c r="D203" s="66"/>
      <c r="E203" s="66"/>
      <c r="F203" s="66"/>
      <c r="G203" s="66"/>
    </row>
    <row r="204" spans="1:16" ht="15.75">
      <c r="A204" s="65"/>
      <c r="C204" s="66"/>
      <c r="D204" s="66"/>
      <c r="E204" s="66"/>
      <c r="F204" s="66"/>
      <c r="G204" s="66"/>
    </row>
    <row r="205" spans="1:16" ht="15.75">
      <c r="A205" s="65"/>
      <c r="C205" s="66"/>
      <c r="D205" s="66"/>
      <c r="E205" s="66"/>
      <c r="F205" s="66"/>
      <c r="G205" s="66"/>
    </row>
    <row r="206" spans="1:16" ht="15.75">
      <c r="A206" s="65"/>
      <c r="C206" s="66"/>
      <c r="D206" s="66"/>
      <c r="E206" s="66"/>
      <c r="F206" s="66"/>
      <c r="G206" s="66"/>
    </row>
    <row r="207" spans="1:16" ht="15.75">
      <c r="A207" s="65"/>
      <c r="C207" s="66"/>
      <c r="D207" s="66"/>
      <c r="E207" s="66"/>
      <c r="F207" s="66"/>
      <c r="G207" s="66"/>
    </row>
    <row r="208" spans="1:16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zoomScale="85" zoomScaleNormal="85" workbookViewId="0">
      <selection activeCell="F8" sqref="F8"/>
    </sheetView>
  </sheetViews>
  <sheetFormatPr defaultColWidth="11.42578125" defaultRowHeight="12.75"/>
  <cols>
    <col min="1" max="1" width="51.140625" style="68" customWidth="1"/>
    <col min="2" max="14" width="9.85546875" style="42" customWidth="1"/>
    <col min="15" max="15" width="12.7109375" style="42" customWidth="1"/>
    <col min="16" max="16" width="9.85546875" style="42" customWidth="1"/>
    <col min="17" max="17" width="2.5703125" style="170" customWidth="1"/>
    <col min="18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11.425781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95"/>
    </row>
    <row r="2" spans="1:26" s="44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195"/>
    </row>
    <row r="3" spans="1:26" s="44" customFormat="1" ht="20.25" customHeight="1">
      <c r="A3" s="705" t="s">
        <v>247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195"/>
    </row>
    <row r="4" spans="1:26" s="44" customFormat="1" ht="20.2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  <c r="Q4" s="195"/>
    </row>
    <row r="5" spans="1:26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  <c r="P5" s="707"/>
      <c r="Q5" s="195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142"/>
      <c r="Q7" s="196"/>
      <c r="R7" s="113"/>
      <c r="S7" s="113"/>
      <c r="T7" s="113"/>
      <c r="U7" s="113"/>
      <c r="V7" s="113"/>
    </row>
    <row r="8" spans="1:26" ht="51.75" customHeight="1">
      <c r="A8" s="197" t="s">
        <v>248</v>
      </c>
      <c r="B8" s="197" t="s">
        <v>57</v>
      </c>
      <c r="C8" s="197" t="s">
        <v>63</v>
      </c>
      <c r="D8" s="197" t="s">
        <v>58</v>
      </c>
      <c r="E8" s="197" t="s">
        <v>62</v>
      </c>
      <c r="F8" s="197" t="s">
        <v>59</v>
      </c>
      <c r="G8" s="197" t="s">
        <v>66</v>
      </c>
      <c r="H8" s="197" t="s">
        <v>64</v>
      </c>
      <c r="I8" s="197" t="s">
        <v>65</v>
      </c>
      <c r="J8" s="197" t="s">
        <v>60</v>
      </c>
      <c r="K8" s="197" t="s">
        <v>61</v>
      </c>
      <c r="L8" s="197" t="s">
        <v>67</v>
      </c>
      <c r="M8" s="197" t="s">
        <v>68</v>
      </c>
      <c r="N8" s="197" t="s">
        <v>69</v>
      </c>
      <c r="O8" s="198" t="s">
        <v>53</v>
      </c>
      <c r="P8" s="197" t="s">
        <v>15</v>
      </c>
      <c r="Q8" s="193"/>
      <c r="Y8" s="42">
        <v>1</v>
      </c>
      <c r="Z8" s="42">
        <v>1</v>
      </c>
    </row>
    <row r="9" spans="1:26" ht="43.5" customHeight="1">
      <c r="A9" s="146" t="s">
        <v>221</v>
      </c>
      <c r="B9" s="146">
        <v>398517.98652999999</v>
      </c>
      <c r="C9" s="147">
        <v>246069.33284000002</v>
      </c>
      <c r="D9" s="147">
        <v>186605.66946999999</v>
      </c>
      <c r="E9" s="147">
        <v>405794.21379000001</v>
      </c>
      <c r="F9" s="147">
        <v>191752.61605000001</v>
      </c>
      <c r="G9" s="147">
        <v>362366.41283999995</v>
      </c>
      <c r="H9" s="146">
        <v>290220.47625999997</v>
      </c>
      <c r="I9" s="146">
        <v>263393.50825999997</v>
      </c>
      <c r="J9" s="146">
        <v>21442.020270000001</v>
      </c>
      <c r="K9" s="146">
        <v>0</v>
      </c>
      <c r="L9" s="146">
        <v>153673.62090000001</v>
      </c>
      <c r="M9" s="146">
        <v>413763.93757999997</v>
      </c>
      <c r="N9" s="146">
        <v>94856.377030000003</v>
      </c>
      <c r="O9" s="146">
        <f t="shared" ref="O9:O27" si="0">SUM(B9:N9)</f>
        <v>3028456.1718200003</v>
      </c>
      <c r="P9" s="177">
        <f>+O9/$O$27</f>
        <v>4.9841401389897004E-2</v>
      </c>
      <c r="Q9" s="193"/>
      <c r="R9" s="113"/>
      <c r="S9" s="113"/>
      <c r="T9" s="113"/>
      <c r="U9" s="113"/>
      <c r="V9" s="113"/>
    </row>
    <row r="10" spans="1:26" ht="27" customHeight="1">
      <c r="A10" s="146" t="s">
        <v>222</v>
      </c>
      <c r="B10" s="146">
        <v>494.26042000000001</v>
      </c>
      <c r="C10" s="147">
        <v>966.60239000000001</v>
      </c>
      <c r="D10" s="147">
        <v>13242.71421</v>
      </c>
      <c r="E10" s="147">
        <v>2009.9960000000001</v>
      </c>
      <c r="F10" s="147">
        <v>0</v>
      </c>
      <c r="G10" s="147">
        <v>0</v>
      </c>
      <c r="H10" s="146">
        <v>5493.3285599999999</v>
      </c>
      <c r="I10" s="146">
        <v>2360.8816499999998</v>
      </c>
      <c r="J10" s="146">
        <v>0</v>
      </c>
      <c r="K10" s="146">
        <v>0</v>
      </c>
      <c r="L10" s="146">
        <v>3039.8392200000003</v>
      </c>
      <c r="M10" s="146">
        <v>4773.1469200000001</v>
      </c>
      <c r="N10" s="146">
        <v>953.23443000000009</v>
      </c>
      <c r="O10" s="146">
        <f t="shared" si="0"/>
        <v>33334.003799999999</v>
      </c>
      <c r="P10" s="177">
        <f t="shared" ref="P10:P27" si="1">+O10/$O$27</f>
        <v>5.4860079494883311E-4</v>
      </c>
      <c r="Q10" s="193"/>
      <c r="R10" s="113"/>
      <c r="S10" s="113"/>
      <c r="T10" s="113"/>
      <c r="U10" s="113"/>
      <c r="V10" s="113"/>
    </row>
    <row r="11" spans="1:26" ht="27" customHeight="1">
      <c r="A11" s="146" t="s">
        <v>223</v>
      </c>
      <c r="B11" s="146">
        <v>36227.72393</v>
      </c>
      <c r="C11" s="147">
        <v>0</v>
      </c>
      <c r="D11" s="147">
        <v>34860.683979999994</v>
      </c>
      <c r="E11" s="147">
        <v>8005.6772199999996</v>
      </c>
      <c r="F11" s="147">
        <v>29654.158380000001</v>
      </c>
      <c r="G11" s="147">
        <v>56230.546780000004</v>
      </c>
      <c r="H11" s="146">
        <v>27330.116020000001</v>
      </c>
      <c r="I11" s="146">
        <v>98.928429999999992</v>
      </c>
      <c r="J11" s="146">
        <v>0</v>
      </c>
      <c r="K11" s="146">
        <v>0</v>
      </c>
      <c r="L11" s="146">
        <v>804.51998000000003</v>
      </c>
      <c r="M11" s="146">
        <v>0</v>
      </c>
      <c r="N11" s="146">
        <v>377.90364</v>
      </c>
      <c r="O11" s="146">
        <f t="shared" si="0"/>
        <v>193590.25836000001</v>
      </c>
      <c r="P11" s="177">
        <f t="shared" si="1"/>
        <v>3.1860490047296982E-3</v>
      </c>
      <c r="Q11" s="193"/>
      <c r="R11" s="113"/>
      <c r="S11" s="113"/>
      <c r="T11" s="113"/>
      <c r="U11" s="113"/>
      <c r="V11" s="113"/>
    </row>
    <row r="12" spans="1:26" ht="27" customHeight="1">
      <c r="A12" s="146" t="s">
        <v>224</v>
      </c>
      <c r="B12" s="146">
        <v>40379.732939999994</v>
      </c>
      <c r="C12" s="147">
        <v>7788.2831100000003</v>
      </c>
      <c r="D12" s="147">
        <v>52181.905619999998</v>
      </c>
      <c r="E12" s="147">
        <v>103783.29364</v>
      </c>
      <c r="F12" s="147">
        <v>13357.50281</v>
      </c>
      <c r="G12" s="147">
        <v>2962.1248300000002</v>
      </c>
      <c r="H12" s="146">
        <v>23712.693199999998</v>
      </c>
      <c r="I12" s="146">
        <v>16256.422199999999</v>
      </c>
      <c r="J12" s="146">
        <v>0</v>
      </c>
      <c r="K12" s="146">
        <v>0</v>
      </c>
      <c r="L12" s="146">
        <v>8179.9551700000002</v>
      </c>
      <c r="M12" s="146">
        <v>16564.38308</v>
      </c>
      <c r="N12" s="146">
        <v>4192.8891199999998</v>
      </c>
      <c r="O12" s="146">
        <f t="shared" si="0"/>
        <v>289359.18572000001</v>
      </c>
      <c r="P12" s="177">
        <f t="shared" si="1"/>
        <v>4.7621845927712722E-3</v>
      </c>
      <c r="Q12" s="193"/>
      <c r="R12" s="113"/>
      <c r="S12" s="113"/>
      <c r="T12" s="113"/>
      <c r="U12" s="113"/>
      <c r="V12" s="113"/>
    </row>
    <row r="13" spans="1:26" ht="27" customHeight="1">
      <c r="A13" s="146" t="s">
        <v>225</v>
      </c>
      <c r="B13" s="146">
        <v>1700489.0926400002</v>
      </c>
      <c r="C13" s="147">
        <v>1260018.9408199999</v>
      </c>
      <c r="D13" s="147">
        <v>1285038.7646999999</v>
      </c>
      <c r="E13" s="147">
        <v>1513877.4044900001</v>
      </c>
      <c r="F13" s="147">
        <v>1389999.74083</v>
      </c>
      <c r="G13" s="147">
        <v>532886.99800999998</v>
      </c>
      <c r="H13" s="146">
        <v>293807.41992000001</v>
      </c>
      <c r="I13" s="146">
        <v>974689.37586000003</v>
      </c>
      <c r="J13" s="146">
        <v>58468.359490000003</v>
      </c>
      <c r="K13" s="146">
        <v>82282.8</v>
      </c>
      <c r="L13" s="146">
        <v>343970.70942999999</v>
      </c>
      <c r="M13" s="146">
        <v>555911.98322000005</v>
      </c>
      <c r="N13" s="146">
        <v>89533.574049999996</v>
      </c>
      <c r="O13" s="146">
        <f t="shared" si="0"/>
        <v>10080975.163460001</v>
      </c>
      <c r="P13" s="177">
        <f t="shared" si="1"/>
        <v>0.16590959255046342</v>
      </c>
      <c r="Q13" s="193"/>
      <c r="R13" s="113"/>
      <c r="S13" s="113"/>
      <c r="T13" s="113"/>
      <c r="U13" s="113"/>
      <c r="V13" s="113"/>
    </row>
    <row r="14" spans="1:26" ht="27" customHeight="1">
      <c r="A14" s="146" t="s">
        <v>226</v>
      </c>
      <c r="B14" s="146">
        <v>63258.871460000002</v>
      </c>
      <c r="C14" s="147">
        <v>160136.57743999999</v>
      </c>
      <c r="D14" s="147">
        <v>27743.793420000002</v>
      </c>
      <c r="E14" s="147">
        <v>63106.908179999999</v>
      </c>
      <c r="F14" s="147">
        <v>23373.583870000002</v>
      </c>
      <c r="G14" s="147">
        <v>23140.348730000002</v>
      </c>
      <c r="H14" s="146">
        <v>1523.05799</v>
      </c>
      <c r="I14" s="146">
        <v>596.71069</v>
      </c>
      <c r="J14" s="146">
        <v>0</v>
      </c>
      <c r="K14" s="146">
        <v>0</v>
      </c>
      <c r="L14" s="146">
        <v>1091.21642</v>
      </c>
      <c r="M14" s="146">
        <v>0</v>
      </c>
      <c r="N14" s="146">
        <v>319.62846000000002</v>
      </c>
      <c r="O14" s="146">
        <f t="shared" si="0"/>
        <v>364290.69665999996</v>
      </c>
      <c r="P14" s="177">
        <f t="shared" si="1"/>
        <v>5.9953843822427412E-3</v>
      </c>
      <c r="Q14" s="193"/>
      <c r="R14" s="113"/>
      <c r="S14" s="113"/>
      <c r="T14" s="113"/>
      <c r="U14" s="113"/>
      <c r="V14" s="113"/>
    </row>
    <row r="15" spans="1:26" ht="27" customHeight="1">
      <c r="A15" s="146" t="s">
        <v>132</v>
      </c>
      <c r="B15" s="146">
        <v>1069474.8535499999</v>
      </c>
      <c r="C15" s="147">
        <v>439463.51220999996</v>
      </c>
      <c r="D15" s="147">
        <v>742984.89119000011</v>
      </c>
      <c r="E15" s="147">
        <v>759219.22950999998</v>
      </c>
      <c r="F15" s="147">
        <v>112208.16976</v>
      </c>
      <c r="G15" s="147">
        <v>378761.56751999998</v>
      </c>
      <c r="H15" s="146">
        <v>748380.0787999999</v>
      </c>
      <c r="I15" s="146">
        <v>585325.45292999991</v>
      </c>
      <c r="J15" s="146">
        <v>686</v>
      </c>
      <c r="K15" s="146">
        <v>3500</v>
      </c>
      <c r="L15" s="146">
        <v>898912.38437999994</v>
      </c>
      <c r="M15" s="146">
        <v>1293869.9297799999</v>
      </c>
      <c r="N15" s="146">
        <v>93576.46437999999</v>
      </c>
      <c r="O15" s="146">
        <f t="shared" si="0"/>
        <v>7126362.5340099996</v>
      </c>
      <c r="P15" s="177">
        <f t="shared" si="1"/>
        <v>0.11728348549751669</v>
      </c>
      <c r="Q15" s="193"/>
      <c r="R15" s="113"/>
      <c r="S15" s="113"/>
      <c r="T15" s="113"/>
      <c r="U15" s="113"/>
      <c r="V15" s="113"/>
    </row>
    <row r="16" spans="1:26" ht="27" customHeight="1">
      <c r="A16" s="146" t="s">
        <v>227</v>
      </c>
      <c r="B16" s="146">
        <v>1776747.29455</v>
      </c>
      <c r="C16" s="147">
        <v>1922104.7267799999</v>
      </c>
      <c r="D16" s="147">
        <v>2349143.5975000001</v>
      </c>
      <c r="E16" s="147">
        <v>1588644.64735</v>
      </c>
      <c r="F16" s="147">
        <v>1743387.57207</v>
      </c>
      <c r="G16" s="147">
        <v>1230561.5625400001</v>
      </c>
      <c r="H16" s="146">
        <v>1057183.9210599998</v>
      </c>
      <c r="I16" s="146">
        <v>1890237.3307999999</v>
      </c>
      <c r="J16" s="146">
        <v>28601.087869999999</v>
      </c>
      <c r="K16" s="146">
        <v>75011.945980000004</v>
      </c>
      <c r="L16" s="146">
        <v>1609025.9520999999</v>
      </c>
      <c r="M16" s="146">
        <v>1395311.6592300001</v>
      </c>
      <c r="N16" s="146">
        <v>406521.62341</v>
      </c>
      <c r="O16" s="146">
        <f t="shared" si="0"/>
        <v>17072482.921239998</v>
      </c>
      <c r="P16" s="177">
        <f t="shared" si="1"/>
        <v>0.28097367956568842</v>
      </c>
      <c r="Q16" s="193"/>
      <c r="R16" s="113"/>
      <c r="S16" s="113"/>
      <c r="T16" s="113"/>
      <c r="U16" s="113"/>
      <c r="V16" s="113"/>
    </row>
    <row r="17" spans="1:22" ht="27" customHeight="1">
      <c r="A17" s="146" t="s">
        <v>228</v>
      </c>
      <c r="B17" s="146">
        <v>200728.26287999999</v>
      </c>
      <c r="C17" s="147">
        <v>67996.89248000001</v>
      </c>
      <c r="D17" s="147">
        <v>129812.61701</v>
      </c>
      <c r="E17" s="147">
        <v>157393.45190000001</v>
      </c>
      <c r="F17" s="147">
        <v>91989.544219999996</v>
      </c>
      <c r="G17" s="147">
        <v>13722.801589999999</v>
      </c>
      <c r="H17" s="146">
        <v>37160.391259999997</v>
      </c>
      <c r="I17" s="146">
        <v>234637.61269000001</v>
      </c>
      <c r="J17" s="146">
        <v>0</v>
      </c>
      <c r="K17" s="146">
        <v>0</v>
      </c>
      <c r="L17" s="146">
        <v>20153.358539999997</v>
      </c>
      <c r="M17" s="146">
        <v>110271.31021</v>
      </c>
      <c r="N17" s="146">
        <v>25368.661459999999</v>
      </c>
      <c r="O17" s="146">
        <f t="shared" si="0"/>
        <v>1089234.9042400001</v>
      </c>
      <c r="P17" s="177">
        <f t="shared" si="1"/>
        <v>1.7926293461095727E-2</v>
      </c>
      <c r="Q17" s="193"/>
      <c r="R17" s="113"/>
      <c r="S17" s="113"/>
      <c r="T17" s="113"/>
      <c r="U17" s="113"/>
      <c r="V17" s="113"/>
    </row>
    <row r="18" spans="1:22" ht="27" customHeight="1">
      <c r="A18" s="146" t="s">
        <v>229</v>
      </c>
      <c r="B18" s="146">
        <v>320037.82269999996</v>
      </c>
      <c r="C18" s="147">
        <v>316707.75508999999</v>
      </c>
      <c r="D18" s="147">
        <v>438336.35527</v>
      </c>
      <c r="E18" s="147">
        <v>276975.47132999997</v>
      </c>
      <c r="F18" s="147">
        <v>269652.63385000004</v>
      </c>
      <c r="G18" s="147">
        <v>99728.51204999999</v>
      </c>
      <c r="H18" s="146">
        <v>227368.00091</v>
      </c>
      <c r="I18" s="146">
        <v>829549.48104999994</v>
      </c>
      <c r="J18" s="146">
        <v>514.49997999999994</v>
      </c>
      <c r="K18" s="146">
        <v>6497.9446399999997</v>
      </c>
      <c r="L18" s="146">
        <v>90876.891019999995</v>
      </c>
      <c r="M18" s="146">
        <v>873038.67054999992</v>
      </c>
      <c r="N18" s="146">
        <v>152264.13352999999</v>
      </c>
      <c r="O18" s="146">
        <f t="shared" si="0"/>
        <v>3901548.1719699996</v>
      </c>
      <c r="P18" s="177">
        <f t="shared" si="1"/>
        <v>6.4210481330595759E-2</v>
      </c>
      <c r="Q18" s="193"/>
      <c r="R18" s="113"/>
      <c r="S18" s="113"/>
      <c r="T18" s="113"/>
      <c r="U18" s="113"/>
      <c r="V18" s="113"/>
    </row>
    <row r="19" spans="1:22" ht="27" customHeight="1">
      <c r="A19" s="146" t="s">
        <v>230</v>
      </c>
      <c r="B19" s="146">
        <v>143498.35216000001</v>
      </c>
      <c r="C19" s="147">
        <v>108922.36766</v>
      </c>
      <c r="D19" s="147">
        <v>4098.0038999999997</v>
      </c>
      <c r="E19" s="147">
        <v>63992.587590000003</v>
      </c>
      <c r="F19" s="147">
        <v>19489.38596</v>
      </c>
      <c r="G19" s="147">
        <v>32904.102399999996</v>
      </c>
      <c r="H19" s="146">
        <v>16339.98315</v>
      </c>
      <c r="I19" s="146">
        <v>338.45259999999996</v>
      </c>
      <c r="J19" s="146">
        <v>0</v>
      </c>
      <c r="K19" s="146">
        <v>0</v>
      </c>
      <c r="L19" s="146">
        <v>618.46668</v>
      </c>
      <c r="M19" s="146">
        <v>19.72935</v>
      </c>
      <c r="N19" s="146">
        <v>37331.743979999999</v>
      </c>
      <c r="O19" s="146">
        <f t="shared" si="0"/>
        <v>427553.17542999994</v>
      </c>
      <c r="P19" s="177">
        <f t="shared" si="1"/>
        <v>7.036538824771954E-3</v>
      </c>
      <c r="Q19" s="193"/>
      <c r="R19" s="113"/>
      <c r="S19" s="113"/>
      <c r="T19" s="113"/>
      <c r="U19" s="113"/>
      <c r="V19" s="113"/>
    </row>
    <row r="20" spans="1:22" ht="27" customHeight="1">
      <c r="A20" s="146" t="s">
        <v>231</v>
      </c>
      <c r="B20" s="146">
        <v>2089423.5539300002</v>
      </c>
      <c r="C20" s="147">
        <v>1782866.2029300001</v>
      </c>
      <c r="D20" s="147">
        <v>4256551.8109400002</v>
      </c>
      <c r="E20" s="147">
        <v>981048.72559000005</v>
      </c>
      <c r="F20" s="147">
        <v>1727750.5282000001</v>
      </c>
      <c r="G20" s="147">
        <v>723352.33629000001</v>
      </c>
      <c r="H20" s="146">
        <v>1104932.6621099999</v>
      </c>
      <c r="I20" s="146">
        <v>655320.49404999998</v>
      </c>
      <c r="J20" s="146">
        <v>6034.2790400000004</v>
      </c>
      <c r="K20" s="146">
        <v>0</v>
      </c>
      <c r="L20" s="146">
        <v>537806.31557000009</v>
      </c>
      <c r="M20" s="146">
        <v>1027067.49298</v>
      </c>
      <c r="N20" s="146">
        <v>74963.807329999996</v>
      </c>
      <c r="O20" s="146">
        <f t="shared" si="0"/>
        <v>14967118.20896</v>
      </c>
      <c r="P20" s="177">
        <f t="shared" si="1"/>
        <v>0.24632423386021848</v>
      </c>
      <c r="Q20" s="193"/>
      <c r="R20" s="113"/>
      <c r="S20" s="113"/>
      <c r="T20" s="113"/>
      <c r="U20" s="113"/>
      <c r="V20" s="113"/>
    </row>
    <row r="21" spans="1:22" ht="27" customHeight="1">
      <c r="A21" s="146" t="s">
        <v>232</v>
      </c>
      <c r="B21" s="146">
        <v>1094.7814099999998</v>
      </c>
      <c r="C21" s="147">
        <v>617.42613000000006</v>
      </c>
      <c r="D21" s="147">
        <v>4099.2488999999996</v>
      </c>
      <c r="E21" s="147">
        <v>1115.3454299999999</v>
      </c>
      <c r="F21" s="147">
        <v>26605.906449999999</v>
      </c>
      <c r="G21" s="147">
        <v>3168.4220399999999</v>
      </c>
      <c r="H21" s="146">
        <v>214.40470999999999</v>
      </c>
      <c r="I21" s="146">
        <v>1283.8805400000001</v>
      </c>
      <c r="J21" s="146">
        <v>152.11309</v>
      </c>
      <c r="K21" s="146">
        <v>0</v>
      </c>
      <c r="L21" s="146">
        <v>1004.49751</v>
      </c>
      <c r="M21" s="146">
        <v>2188.3494100000003</v>
      </c>
      <c r="N21" s="146">
        <v>1601.4451299999998</v>
      </c>
      <c r="O21" s="146">
        <f t="shared" si="0"/>
        <v>43145.820749999999</v>
      </c>
      <c r="P21" s="177">
        <f t="shared" si="1"/>
        <v>7.1008066430261398E-4</v>
      </c>
      <c r="Q21" s="193"/>
      <c r="R21" s="113"/>
      <c r="S21" s="113"/>
      <c r="T21" s="113"/>
      <c r="U21" s="113"/>
      <c r="V21" s="113"/>
    </row>
    <row r="22" spans="1:22" ht="27" customHeight="1">
      <c r="A22" s="146" t="s">
        <v>233</v>
      </c>
      <c r="B22" s="146">
        <v>113377.21733</v>
      </c>
      <c r="C22" s="147">
        <v>34565.32804</v>
      </c>
      <c r="D22" s="147">
        <v>16895.033780000002</v>
      </c>
      <c r="E22" s="147">
        <v>30226.722870000001</v>
      </c>
      <c r="F22" s="147">
        <v>3868.8329900000003</v>
      </c>
      <c r="G22" s="147">
        <v>29076.783789999998</v>
      </c>
      <c r="H22" s="146">
        <v>15890.747160000001</v>
      </c>
      <c r="I22" s="146">
        <v>9192.0825199999999</v>
      </c>
      <c r="J22" s="146">
        <v>28.50346</v>
      </c>
      <c r="K22" s="146">
        <v>0</v>
      </c>
      <c r="L22" s="146">
        <v>7554.6110399999998</v>
      </c>
      <c r="M22" s="146">
        <v>16281.37002</v>
      </c>
      <c r="N22" s="146">
        <v>6580.7088800000001</v>
      </c>
      <c r="O22" s="146">
        <f t="shared" si="0"/>
        <v>283537.94187999994</v>
      </c>
      <c r="P22" s="177">
        <f t="shared" si="1"/>
        <v>4.6663803498313639E-3</v>
      </c>
      <c r="Q22" s="193"/>
      <c r="R22" s="113"/>
      <c r="S22" s="113"/>
      <c r="T22" s="113"/>
      <c r="U22" s="113"/>
      <c r="V22" s="113"/>
    </row>
    <row r="23" spans="1:22" ht="27" customHeight="1">
      <c r="A23" s="146" t="s">
        <v>234</v>
      </c>
      <c r="B23" s="146">
        <v>382184.25913999998</v>
      </c>
      <c r="C23" s="147">
        <v>49020.350700000003</v>
      </c>
      <c r="D23" s="147">
        <v>130021.22521999999</v>
      </c>
      <c r="E23" s="147">
        <v>101812.90397</v>
      </c>
      <c r="F23" s="147">
        <v>815788.28455999994</v>
      </c>
      <c r="G23" s="147">
        <v>29818.372739999999</v>
      </c>
      <c r="H23" s="146">
        <v>22155.710039999998</v>
      </c>
      <c r="I23" s="146">
        <v>219138.13086999999</v>
      </c>
      <c r="J23" s="146">
        <v>1241.2206299999998</v>
      </c>
      <c r="K23" s="146">
        <v>0</v>
      </c>
      <c r="L23" s="146">
        <v>13960.435240000001</v>
      </c>
      <c r="M23" s="146">
        <v>60727.270170000003</v>
      </c>
      <c r="N23" s="146">
        <v>28041.593639999999</v>
      </c>
      <c r="O23" s="146">
        <f t="shared" si="0"/>
        <v>1853909.7569200001</v>
      </c>
      <c r="P23" s="177">
        <f t="shared" si="1"/>
        <v>3.0511077292482636E-2</v>
      </c>
      <c r="Q23" s="193"/>
      <c r="R23" s="113"/>
      <c r="S23" s="113"/>
      <c r="T23" s="113"/>
      <c r="U23" s="113"/>
      <c r="V23" s="113"/>
    </row>
    <row r="24" spans="1:22" ht="27" customHeight="1">
      <c r="A24" s="146" t="s">
        <v>235</v>
      </c>
      <c r="B24" s="146">
        <v>62.652589999999996</v>
      </c>
      <c r="C24" s="147">
        <v>89.095929999999996</v>
      </c>
      <c r="D24" s="147">
        <v>165.02745000000002</v>
      </c>
      <c r="E24" s="147">
        <v>0.83338000000000001</v>
      </c>
      <c r="F24" s="147">
        <v>2057.2240700000002</v>
      </c>
      <c r="G24" s="147">
        <v>0</v>
      </c>
      <c r="H24" s="146">
        <v>1.8264100000000001</v>
      </c>
      <c r="I24" s="146">
        <v>302.78989000000001</v>
      </c>
      <c r="J24" s="146">
        <v>0</v>
      </c>
      <c r="K24" s="146">
        <v>0</v>
      </c>
      <c r="L24" s="146">
        <v>0</v>
      </c>
      <c r="M24" s="146">
        <v>259.41573999999997</v>
      </c>
      <c r="N24" s="146">
        <v>196.01915</v>
      </c>
      <c r="O24" s="146">
        <f t="shared" si="0"/>
        <v>3134.8846100000005</v>
      </c>
      <c r="P24" s="177">
        <f t="shared" si="1"/>
        <v>5.1592967932608891E-5</v>
      </c>
      <c r="Q24" s="193"/>
      <c r="R24" s="113"/>
      <c r="S24" s="113"/>
      <c r="T24" s="113"/>
      <c r="U24" s="113"/>
      <c r="V24" s="113"/>
    </row>
    <row r="25" spans="1:22" ht="27" customHeight="1">
      <c r="A25" s="146" t="s">
        <v>236</v>
      </c>
      <c r="B25" s="146">
        <v>343</v>
      </c>
      <c r="C25" s="147">
        <v>0</v>
      </c>
      <c r="D25" s="147">
        <v>0</v>
      </c>
      <c r="E25" s="147">
        <v>0</v>
      </c>
      <c r="F25" s="147">
        <v>28.811820000000001</v>
      </c>
      <c r="G25" s="147">
        <v>0</v>
      </c>
      <c r="H25" s="146">
        <v>8.2096700000000009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91.093890000000002</v>
      </c>
      <c r="O25" s="146">
        <f t="shared" si="0"/>
        <v>471.11538000000002</v>
      </c>
      <c r="P25" s="177">
        <f t="shared" si="1"/>
        <v>7.7534722060786942E-6</v>
      </c>
      <c r="Q25" s="193"/>
      <c r="R25" s="113"/>
      <c r="S25" s="113"/>
      <c r="T25" s="113"/>
      <c r="U25" s="113"/>
      <c r="V25" s="113"/>
    </row>
    <row r="26" spans="1:22" ht="27" customHeight="1">
      <c r="A26" s="146" t="s">
        <v>237</v>
      </c>
      <c r="B26" s="146">
        <v>0</v>
      </c>
      <c r="C26" s="147">
        <v>366.97576000000004</v>
      </c>
      <c r="D26" s="147">
        <v>39.961829999999999</v>
      </c>
      <c r="E26" s="147">
        <v>0</v>
      </c>
      <c r="F26" s="147">
        <v>647.45146999999997</v>
      </c>
      <c r="G26" s="147">
        <v>167.08644000000001</v>
      </c>
      <c r="H26" s="146">
        <v>552.81131000000005</v>
      </c>
      <c r="I26" s="146">
        <v>42.336980000000004</v>
      </c>
      <c r="J26" s="146">
        <v>16.6936</v>
      </c>
      <c r="K26" s="146">
        <v>0</v>
      </c>
      <c r="L26" s="146">
        <v>124.65353</v>
      </c>
      <c r="M26" s="146">
        <v>222.51101</v>
      </c>
      <c r="N26" s="146">
        <v>1172.9649299999999</v>
      </c>
      <c r="O26" s="153">
        <f t="shared" si="0"/>
        <v>3353.44686</v>
      </c>
      <c r="P26" s="154">
        <f t="shared" si="1"/>
        <v>5.5189998304814143E-5</v>
      </c>
      <c r="Q26" s="193"/>
      <c r="R26" s="113"/>
      <c r="S26" s="113"/>
      <c r="T26" s="113"/>
      <c r="U26" s="113"/>
      <c r="V26" s="113"/>
    </row>
    <row r="27" spans="1:22" ht="33" customHeight="1">
      <c r="A27" s="180" t="s">
        <v>42</v>
      </c>
      <c r="B27" s="181">
        <f>SUM(B9:B26)</f>
        <v>8336339.7181600016</v>
      </c>
      <c r="C27" s="181">
        <f t="shared" ref="C27:N27" si="2">SUM(C9:C26)</f>
        <v>6397700.3703099992</v>
      </c>
      <c r="D27" s="181">
        <f t="shared" si="2"/>
        <v>9671821.304390002</v>
      </c>
      <c r="E27" s="181">
        <f t="shared" si="2"/>
        <v>6057007.4122399995</v>
      </c>
      <c r="F27" s="181">
        <f t="shared" si="2"/>
        <v>6461611.9473600006</v>
      </c>
      <c r="G27" s="181">
        <f t="shared" si="2"/>
        <v>3518847.9785900004</v>
      </c>
      <c r="H27" s="181">
        <f t="shared" si="2"/>
        <v>3872275.838539999</v>
      </c>
      <c r="I27" s="181">
        <f t="shared" si="2"/>
        <v>5682763.8720099991</v>
      </c>
      <c r="J27" s="181">
        <f t="shared" si="2"/>
        <v>117184.77743</v>
      </c>
      <c r="K27" s="181">
        <f t="shared" si="2"/>
        <v>167292.69062000001</v>
      </c>
      <c r="L27" s="181">
        <f>SUM(L9:L26)</f>
        <v>3690797.4267299995</v>
      </c>
      <c r="M27" s="181">
        <f>SUM(M9:M26)</f>
        <v>5770271.1592499996</v>
      </c>
      <c r="N27" s="181">
        <f t="shared" si="2"/>
        <v>1017943.86644</v>
      </c>
      <c r="O27" s="181">
        <f t="shared" si="0"/>
        <v>60761858.362069994</v>
      </c>
      <c r="P27" s="182">
        <f t="shared" si="1"/>
        <v>1</v>
      </c>
      <c r="Q27" s="193"/>
      <c r="R27" s="113"/>
      <c r="S27" s="113"/>
      <c r="T27" s="113"/>
      <c r="U27" s="113"/>
      <c r="V27" s="113"/>
    </row>
    <row r="28" spans="1:22" ht="33" customHeight="1">
      <c r="A28" s="183" t="s">
        <v>238</v>
      </c>
      <c r="B28" s="177">
        <f t="shared" ref="B28:O28" si="3">+B27/$O$27</f>
        <v>0.13719691831156833</v>
      </c>
      <c r="C28" s="177">
        <f t="shared" si="3"/>
        <v>0.10529138743892834</v>
      </c>
      <c r="D28" s="177">
        <f t="shared" si="3"/>
        <v>0.15917586402241349</v>
      </c>
      <c r="E28" s="177">
        <f t="shared" si="3"/>
        <v>9.9684367389609466E-2</v>
      </c>
      <c r="F28" s="177">
        <f t="shared" si="3"/>
        <v>0.10634322454155878</v>
      </c>
      <c r="G28" s="177">
        <f t="shared" si="3"/>
        <v>5.791211910639335E-2</v>
      </c>
      <c r="H28" s="177">
        <f t="shared" si="3"/>
        <v>6.3728726258926102E-2</v>
      </c>
      <c r="I28" s="177">
        <f t="shared" si="3"/>
        <v>9.3525182165221751E-2</v>
      </c>
      <c r="J28" s="177">
        <f t="shared" si="3"/>
        <v>1.9285910699392214E-3</v>
      </c>
      <c r="K28" s="177">
        <f t="shared" si="3"/>
        <v>2.7532517129928808E-3</v>
      </c>
      <c r="L28" s="177">
        <f t="shared" si="3"/>
        <v>6.0742010304180298E-2</v>
      </c>
      <c r="M28" s="177">
        <f>+M27/$O$27</f>
        <v>9.4965350217991948E-2</v>
      </c>
      <c r="N28" s="177">
        <f t="shared" si="3"/>
        <v>1.6753007460276127E-2</v>
      </c>
      <c r="O28" s="177">
        <f t="shared" si="3"/>
        <v>1</v>
      </c>
      <c r="P28" s="177"/>
      <c r="Q28" s="193"/>
      <c r="R28" s="113"/>
      <c r="S28" s="113"/>
      <c r="T28" s="113"/>
      <c r="U28" s="113"/>
      <c r="V28" s="113"/>
    </row>
    <row r="29" spans="1:22" ht="9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  <c r="Q29" s="193"/>
      <c r="R29" s="113"/>
      <c r="S29" s="113"/>
      <c r="T29" s="113"/>
      <c r="U29" s="113"/>
      <c r="V29" s="113"/>
    </row>
    <row r="30" spans="1:22" ht="15" customHeight="1" thickTop="1">
      <c r="A30" s="194" t="s">
        <v>239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  <c r="Q30" s="193"/>
      <c r="R30" s="191"/>
      <c r="S30" s="113"/>
      <c r="T30" s="113"/>
      <c r="U30" s="113"/>
      <c r="V30" s="113"/>
    </row>
    <row r="31" spans="1:22" ht="15" customHeight="1">
      <c r="A31" s="194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  <c r="Q31" s="193"/>
      <c r="R31" s="113"/>
      <c r="S31" s="113"/>
      <c r="T31" s="113"/>
      <c r="U31" s="113"/>
      <c r="V31" s="113"/>
    </row>
    <row r="32" spans="1:22" ht="15" customHeight="1">
      <c r="A32" s="19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22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  <c r="Q33" s="193"/>
      <c r="R33" s="113"/>
      <c r="S33" s="113"/>
      <c r="T33" s="113"/>
      <c r="U33" s="113"/>
      <c r="V33" s="113"/>
    </row>
    <row r="34" spans="1:22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  <c r="Q34" s="193"/>
      <c r="R34" s="113"/>
      <c r="S34" s="113"/>
      <c r="T34" s="113"/>
      <c r="U34" s="113"/>
      <c r="V34" s="113"/>
    </row>
    <row r="35" spans="1:22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  <c r="Q35" s="193"/>
      <c r="R35" s="113"/>
      <c r="S35" s="113"/>
      <c r="T35" s="113"/>
      <c r="U35" s="113"/>
      <c r="V35" s="113"/>
    </row>
    <row r="36" spans="1:22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  <c r="Q36" s="193"/>
      <c r="R36" s="113"/>
      <c r="S36" s="113"/>
      <c r="T36" s="113"/>
      <c r="U36" s="113"/>
      <c r="V36" s="113"/>
    </row>
    <row r="37" spans="1:22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  <c r="Q37" s="193"/>
      <c r="R37" s="113"/>
      <c r="S37" s="113"/>
      <c r="T37" s="113"/>
      <c r="U37" s="113"/>
      <c r="V37" s="113"/>
    </row>
    <row r="38" spans="1:22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  <c r="Q38" s="193"/>
      <c r="R38" s="113"/>
      <c r="S38" s="113"/>
      <c r="T38" s="113"/>
      <c r="U38" s="113"/>
      <c r="V38" s="113"/>
    </row>
    <row r="39" spans="1:22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  <c r="Q39" s="193"/>
      <c r="R39" s="113"/>
      <c r="S39" s="113"/>
      <c r="T39" s="113"/>
      <c r="U39" s="113"/>
      <c r="V39" s="113"/>
    </row>
    <row r="40" spans="1:22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  <c r="Q40" s="193"/>
      <c r="R40" s="113"/>
      <c r="S40" s="113"/>
      <c r="T40" s="113"/>
      <c r="U40" s="113"/>
      <c r="V40" s="113"/>
    </row>
    <row r="41" spans="1:22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  <c r="Q41" s="193"/>
      <c r="R41" s="113"/>
      <c r="S41" s="113"/>
      <c r="T41" s="113"/>
      <c r="U41" s="113"/>
      <c r="V41" s="113"/>
    </row>
    <row r="42" spans="1:22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  <c r="Q42" s="193"/>
      <c r="R42" s="113"/>
      <c r="S42" s="113"/>
      <c r="T42" s="113"/>
      <c r="U42" s="113"/>
      <c r="V42" s="113"/>
    </row>
    <row r="43" spans="1:22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  <c r="Q43" s="193"/>
      <c r="R43" s="113"/>
      <c r="S43" s="113"/>
      <c r="T43" s="113"/>
      <c r="U43" s="113"/>
      <c r="V43" s="113"/>
    </row>
    <row r="44" spans="1:22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  <c r="Q44" s="193"/>
      <c r="R44" s="113"/>
      <c r="S44" s="113"/>
      <c r="T44" s="113"/>
      <c r="U44" s="113"/>
      <c r="V44" s="113"/>
    </row>
    <row r="45" spans="1:22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  <c r="Q45" s="193"/>
      <c r="R45" s="113"/>
      <c r="S45" s="113"/>
      <c r="T45" s="113"/>
      <c r="U45" s="113"/>
      <c r="V45" s="113"/>
    </row>
    <row r="46" spans="1:22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  <c r="Q46" s="193"/>
      <c r="R46" s="113"/>
      <c r="S46" s="113"/>
      <c r="T46" s="113"/>
      <c r="U46" s="113"/>
      <c r="V46" s="113"/>
    </row>
    <row r="47" spans="1:22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  <c r="Q47" s="193"/>
      <c r="R47" s="113"/>
      <c r="S47" s="113"/>
      <c r="T47" s="113"/>
      <c r="U47" s="113"/>
      <c r="V47" s="113"/>
    </row>
    <row r="48" spans="1:22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  <c r="Q48" s="193"/>
      <c r="R48" s="113"/>
      <c r="S48" s="113"/>
      <c r="T48" s="113"/>
      <c r="U48" s="113"/>
      <c r="V48" s="113"/>
    </row>
    <row r="49" spans="1:22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  <c r="Q49" s="193"/>
      <c r="R49" s="113"/>
      <c r="S49" s="113"/>
      <c r="T49" s="113"/>
      <c r="U49" s="113"/>
      <c r="V49" s="113"/>
    </row>
    <row r="50" spans="1:22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  <c r="Q50" s="193"/>
      <c r="R50" s="113"/>
      <c r="S50" s="113"/>
      <c r="T50" s="113"/>
      <c r="U50" s="113"/>
      <c r="V50" s="113"/>
    </row>
    <row r="51" spans="1:22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  <c r="Q51" s="193"/>
      <c r="R51" s="113"/>
      <c r="S51" s="113"/>
      <c r="T51" s="113"/>
      <c r="U51" s="113"/>
      <c r="V51" s="113"/>
    </row>
    <row r="52" spans="1:22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  <c r="Q52" s="193"/>
      <c r="R52" s="113"/>
      <c r="S52" s="113"/>
      <c r="T52" s="113"/>
      <c r="U52" s="113"/>
      <c r="V52" s="113"/>
    </row>
    <row r="53" spans="1:22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193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193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93"/>
      <c r="R55" s="113"/>
      <c r="S55" s="113"/>
      <c r="T55" s="113"/>
      <c r="U55" s="113"/>
      <c r="V55" s="113"/>
    </row>
    <row r="56" spans="1:22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93"/>
      <c r="R56" s="113"/>
      <c r="S56" s="113"/>
      <c r="T56" s="113"/>
      <c r="U56" s="113"/>
      <c r="V56" s="113"/>
    </row>
    <row r="57" spans="1:22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93"/>
      <c r="R57" s="113"/>
      <c r="S57" s="113"/>
      <c r="T57" s="113"/>
      <c r="U57" s="113"/>
      <c r="V57" s="113"/>
    </row>
    <row r="58" spans="1:22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93"/>
      <c r="R58" s="113"/>
      <c r="S58" s="113"/>
      <c r="T58" s="113"/>
      <c r="U58" s="113"/>
      <c r="V58" s="113"/>
    </row>
    <row r="59" spans="1:22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93"/>
      <c r="R59" s="113"/>
      <c r="S59" s="113"/>
      <c r="T59" s="113"/>
      <c r="U59" s="113"/>
      <c r="V59" s="113"/>
    </row>
    <row r="60" spans="1:22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93"/>
      <c r="R60" s="113"/>
      <c r="S60" s="113"/>
      <c r="T60" s="113"/>
      <c r="U60" s="113"/>
      <c r="V60" s="113"/>
    </row>
    <row r="61" spans="1:22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93"/>
      <c r="R61" s="113"/>
      <c r="S61" s="113"/>
      <c r="T61" s="113"/>
      <c r="U61" s="113"/>
      <c r="V61" s="113"/>
    </row>
    <row r="62" spans="1:22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93"/>
      <c r="R62" s="113"/>
      <c r="S62" s="113"/>
      <c r="T62" s="113"/>
      <c r="U62" s="113"/>
      <c r="V62" s="113"/>
    </row>
    <row r="63" spans="1:22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93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93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9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93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93"/>
      <c r="R67" s="113"/>
      <c r="S67" s="113"/>
      <c r="T67" s="113"/>
      <c r="U67" s="113"/>
      <c r="V67" s="113"/>
    </row>
    <row r="68" spans="1:22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93"/>
      <c r="R68" s="113"/>
      <c r="S68" s="113"/>
      <c r="T68" s="113"/>
      <c r="U68" s="113"/>
      <c r="V68" s="113"/>
    </row>
    <row r="69" spans="1:22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93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93"/>
      <c r="R70" s="113"/>
      <c r="S70" s="113"/>
      <c r="T70" s="113"/>
      <c r="U70" s="113"/>
      <c r="V70" s="113"/>
    </row>
    <row r="71" spans="1:22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9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93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93"/>
      <c r="R73" s="113"/>
      <c r="S73" s="113"/>
      <c r="T73" s="113"/>
      <c r="U73" s="113"/>
      <c r="V73" s="113"/>
    </row>
    <row r="74" spans="1:22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93"/>
      <c r="R74" s="113"/>
      <c r="S74" s="113"/>
      <c r="T74" s="113"/>
      <c r="U74" s="113"/>
      <c r="V74" s="113"/>
    </row>
    <row r="75" spans="1:22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93"/>
      <c r="R75" s="113"/>
      <c r="S75" s="113"/>
      <c r="T75" s="113"/>
      <c r="U75" s="113"/>
      <c r="V75" s="113"/>
    </row>
    <row r="76" spans="1:22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93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93"/>
      <c r="R77" s="113"/>
      <c r="S77" s="113"/>
      <c r="T77" s="113"/>
      <c r="U77" s="113"/>
      <c r="V77" s="113"/>
    </row>
    <row r="78" spans="1:22" ht="9" customHeight="1">
      <c r="A78" s="163"/>
      <c r="C78" s="66"/>
      <c r="D78" s="66"/>
      <c r="E78" s="66"/>
      <c r="F78" s="66"/>
      <c r="G78" s="66"/>
      <c r="P78" s="69"/>
      <c r="Q78" s="193"/>
    </row>
    <row r="79" spans="1:22" ht="9" customHeight="1">
      <c r="A79" s="163"/>
      <c r="C79" s="66"/>
      <c r="D79" s="66"/>
      <c r="E79" s="66"/>
      <c r="F79" s="66"/>
      <c r="G79" s="66"/>
      <c r="P79" s="69"/>
      <c r="Q79" s="193"/>
    </row>
    <row r="80" spans="1:22" ht="9" customHeight="1">
      <c r="A80" s="163"/>
      <c r="C80" s="66"/>
      <c r="D80" s="66"/>
      <c r="E80" s="66"/>
      <c r="F80" s="66"/>
      <c r="G80" s="66"/>
      <c r="P80" s="69"/>
      <c r="Q80" s="193"/>
    </row>
    <row r="81" spans="1:17" ht="9" customHeight="1">
      <c r="A81" s="163"/>
      <c r="C81" s="66"/>
      <c r="D81" s="66"/>
      <c r="E81" s="66"/>
      <c r="F81" s="66"/>
      <c r="G81" s="66"/>
      <c r="P81" s="69"/>
      <c r="Q81" s="193"/>
    </row>
    <row r="82" spans="1:17" ht="9" customHeight="1">
      <c r="A82" s="163"/>
      <c r="C82" s="66"/>
      <c r="D82" s="66"/>
      <c r="E82" s="66"/>
      <c r="F82" s="66"/>
      <c r="G82" s="66"/>
      <c r="P82" s="69"/>
      <c r="Q82" s="193"/>
    </row>
    <row r="83" spans="1:17" ht="9" customHeight="1">
      <c r="A83" s="163"/>
      <c r="C83" s="66"/>
      <c r="D83" s="66"/>
      <c r="E83" s="66"/>
      <c r="F83" s="66"/>
      <c r="G83" s="66"/>
      <c r="P83" s="69"/>
      <c r="Q83" s="193"/>
    </row>
    <row r="84" spans="1:17" ht="9" customHeight="1">
      <c r="A84" s="165"/>
      <c r="C84" s="66"/>
      <c r="D84" s="66"/>
      <c r="E84" s="66"/>
      <c r="F84" s="66"/>
      <c r="G84" s="66"/>
      <c r="P84" s="69"/>
      <c r="Q84" s="193"/>
    </row>
    <row r="85" spans="1:17" ht="9" customHeight="1">
      <c r="A85" s="167"/>
      <c r="C85" s="66"/>
      <c r="D85" s="66"/>
      <c r="E85" s="66"/>
      <c r="F85" s="66"/>
      <c r="G85" s="66"/>
      <c r="P85" s="69"/>
      <c r="Q85" s="193"/>
    </row>
    <row r="86" spans="1:17" ht="9" customHeight="1">
      <c r="A86" s="163"/>
      <c r="C86" s="66"/>
      <c r="D86" s="66"/>
      <c r="E86" s="66"/>
      <c r="F86" s="66"/>
      <c r="G86" s="66"/>
      <c r="P86" s="69"/>
      <c r="Q86" s="193"/>
    </row>
    <row r="87" spans="1:17" ht="9" customHeight="1">
      <c r="A87" s="163"/>
      <c r="C87" s="66"/>
      <c r="D87" s="66"/>
      <c r="E87" s="66"/>
      <c r="F87" s="66"/>
      <c r="G87" s="66"/>
      <c r="P87" s="69"/>
      <c r="Q87" s="193"/>
    </row>
    <row r="88" spans="1:17" ht="9" customHeight="1">
      <c r="A88" s="163"/>
      <c r="C88" s="66"/>
      <c r="D88" s="66"/>
      <c r="E88" s="66"/>
      <c r="F88" s="66"/>
      <c r="G88" s="66"/>
      <c r="P88" s="69"/>
      <c r="Q88" s="193"/>
    </row>
    <row r="89" spans="1:17" ht="9" customHeight="1">
      <c r="A89" s="163"/>
      <c r="C89" s="66"/>
      <c r="D89" s="66"/>
      <c r="E89" s="66"/>
      <c r="F89" s="66"/>
      <c r="G89" s="66"/>
      <c r="P89" s="69"/>
      <c r="Q89" s="193"/>
    </row>
    <row r="90" spans="1:17" ht="9" customHeight="1">
      <c r="A90" s="163"/>
      <c r="C90" s="66"/>
      <c r="D90" s="66"/>
      <c r="E90" s="66"/>
      <c r="F90" s="66"/>
      <c r="G90" s="66"/>
      <c r="P90" s="69"/>
      <c r="Q90" s="193"/>
    </row>
    <row r="91" spans="1:17" ht="9" customHeight="1">
      <c r="A91" s="163"/>
      <c r="C91" s="66"/>
      <c r="D91" s="66"/>
      <c r="E91" s="66"/>
      <c r="F91" s="66"/>
      <c r="G91" s="66"/>
      <c r="P91" s="69"/>
      <c r="Q91" s="193"/>
    </row>
    <row r="92" spans="1:17" ht="9" customHeight="1">
      <c r="A92" s="163"/>
      <c r="C92" s="66"/>
      <c r="D92" s="66"/>
      <c r="E92" s="66"/>
      <c r="F92" s="66"/>
      <c r="G92" s="66"/>
      <c r="P92" s="69"/>
      <c r="Q92" s="193"/>
    </row>
    <row r="93" spans="1:17" ht="9" customHeight="1">
      <c r="A93" s="163"/>
      <c r="C93" s="66"/>
      <c r="D93" s="66"/>
      <c r="E93" s="66"/>
      <c r="F93" s="66"/>
      <c r="G93" s="66"/>
      <c r="P93" s="69"/>
      <c r="Q93" s="193"/>
    </row>
    <row r="94" spans="1:17" ht="9" customHeight="1">
      <c r="A94" s="163"/>
      <c r="C94" s="66"/>
      <c r="D94" s="66"/>
      <c r="E94" s="66"/>
      <c r="F94" s="66"/>
      <c r="G94" s="66"/>
      <c r="P94" s="69"/>
      <c r="Q94" s="193"/>
    </row>
    <row r="95" spans="1:17" ht="9" customHeight="1">
      <c r="A95" s="167"/>
      <c r="C95" s="66"/>
      <c r="D95" s="66"/>
      <c r="E95" s="66"/>
      <c r="F95" s="66"/>
      <c r="G95" s="66"/>
      <c r="P95" s="69"/>
      <c r="Q95" s="193"/>
    </row>
    <row r="96" spans="1:17" ht="9" customHeight="1">
      <c r="A96" s="163"/>
      <c r="C96" s="66"/>
      <c r="D96" s="66"/>
      <c r="E96" s="66"/>
      <c r="F96" s="66"/>
      <c r="G96" s="66"/>
      <c r="P96" s="69"/>
      <c r="Q96" s="193"/>
    </row>
    <row r="97" spans="1:17" ht="9" customHeight="1">
      <c r="A97" s="163"/>
      <c r="C97" s="66"/>
      <c r="D97" s="66"/>
      <c r="E97" s="66"/>
      <c r="F97" s="66"/>
      <c r="G97" s="66"/>
      <c r="P97" s="69"/>
      <c r="Q97" s="193"/>
    </row>
    <row r="98" spans="1:17" ht="9" customHeight="1">
      <c r="A98" s="163"/>
      <c r="C98" s="66"/>
      <c r="D98" s="66"/>
      <c r="E98" s="66"/>
      <c r="F98" s="66"/>
      <c r="G98" s="66"/>
      <c r="P98" s="69"/>
      <c r="Q98" s="193"/>
    </row>
    <row r="99" spans="1:17">
      <c r="A99" s="168"/>
      <c r="C99" s="66"/>
      <c r="D99" s="66"/>
      <c r="E99" s="66"/>
      <c r="F99" s="66"/>
      <c r="G99" s="66"/>
      <c r="P99" s="69"/>
      <c r="Q99" s="193"/>
    </row>
    <row r="100" spans="1:17">
      <c r="A100" s="168"/>
      <c r="C100" s="66"/>
      <c r="D100" s="66"/>
      <c r="E100" s="66"/>
      <c r="F100" s="66"/>
      <c r="G100" s="66"/>
      <c r="P100" s="69"/>
      <c r="Q100" s="193"/>
    </row>
    <row r="101" spans="1:17">
      <c r="A101" s="168"/>
      <c r="C101" s="66"/>
      <c r="D101" s="66"/>
      <c r="E101" s="66"/>
      <c r="F101" s="66"/>
      <c r="G101" s="66"/>
      <c r="P101" s="69"/>
      <c r="Q101" s="193"/>
    </row>
    <row r="102" spans="1:17">
      <c r="A102" s="168"/>
      <c r="C102" s="66"/>
      <c r="D102" s="66"/>
      <c r="E102" s="66"/>
      <c r="F102" s="66"/>
      <c r="G102" s="66"/>
      <c r="P102" s="69"/>
    </row>
    <row r="103" spans="1:17">
      <c r="A103" s="168"/>
      <c r="C103" s="66"/>
      <c r="D103" s="66"/>
      <c r="E103" s="66"/>
      <c r="F103" s="66"/>
      <c r="G103" s="66"/>
      <c r="P103" s="69"/>
    </row>
    <row r="104" spans="1:17">
      <c r="A104" s="168"/>
      <c r="C104" s="66"/>
      <c r="D104" s="66"/>
      <c r="E104" s="66"/>
      <c r="F104" s="66"/>
      <c r="G104" s="66"/>
      <c r="P104" s="69"/>
    </row>
    <row r="105" spans="1:17">
      <c r="A105" s="168"/>
      <c r="C105" s="66"/>
      <c r="D105" s="66"/>
      <c r="E105" s="66"/>
      <c r="F105" s="66"/>
      <c r="G105" s="66"/>
      <c r="P105" s="69"/>
    </row>
    <row r="106" spans="1:17" ht="15.75">
      <c r="A106" s="169"/>
      <c r="C106" s="66"/>
      <c r="D106" s="66"/>
      <c r="E106" s="66"/>
      <c r="F106" s="66"/>
      <c r="G106" s="66"/>
      <c r="P106" s="69"/>
    </row>
    <row r="107" spans="1:17" ht="15.75">
      <c r="A107" s="169"/>
      <c r="C107" s="66"/>
      <c r="D107" s="66"/>
      <c r="E107" s="66"/>
      <c r="F107" s="66"/>
      <c r="G107" s="66"/>
      <c r="P107" s="69"/>
    </row>
    <row r="108" spans="1:17" ht="15.75">
      <c r="A108" s="169"/>
      <c r="C108" s="66"/>
      <c r="D108" s="66"/>
      <c r="E108" s="66"/>
      <c r="F108" s="66"/>
      <c r="G108" s="66"/>
      <c r="P108" s="69"/>
    </row>
    <row r="109" spans="1:17" ht="15.75">
      <c r="A109" s="169"/>
      <c r="C109" s="66"/>
      <c r="D109" s="66"/>
      <c r="E109" s="66"/>
      <c r="F109" s="66"/>
      <c r="G109" s="66"/>
      <c r="P109" s="69"/>
    </row>
    <row r="110" spans="1:17" ht="15.75">
      <c r="A110" s="169"/>
      <c r="C110" s="66"/>
      <c r="D110" s="66"/>
      <c r="E110" s="66"/>
      <c r="F110" s="66"/>
      <c r="G110" s="66"/>
      <c r="P110" s="69"/>
    </row>
    <row r="111" spans="1:17" ht="15.75">
      <c r="A111" s="169"/>
      <c r="C111" s="66"/>
      <c r="D111" s="66"/>
      <c r="E111" s="66"/>
      <c r="F111" s="66"/>
      <c r="G111" s="66"/>
      <c r="P111" s="69"/>
    </row>
    <row r="112" spans="1:17" ht="15.75">
      <c r="A112" s="169"/>
      <c r="C112" s="66"/>
      <c r="D112" s="66"/>
      <c r="E112" s="66"/>
      <c r="F112" s="66"/>
      <c r="G112" s="66"/>
      <c r="P112" s="69"/>
    </row>
    <row r="113" spans="1:16" ht="15.75">
      <c r="A113" s="169"/>
      <c r="C113" s="66"/>
      <c r="D113" s="66"/>
      <c r="E113" s="66"/>
      <c r="F113" s="66"/>
      <c r="G113" s="66"/>
      <c r="P113" s="69"/>
    </row>
    <row r="114" spans="1:16" ht="15.75">
      <c r="A114" s="169"/>
      <c r="C114" s="66"/>
      <c r="D114" s="66"/>
      <c r="E114" s="66"/>
      <c r="F114" s="66"/>
      <c r="G114" s="66"/>
      <c r="P114" s="69"/>
    </row>
    <row r="115" spans="1:16" ht="15.75">
      <c r="A115" s="169"/>
      <c r="C115" s="66"/>
      <c r="D115" s="66"/>
      <c r="E115" s="66"/>
      <c r="F115" s="66"/>
      <c r="G115" s="66"/>
      <c r="P115" s="69"/>
    </row>
    <row r="116" spans="1:16" ht="15.75">
      <c r="A116" s="169"/>
      <c r="C116" s="66"/>
      <c r="D116" s="66"/>
      <c r="E116" s="66"/>
      <c r="F116" s="66"/>
      <c r="G116" s="66"/>
      <c r="P116" s="69"/>
    </row>
    <row r="117" spans="1:16" ht="15.75">
      <c r="A117" s="169"/>
      <c r="C117" s="66"/>
      <c r="D117" s="66"/>
      <c r="E117" s="66"/>
      <c r="F117" s="66"/>
      <c r="G117" s="66"/>
      <c r="P117" s="69"/>
    </row>
    <row r="118" spans="1:16" ht="15.75">
      <c r="A118" s="169"/>
      <c r="C118" s="66"/>
      <c r="D118" s="66"/>
      <c r="E118" s="66"/>
      <c r="F118" s="66"/>
      <c r="G118" s="66"/>
      <c r="P118" s="69"/>
    </row>
    <row r="119" spans="1:16" ht="15.75">
      <c r="A119" s="169"/>
      <c r="C119" s="66"/>
      <c r="D119" s="66"/>
      <c r="E119" s="66"/>
      <c r="F119" s="66"/>
      <c r="G119" s="66"/>
      <c r="P119" s="69"/>
    </row>
    <row r="120" spans="1:16" ht="15.75">
      <c r="A120" s="169"/>
      <c r="C120" s="66"/>
      <c r="D120" s="66"/>
      <c r="E120" s="66"/>
      <c r="F120" s="66"/>
      <c r="G120" s="66"/>
      <c r="P120" s="69"/>
    </row>
    <row r="121" spans="1:16" ht="15.75">
      <c r="A121" s="169"/>
      <c r="C121" s="66"/>
      <c r="D121" s="66"/>
      <c r="E121" s="66"/>
      <c r="F121" s="66"/>
      <c r="G121" s="66"/>
      <c r="P121" s="69"/>
    </row>
    <row r="122" spans="1:16" ht="15.75">
      <c r="A122" s="169"/>
      <c r="C122" s="66"/>
      <c r="D122" s="66"/>
      <c r="E122" s="66"/>
      <c r="F122" s="66"/>
      <c r="G122" s="66"/>
      <c r="P122" s="69"/>
    </row>
    <row r="123" spans="1:16" ht="15.75">
      <c r="A123" s="169"/>
      <c r="C123" s="66"/>
      <c r="D123" s="66"/>
      <c r="E123" s="66"/>
      <c r="F123" s="66"/>
      <c r="G123" s="66"/>
      <c r="P123" s="69"/>
    </row>
    <row r="124" spans="1:16" ht="15.75">
      <c r="A124" s="169"/>
      <c r="C124" s="66"/>
      <c r="D124" s="66"/>
      <c r="E124" s="66"/>
      <c r="F124" s="66"/>
      <c r="G124" s="66"/>
      <c r="P124" s="69"/>
    </row>
    <row r="125" spans="1:16" ht="15.75">
      <c r="A125" s="169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169"/>
      <c r="C194" s="66"/>
      <c r="D194" s="66"/>
      <c r="E194" s="66"/>
      <c r="F194" s="66"/>
      <c r="G194" s="66"/>
      <c r="P194" s="69"/>
    </row>
    <row r="195" spans="1:16" ht="15.75">
      <c r="A195" s="169"/>
      <c r="C195" s="66"/>
      <c r="D195" s="66"/>
      <c r="E195" s="66"/>
      <c r="F195" s="66"/>
      <c r="G195" s="66"/>
      <c r="P195" s="69"/>
    </row>
    <row r="196" spans="1:16" ht="15.75">
      <c r="A196" s="169"/>
      <c r="C196" s="66"/>
      <c r="D196" s="66"/>
      <c r="E196" s="66"/>
      <c r="F196" s="66"/>
      <c r="G196" s="66"/>
      <c r="P196" s="69"/>
    </row>
    <row r="197" spans="1:16" ht="15.75">
      <c r="A197" s="65"/>
      <c r="C197" s="66"/>
      <c r="D197" s="66"/>
      <c r="E197" s="66"/>
      <c r="F197" s="66"/>
      <c r="G197" s="66"/>
      <c r="P197" s="69"/>
    </row>
    <row r="198" spans="1:16" ht="15.75">
      <c r="A198" s="65"/>
      <c r="C198" s="66"/>
      <c r="D198" s="66"/>
      <c r="E198" s="66"/>
      <c r="F198" s="66"/>
      <c r="G198" s="66"/>
      <c r="P198" s="69"/>
    </row>
    <row r="199" spans="1:16" ht="15.75">
      <c r="A199" s="65"/>
      <c r="C199" s="66"/>
      <c r="D199" s="66"/>
      <c r="E199" s="66"/>
      <c r="F199" s="66"/>
      <c r="G199" s="66"/>
      <c r="P199" s="69"/>
    </row>
    <row r="200" spans="1:16" ht="15.75">
      <c r="A200" s="65"/>
      <c r="C200" s="66"/>
      <c r="D200" s="66"/>
      <c r="E200" s="66"/>
      <c r="F200" s="66"/>
      <c r="G200" s="66"/>
    </row>
    <row r="201" spans="1:16" ht="15.75">
      <c r="A201" s="65"/>
      <c r="C201" s="66"/>
      <c r="D201" s="66"/>
      <c r="E201" s="66"/>
      <c r="F201" s="66"/>
      <c r="G201" s="66"/>
    </row>
    <row r="202" spans="1:16" ht="15.75">
      <c r="A202" s="65"/>
      <c r="C202" s="66"/>
      <c r="D202" s="66"/>
      <c r="E202" s="66"/>
      <c r="F202" s="66"/>
      <c r="G202" s="66"/>
    </row>
    <row r="203" spans="1:16" ht="15.75">
      <c r="A203" s="65"/>
      <c r="C203" s="66"/>
      <c r="D203" s="66"/>
      <c r="E203" s="66"/>
      <c r="F203" s="66"/>
      <c r="G203" s="66"/>
    </row>
    <row r="204" spans="1:16" ht="15.75">
      <c r="A204" s="65"/>
      <c r="C204" s="66"/>
      <c r="D204" s="66"/>
      <c r="E204" s="66"/>
      <c r="F204" s="66"/>
      <c r="G204" s="66"/>
    </row>
    <row r="205" spans="1:16" ht="15.75">
      <c r="A205" s="65"/>
      <c r="C205" s="66"/>
      <c r="D205" s="66"/>
      <c r="E205" s="66"/>
      <c r="F205" s="66"/>
      <c r="G205" s="66"/>
    </row>
    <row r="206" spans="1:16" ht="15.75">
      <c r="A206" s="65"/>
      <c r="C206" s="66"/>
      <c r="D206" s="66"/>
      <c r="E206" s="66"/>
      <c r="F206" s="66"/>
      <c r="G206" s="66"/>
    </row>
    <row r="207" spans="1:16" ht="15.75">
      <c r="A207" s="65"/>
      <c r="C207" s="66"/>
      <c r="D207" s="66"/>
      <c r="E207" s="66"/>
      <c r="F207" s="66"/>
      <c r="G207" s="66"/>
    </row>
    <row r="208" spans="1:16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zoomScale="50" workbookViewId="0">
      <selection activeCell="F8" sqref="F8"/>
    </sheetView>
  </sheetViews>
  <sheetFormatPr defaultRowHeight="12.75"/>
  <cols>
    <col min="1" max="1" width="51.140625" style="68" customWidth="1"/>
    <col min="2" max="14" width="9.85546875" style="42" customWidth="1"/>
    <col min="15" max="15" width="12.7109375" style="42" customWidth="1"/>
    <col min="16" max="16" width="9.85546875" style="42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</row>
    <row r="2" spans="1:26" s="44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</row>
    <row r="3" spans="1:26" s="44" customFormat="1" ht="20.25" customHeight="1">
      <c r="A3" s="705" t="s">
        <v>249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</row>
    <row r="4" spans="1:26" s="44" customFormat="1" ht="20.2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</row>
    <row r="5" spans="1:26" s="47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</row>
    <row r="6" spans="1:26" ht="7.5" customHeight="1">
      <c r="A6" s="138"/>
    </row>
    <row r="7" spans="1:26" ht="24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142"/>
    </row>
    <row r="8" spans="1:26" ht="37.5" customHeight="1">
      <c r="A8" s="174" t="s">
        <v>220</v>
      </c>
      <c r="B8" s="174" t="s">
        <v>57</v>
      </c>
      <c r="C8" s="174" t="s">
        <v>63</v>
      </c>
      <c r="D8" s="174" t="s">
        <v>241</v>
      </c>
      <c r="E8" s="174" t="s">
        <v>242</v>
      </c>
      <c r="F8" s="174" t="s">
        <v>243</v>
      </c>
      <c r="G8" s="174" t="s">
        <v>66</v>
      </c>
      <c r="H8" s="174" t="s">
        <v>64</v>
      </c>
      <c r="I8" s="174" t="s">
        <v>65</v>
      </c>
      <c r="J8" s="174" t="s">
        <v>60</v>
      </c>
      <c r="K8" s="174" t="s">
        <v>61</v>
      </c>
      <c r="L8" s="174" t="s">
        <v>67</v>
      </c>
      <c r="M8" s="174" t="s">
        <v>68</v>
      </c>
      <c r="N8" s="174" t="s">
        <v>69</v>
      </c>
      <c r="O8" s="175" t="s">
        <v>199</v>
      </c>
      <c r="P8" s="176" t="s">
        <v>15</v>
      </c>
      <c r="Y8" s="42">
        <v>1</v>
      </c>
      <c r="Z8" s="42">
        <v>1</v>
      </c>
    </row>
    <row r="9" spans="1:26" ht="42.75" customHeight="1">
      <c r="A9" s="146" t="s">
        <v>221</v>
      </c>
      <c r="B9" s="146">
        <v>3008.34701</v>
      </c>
      <c r="C9" s="147">
        <v>48.597639999999998</v>
      </c>
      <c r="D9" s="147">
        <v>1197.96047</v>
      </c>
      <c r="E9" s="147">
        <v>1733.1768100000002</v>
      </c>
      <c r="F9" s="147">
        <v>419.93371000000002</v>
      </c>
      <c r="G9" s="147">
        <v>222.62272000000002</v>
      </c>
      <c r="H9" s="146">
        <v>3772.1034</v>
      </c>
      <c r="I9" s="146">
        <v>0</v>
      </c>
      <c r="J9" s="146">
        <v>0</v>
      </c>
      <c r="K9" s="146">
        <v>0</v>
      </c>
      <c r="L9" s="146">
        <v>96.725999999999999</v>
      </c>
      <c r="M9" s="146">
        <v>59.840989999999998</v>
      </c>
      <c r="N9" s="146">
        <v>869.78868999999997</v>
      </c>
      <c r="O9" s="146">
        <f t="shared" ref="O9:O27" si="0">SUM(B9:N9)</f>
        <v>11429.097440000001</v>
      </c>
      <c r="P9" s="177">
        <f>+O9/$O$27</f>
        <v>1.0938030442103474E-3</v>
      </c>
    </row>
    <row r="10" spans="1:26" ht="27" customHeight="1">
      <c r="A10" s="146" t="s">
        <v>222</v>
      </c>
      <c r="B10" s="146">
        <v>12.47499</v>
      </c>
      <c r="C10" s="147">
        <v>0</v>
      </c>
      <c r="D10" s="147">
        <v>0</v>
      </c>
      <c r="E10" s="147">
        <v>73.433859999999996</v>
      </c>
      <c r="F10" s="147">
        <v>0</v>
      </c>
      <c r="G10" s="147">
        <v>0</v>
      </c>
      <c r="H10" s="146">
        <v>217.84696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32.456810000000004</v>
      </c>
      <c r="O10" s="146">
        <f t="shared" si="0"/>
        <v>336.21262000000002</v>
      </c>
      <c r="P10" s="177">
        <f t="shared" ref="P10:P27" si="1">+O10/$O$27</f>
        <v>3.2176677921291455E-5</v>
      </c>
    </row>
    <row r="11" spans="1:26" ht="27" customHeight="1">
      <c r="A11" s="146" t="s">
        <v>223</v>
      </c>
      <c r="B11" s="146">
        <v>7876.3539199999996</v>
      </c>
      <c r="C11" s="147">
        <v>33321.745800000004</v>
      </c>
      <c r="D11" s="147">
        <v>99147.304189999995</v>
      </c>
      <c r="E11" s="147">
        <v>187370.35855</v>
      </c>
      <c r="F11" s="147">
        <v>100155.27824</v>
      </c>
      <c r="G11" s="147">
        <v>23869.448760000003</v>
      </c>
      <c r="H11" s="146">
        <v>15207.468929999999</v>
      </c>
      <c r="I11" s="146">
        <v>0</v>
      </c>
      <c r="J11" s="146">
        <v>0</v>
      </c>
      <c r="K11" s="146">
        <v>27910.938999999998</v>
      </c>
      <c r="L11" s="146">
        <v>27.44</v>
      </c>
      <c r="M11" s="146">
        <v>0</v>
      </c>
      <c r="N11" s="146">
        <v>0.75379999999999991</v>
      </c>
      <c r="O11" s="146">
        <f t="shared" si="0"/>
        <v>494887.09119000001</v>
      </c>
      <c r="P11" s="177">
        <f t="shared" si="1"/>
        <v>4.736235820245363E-2</v>
      </c>
    </row>
    <row r="12" spans="1:26" ht="27" customHeight="1">
      <c r="A12" s="146" t="s">
        <v>224</v>
      </c>
      <c r="B12" s="146">
        <v>21267.901829999999</v>
      </c>
      <c r="C12" s="147">
        <v>6313.1750000000002</v>
      </c>
      <c r="D12" s="147">
        <v>0</v>
      </c>
      <c r="E12" s="147">
        <v>65397.967270000001</v>
      </c>
      <c r="F12" s="147">
        <v>136750.97874000002</v>
      </c>
      <c r="G12" s="147">
        <v>27782.366999999998</v>
      </c>
      <c r="H12" s="146">
        <v>1642.1145800000002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1094.0243700000001</v>
      </c>
      <c r="O12" s="146">
        <f t="shared" si="0"/>
        <v>260248.52879000001</v>
      </c>
      <c r="P12" s="177">
        <f t="shared" si="1"/>
        <v>2.4906659037265695E-2</v>
      </c>
    </row>
    <row r="13" spans="1:26" ht="27" customHeight="1">
      <c r="A13" s="146" t="s">
        <v>225</v>
      </c>
      <c r="B13" s="146">
        <v>192763.17109000002</v>
      </c>
      <c r="C13" s="147">
        <v>35946.237869999997</v>
      </c>
      <c r="D13" s="147">
        <v>65606.200729999997</v>
      </c>
      <c r="E13" s="147">
        <v>281470.90213</v>
      </c>
      <c r="F13" s="147">
        <v>34596.883780000004</v>
      </c>
      <c r="G13" s="147">
        <v>16416.508819999999</v>
      </c>
      <c r="H13" s="146">
        <v>6006.7026299999998</v>
      </c>
      <c r="I13" s="146">
        <v>70.944850000000002</v>
      </c>
      <c r="J13" s="146">
        <v>100.5</v>
      </c>
      <c r="K13" s="146">
        <v>15553.87866</v>
      </c>
      <c r="L13" s="146">
        <v>1066.3074199999999</v>
      </c>
      <c r="M13" s="146">
        <v>406.31078000000002</v>
      </c>
      <c r="N13" s="146">
        <v>4333.0204999999996</v>
      </c>
      <c r="O13" s="146">
        <f t="shared" si="0"/>
        <v>654337.56926000002</v>
      </c>
      <c r="P13" s="177">
        <f t="shared" si="1"/>
        <v>6.2622304950598701E-2</v>
      </c>
    </row>
    <row r="14" spans="1:26" ht="27" customHeight="1">
      <c r="A14" s="146" t="s">
        <v>226</v>
      </c>
      <c r="B14" s="146">
        <v>59167.508500000004</v>
      </c>
      <c r="C14" s="147">
        <v>91371.102180000002</v>
      </c>
      <c r="D14" s="147">
        <v>5388.9627899999996</v>
      </c>
      <c r="E14" s="147">
        <v>28951.00433</v>
      </c>
      <c r="F14" s="147">
        <v>10777.632509999999</v>
      </c>
      <c r="G14" s="147">
        <v>50768.564840000006</v>
      </c>
      <c r="H14" s="146">
        <v>212.20574999999999</v>
      </c>
      <c r="I14" s="146">
        <v>20.58</v>
      </c>
      <c r="J14" s="146">
        <v>0</v>
      </c>
      <c r="K14" s="146">
        <v>0</v>
      </c>
      <c r="L14" s="146">
        <v>21.914270000000002</v>
      </c>
      <c r="M14" s="146">
        <v>0</v>
      </c>
      <c r="N14" s="146">
        <v>54.325279999999999</v>
      </c>
      <c r="O14" s="146">
        <f t="shared" si="0"/>
        <v>246733.80044999998</v>
      </c>
      <c r="P14" s="177">
        <f t="shared" si="1"/>
        <v>2.3613254105023917E-2</v>
      </c>
    </row>
    <row r="15" spans="1:26" ht="27" customHeight="1">
      <c r="A15" s="146" t="s">
        <v>132</v>
      </c>
      <c r="B15" s="146">
        <v>619495.68040999991</v>
      </c>
      <c r="C15" s="147">
        <v>229018.92793000001</v>
      </c>
      <c r="D15" s="147">
        <v>93871.79221</v>
      </c>
      <c r="E15" s="147">
        <v>1272222.31528</v>
      </c>
      <c r="F15" s="147">
        <v>109262.28656000001</v>
      </c>
      <c r="G15" s="147">
        <v>246979.15763999999</v>
      </c>
      <c r="H15" s="146">
        <v>188722.85191</v>
      </c>
      <c r="I15" s="146">
        <v>683.04949999999997</v>
      </c>
      <c r="J15" s="146">
        <v>898.87036000000001</v>
      </c>
      <c r="K15" s="146">
        <v>96229.727559999999</v>
      </c>
      <c r="L15" s="146">
        <v>12081.067869999999</v>
      </c>
      <c r="M15" s="146">
        <v>12518.73029</v>
      </c>
      <c r="N15" s="146">
        <v>18153.371579999999</v>
      </c>
      <c r="O15" s="146">
        <f t="shared" si="0"/>
        <v>2900137.8291000002</v>
      </c>
      <c r="P15" s="177">
        <f t="shared" si="1"/>
        <v>0.27755293913210072</v>
      </c>
    </row>
    <row r="16" spans="1:26" ht="27" customHeight="1">
      <c r="A16" s="146" t="s">
        <v>227</v>
      </c>
      <c r="B16" s="146">
        <v>121891.78240000001</v>
      </c>
      <c r="C16" s="147">
        <v>99067.794829999999</v>
      </c>
      <c r="D16" s="147">
        <v>368144.86627999996</v>
      </c>
      <c r="E16" s="147">
        <v>356939.11960999999</v>
      </c>
      <c r="F16" s="147">
        <v>146868.49291999999</v>
      </c>
      <c r="G16" s="147">
        <v>139125.35298</v>
      </c>
      <c r="H16" s="146">
        <v>75493.678939999998</v>
      </c>
      <c r="I16" s="146">
        <v>169.45699999999999</v>
      </c>
      <c r="J16" s="146">
        <v>474.95751000000001</v>
      </c>
      <c r="K16" s="146">
        <v>0</v>
      </c>
      <c r="L16" s="146">
        <v>1696.54025</v>
      </c>
      <c r="M16" s="146">
        <v>8124.3603499999999</v>
      </c>
      <c r="N16" s="146">
        <v>16355.587089999999</v>
      </c>
      <c r="O16" s="146">
        <f t="shared" si="0"/>
        <v>1334351.9901599998</v>
      </c>
      <c r="P16" s="177">
        <f t="shared" si="1"/>
        <v>0.12770197091653662</v>
      </c>
    </row>
    <row r="17" spans="1:22" ht="27" customHeight="1">
      <c r="A17" s="146" t="s">
        <v>228</v>
      </c>
      <c r="B17" s="146">
        <v>4886.2400299999999</v>
      </c>
      <c r="C17" s="147">
        <v>12.75699</v>
      </c>
      <c r="D17" s="147">
        <v>443.11428000000001</v>
      </c>
      <c r="E17" s="147">
        <v>5003.9927699999998</v>
      </c>
      <c r="F17" s="147">
        <v>93.34111</v>
      </c>
      <c r="G17" s="147">
        <v>514.46545000000003</v>
      </c>
      <c r="H17" s="146">
        <v>1154.8498200000001</v>
      </c>
      <c r="I17" s="146">
        <v>0</v>
      </c>
      <c r="J17" s="146">
        <v>12</v>
      </c>
      <c r="K17" s="146">
        <v>0</v>
      </c>
      <c r="L17" s="146">
        <v>135.3389</v>
      </c>
      <c r="M17" s="146">
        <v>164.13</v>
      </c>
      <c r="N17" s="146">
        <v>987.45276000000001</v>
      </c>
      <c r="O17" s="146">
        <f t="shared" si="0"/>
        <v>13407.682109999998</v>
      </c>
      <c r="P17" s="177">
        <f t="shared" si="1"/>
        <v>1.2831602481921452E-3</v>
      </c>
    </row>
    <row r="18" spans="1:22" ht="27" customHeight="1">
      <c r="A18" s="146" t="s">
        <v>229</v>
      </c>
      <c r="B18" s="146">
        <v>184380.72675999999</v>
      </c>
      <c r="C18" s="147">
        <v>51016.265350000001</v>
      </c>
      <c r="D18" s="147">
        <v>20105.287329999999</v>
      </c>
      <c r="E18" s="147">
        <v>153104.33082</v>
      </c>
      <c r="F18" s="147">
        <v>5056.6845499999999</v>
      </c>
      <c r="G18" s="147">
        <v>3794.2146600000001</v>
      </c>
      <c r="H18" s="146">
        <v>18436.57244</v>
      </c>
      <c r="I18" s="146">
        <v>126.515</v>
      </c>
      <c r="J18" s="146">
        <v>70.856270000000009</v>
      </c>
      <c r="K18" s="146">
        <v>0</v>
      </c>
      <c r="L18" s="146">
        <v>483.17646000000002</v>
      </c>
      <c r="M18" s="146">
        <v>244.02199999999999</v>
      </c>
      <c r="N18" s="146">
        <v>6608.6963900000001</v>
      </c>
      <c r="O18" s="146">
        <f t="shared" si="0"/>
        <v>443427.34802999999</v>
      </c>
      <c r="P18" s="177">
        <f t="shared" si="1"/>
        <v>4.2437487798803394E-2</v>
      </c>
    </row>
    <row r="19" spans="1:22" ht="27" customHeight="1">
      <c r="A19" s="146" t="s">
        <v>230</v>
      </c>
      <c r="B19" s="146">
        <v>969959.52312000003</v>
      </c>
      <c r="C19" s="147">
        <v>25178.323280000001</v>
      </c>
      <c r="D19" s="147">
        <v>1533440.2999</v>
      </c>
      <c r="E19" s="147">
        <v>214601.87486000001</v>
      </c>
      <c r="F19" s="147">
        <v>20566.7984</v>
      </c>
      <c r="G19" s="147">
        <v>11451.085660000001</v>
      </c>
      <c r="H19" s="146">
        <v>22090.011010000002</v>
      </c>
      <c r="I19" s="146">
        <v>976.72706999999991</v>
      </c>
      <c r="J19" s="146">
        <v>34429.600030000001</v>
      </c>
      <c r="K19" s="146">
        <v>1088.5711399999998</v>
      </c>
      <c r="L19" s="146">
        <v>1013.11011</v>
      </c>
      <c r="M19" s="146">
        <v>5522.3</v>
      </c>
      <c r="N19" s="146">
        <v>1595.7358000000002</v>
      </c>
      <c r="O19" s="146">
        <f t="shared" si="0"/>
        <v>2841913.9603799996</v>
      </c>
      <c r="P19" s="177">
        <f t="shared" si="1"/>
        <v>0.27198071917457795</v>
      </c>
    </row>
    <row r="20" spans="1:22" ht="27" customHeight="1">
      <c r="A20" s="146" t="s">
        <v>231</v>
      </c>
      <c r="B20" s="146">
        <v>74146.353199999998</v>
      </c>
      <c r="C20" s="147">
        <v>10745.587089999999</v>
      </c>
      <c r="D20" s="147">
        <v>24273.05312</v>
      </c>
      <c r="E20" s="147">
        <v>419116.76932999998</v>
      </c>
      <c r="F20" s="147">
        <v>378273.67762999999</v>
      </c>
      <c r="G20" s="147">
        <v>21011.08784</v>
      </c>
      <c r="H20" s="146">
        <v>26335.682800000002</v>
      </c>
      <c r="I20" s="146">
        <v>50.272320000000001</v>
      </c>
      <c r="J20" s="146">
        <v>1835.73615</v>
      </c>
      <c r="K20" s="146">
        <v>423.47800000000001</v>
      </c>
      <c r="L20" s="146">
        <v>1970.4823700000002</v>
      </c>
      <c r="M20" s="146">
        <v>4325.3718499999995</v>
      </c>
      <c r="N20" s="146">
        <v>6817.4924800000008</v>
      </c>
      <c r="O20" s="146">
        <f t="shared" si="0"/>
        <v>969325.04417999997</v>
      </c>
      <c r="P20" s="177">
        <f t="shared" si="1"/>
        <v>9.2767665138867986E-2</v>
      </c>
    </row>
    <row r="21" spans="1:22" ht="27" customHeight="1">
      <c r="A21" s="146" t="s">
        <v>232</v>
      </c>
      <c r="B21" s="146">
        <v>182.19670000000002</v>
      </c>
      <c r="C21" s="147">
        <v>796.43085999999994</v>
      </c>
      <c r="D21" s="147">
        <v>89.495639999999995</v>
      </c>
      <c r="E21" s="147">
        <v>1499.3079</v>
      </c>
      <c r="F21" s="147">
        <v>105.94354</v>
      </c>
      <c r="G21" s="147">
        <v>1223.95714</v>
      </c>
      <c r="H21" s="146">
        <v>230.77754000000002</v>
      </c>
      <c r="I21" s="146">
        <v>0</v>
      </c>
      <c r="J21" s="146">
        <v>0</v>
      </c>
      <c r="K21" s="146">
        <v>0</v>
      </c>
      <c r="L21" s="146">
        <v>0</v>
      </c>
      <c r="M21" s="146">
        <v>90</v>
      </c>
      <c r="N21" s="146">
        <v>535.9984300000001</v>
      </c>
      <c r="O21" s="146">
        <f t="shared" si="0"/>
        <v>4754.1077499999992</v>
      </c>
      <c r="P21" s="177">
        <f t="shared" si="1"/>
        <v>4.5498409272937335E-4</v>
      </c>
    </row>
    <row r="22" spans="1:22" ht="27" customHeight="1">
      <c r="A22" s="146" t="s">
        <v>233</v>
      </c>
      <c r="B22" s="146">
        <v>683.87306000000001</v>
      </c>
      <c r="C22" s="147">
        <v>196.215</v>
      </c>
      <c r="D22" s="147">
        <v>0</v>
      </c>
      <c r="E22" s="147">
        <v>675.88423999999998</v>
      </c>
      <c r="F22" s="147">
        <v>548.73775000000001</v>
      </c>
      <c r="G22" s="147">
        <v>1709.3048799999999</v>
      </c>
      <c r="H22" s="146">
        <v>341.88875000000002</v>
      </c>
      <c r="I22" s="146">
        <v>0</v>
      </c>
      <c r="J22" s="146">
        <v>0</v>
      </c>
      <c r="K22" s="146">
        <v>0</v>
      </c>
      <c r="L22" s="146">
        <v>0</v>
      </c>
      <c r="M22" s="146">
        <v>6.86</v>
      </c>
      <c r="N22" s="146">
        <v>968.47865999999999</v>
      </c>
      <c r="O22" s="146">
        <f t="shared" si="0"/>
        <v>5131.2423399999989</v>
      </c>
      <c r="P22" s="177">
        <f t="shared" si="1"/>
        <v>4.9107714073990999E-4</v>
      </c>
    </row>
    <row r="23" spans="1:22" ht="27" customHeight="1">
      <c r="A23" s="146" t="s">
        <v>234</v>
      </c>
      <c r="B23" s="146">
        <v>15399.444130000002</v>
      </c>
      <c r="C23" s="147">
        <v>1317.79051</v>
      </c>
      <c r="D23" s="147">
        <v>6564.9103499999992</v>
      </c>
      <c r="E23" s="147">
        <v>13488.7315</v>
      </c>
      <c r="F23" s="147">
        <v>205366.86618000001</v>
      </c>
      <c r="G23" s="147">
        <v>6267.9468499999994</v>
      </c>
      <c r="H23" s="146">
        <v>4526.6733400000003</v>
      </c>
      <c r="I23" s="146">
        <v>13.36</v>
      </c>
      <c r="J23" s="146">
        <v>39.936</v>
      </c>
      <c r="K23" s="146">
        <v>0</v>
      </c>
      <c r="L23" s="146">
        <v>229.15504000000001</v>
      </c>
      <c r="M23" s="146">
        <v>423.92883</v>
      </c>
      <c r="N23" s="146">
        <v>3011.9883100000002</v>
      </c>
      <c r="O23" s="146">
        <f t="shared" si="0"/>
        <v>256650.73103999998</v>
      </c>
      <c r="P23" s="177">
        <f t="shared" si="1"/>
        <v>2.4562337698501857E-2</v>
      </c>
    </row>
    <row r="24" spans="1:22" ht="27" customHeight="1">
      <c r="A24" s="146" t="s">
        <v>235</v>
      </c>
      <c r="B24" s="146">
        <v>0</v>
      </c>
      <c r="C24" s="147">
        <v>0</v>
      </c>
      <c r="D24" s="147">
        <v>0</v>
      </c>
      <c r="E24" s="147">
        <v>1781.53325</v>
      </c>
      <c r="F24" s="147">
        <v>0</v>
      </c>
      <c r="G24" s="147">
        <v>0</v>
      </c>
      <c r="H24" s="146">
        <v>11.89359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5.25434</v>
      </c>
      <c r="O24" s="146">
        <f t="shared" si="0"/>
        <v>1798.6811799999998</v>
      </c>
      <c r="P24" s="177">
        <f t="shared" si="1"/>
        <v>1.72139835238631E-4</v>
      </c>
    </row>
    <row r="25" spans="1:22" ht="27" customHeight="1">
      <c r="A25" s="146" t="s">
        <v>236</v>
      </c>
      <c r="B25" s="146">
        <v>521.47427000000005</v>
      </c>
      <c r="C25" s="147">
        <v>0</v>
      </c>
      <c r="D25" s="147">
        <v>487.06</v>
      </c>
      <c r="E25" s="147">
        <v>6426.2476299999998</v>
      </c>
      <c r="F25" s="147">
        <v>99.438179999999988</v>
      </c>
      <c r="G25" s="147">
        <v>0</v>
      </c>
      <c r="H25" s="146">
        <v>32.74033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16.498099999999997</v>
      </c>
      <c r="O25" s="146">
        <f t="shared" si="0"/>
        <v>7583.4585099999995</v>
      </c>
      <c r="P25" s="177">
        <f t="shared" si="1"/>
        <v>7.2576247139606717E-4</v>
      </c>
    </row>
    <row r="26" spans="1:22" s="179" customFormat="1" ht="39" customHeight="1">
      <c r="A26" s="153" t="s">
        <v>237</v>
      </c>
      <c r="B26" s="153">
        <v>46.853879999999997</v>
      </c>
      <c r="C26" s="178">
        <v>0</v>
      </c>
      <c r="D26" s="178">
        <v>378.97199999999998</v>
      </c>
      <c r="E26" s="178">
        <v>607.34371999999996</v>
      </c>
      <c r="F26" s="178">
        <v>297.91233</v>
      </c>
      <c r="G26" s="178">
        <v>0</v>
      </c>
      <c r="H26" s="153">
        <v>426.91475000000003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741.39656000000002</v>
      </c>
      <c r="O26" s="153">
        <f t="shared" si="0"/>
        <v>2499.3932399999999</v>
      </c>
      <c r="P26" s="154">
        <f t="shared" si="1"/>
        <v>2.3920033484208032E-4</v>
      </c>
    </row>
    <row r="27" spans="1:22" ht="24" customHeight="1">
      <c r="A27" s="180" t="s">
        <v>244</v>
      </c>
      <c r="B27" s="181">
        <f>SUM(B9:B26)</f>
        <v>2275689.9053000002</v>
      </c>
      <c r="C27" s="181">
        <f t="shared" ref="C27:N27" si="2">SUM(C9:C26)</f>
        <v>584350.95033000002</v>
      </c>
      <c r="D27" s="181">
        <f t="shared" si="2"/>
        <v>2219139.2792899995</v>
      </c>
      <c r="E27" s="181">
        <f t="shared" si="2"/>
        <v>3010464.2938599996</v>
      </c>
      <c r="F27" s="181">
        <f t="shared" si="2"/>
        <v>1149240.8861300002</v>
      </c>
      <c r="G27" s="181">
        <f t="shared" si="2"/>
        <v>551136.08523999981</v>
      </c>
      <c r="H27" s="181">
        <f t="shared" si="2"/>
        <v>364862.97746999998</v>
      </c>
      <c r="I27" s="181">
        <f t="shared" si="2"/>
        <v>2110.9057400000002</v>
      </c>
      <c r="J27" s="181">
        <f t="shared" si="2"/>
        <v>37862.456319999998</v>
      </c>
      <c r="K27" s="181">
        <f t="shared" si="2"/>
        <v>141206.59435999999</v>
      </c>
      <c r="L27" s="181">
        <f>SUM(L9:L26)</f>
        <v>18821.258690000002</v>
      </c>
      <c r="M27" s="181">
        <f>SUM(M9:M26)</f>
        <v>31885.855090000001</v>
      </c>
      <c r="N27" s="181">
        <f t="shared" si="2"/>
        <v>62182.319949999997</v>
      </c>
      <c r="O27" s="181">
        <f t="shared" si="0"/>
        <v>10448953.767769996</v>
      </c>
      <c r="P27" s="182">
        <f t="shared" si="1"/>
        <v>1</v>
      </c>
    </row>
    <row r="28" spans="1:22" ht="36" customHeight="1">
      <c r="A28" s="183" t="s">
        <v>238</v>
      </c>
      <c r="B28" s="177">
        <f t="shared" ref="B28:O28" si="3">+B27/$O$27</f>
        <v>0.21779117372682905</v>
      </c>
      <c r="C28" s="177">
        <f t="shared" si="3"/>
        <v>5.5924350257194368E-2</v>
      </c>
      <c r="D28" s="177">
        <f t="shared" si="3"/>
        <v>0.21237908872130129</v>
      </c>
      <c r="E28" s="177">
        <f t="shared" si="3"/>
        <v>0.28811155267485594</v>
      </c>
      <c r="F28" s="177">
        <f t="shared" si="3"/>
        <v>0.10998621600517139</v>
      </c>
      <c r="G28" s="177">
        <f t="shared" si="3"/>
        <v>5.274557601546577E-2</v>
      </c>
      <c r="H28" s="177">
        <f t="shared" si="3"/>
        <v>3.4918613440077323E-2</v>
      </c>
      <c r="I28" s="177">
        <f t="shared" si="3"/>
        <v>2.020207751814474E-4</v>
      </c>
      <c r="J28" s="177">
        <f t="shared" si="3"/>
        <v>3.6235643454359508E-3</v>
      </c>
      <c r="K28" s="177">
        <f t="shared" si="3"/>
        <v>1.3513945749817988E-2</v>
      </c>
      <c r="L28" s="177">
        <f t="shared" si="3"/>
        <v>1.8012577247737995E-3</v>
      </c>
      <c r="M28" s="177">
        <f>+M27/$O$27</f>
        <v>3.0515835172275859E-3</v>
      </c>
      <c r="N28" s="177">
        <f t="shared" si="3"/>
        <v>5.9510570466684036E-3</v>
      </c>
      <c r="O28" s="177">
        <f t="shared" si="3"/>
        <v>1</v>
      </c>
      <c r="P28" s="177"/>
    </row>
    <row r="29" spans="1:22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187"/>
      <c r="P29" s="188"/>
    </row>
    <row r="30" spans="1:22" ht="15" customHeight="1" thickTop="1">
      <c r="A30" s="189" t="s">
        <v>239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191"/>
      <c r="P30" s="191"/>
    </row>
    <row r="31" spans="1:22" ht="15" customHeight="1">
      <c r="A31" s="189" t="s">
        <v>250</v>
      </c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191"/>
    </row>
    <row r="32" spans="1:22" ht="15" customHeight="1">
      <c r="A32" s="192" t="s">
        <v>246</v>
      </c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191"/>
      <c r="Q32" s="193"/>
      <c r="R32" s="113"/>
      <c r="S32" s="113"/>
      <c r="T32" s="113"/>
      <c r="U32" s="113"/>
      <c r="V32" s="113"/>
    </row>
    <row r="33" spans="1:16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191"/>
    </row>
    <row r="34" spans="1:16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191"/>
    </row>
    <row r="35" spans="1:16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</row>
    <row r="36" spans="1:16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</row>
    <row r="38" spans="1:16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</row>
    <row r="39" spans="1:16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</row>
    <row r="40" spans="1:16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</row>
    <row r="41" spans="1:16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</row>
    <row r="42" spans="1:16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</row>
    <row r="43" spans="1:16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</row>
    <row r="45" spans="1:16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</row>
    <row r="46" spans="1:16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</row>
    <row r="51" spans="1:16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</row>
    <row r="52" spans="1:16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</row>
    <row r="53" spans="1:16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</row>
    <row r="56" spans="1:16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</row>
    <row r="57" spans="1:16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</row>
    <row r="58" spans="1:16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</row>
    <row r="59" spans="1:16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</row>
    <row r="60" spans="1:16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</row>
    <row r="61" spans="1:16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</row>
    <row r="62" spans="1:16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</row>
    <row r="63" spans="1:16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</row>
    <row r="64" spans="1:16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</row>
    <row r="68" spans="1:16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</row>
    <row r="69" spans="1:16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</row>
    <row r="70" spans="1:16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</row>
    <row r="74" spans="1:16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</row>
    <row r="75" spans="1:16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</row>
    <row r="76" spans="1:16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</row>
    <row r="77" spans="1:16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</row>
    <row r="78" spans="1:16" ht="9" customHeight="1">
      <c r="A78" s="163"/>
      <c r="C78" s="66"/>
      <c r="D78" s="66"/>
      <c r="E78" s="66"/>
      <c r="F78" s="66"/>
      <c r="G78" s="66"/>
      <c r="P78" s="69"/>
    </row>
    <row r="79" spans="1:16" ht="9" customHeight="1">
      <c r="A79" s="163"/>
      <c r="C79" s="66"/>
      <c r="D79" s="66"/>
      <c r="E79" s="66"/>
      <c r="F79" s="66"/>
      <c r="G79" s="66"/>
      <c r="P79" s="69"/>
    </row>
    <row r="80" spans="1:16" ht="9" customHeight="1">
      <c r="A80" s="163"/>
      <c r="C80" s="66"/>
      <c r="D80" s="66"/>
      <c r="E80" s="66"/>
      <c r="F80" s="66"/>
      <c r="G80" s="66"/>
      <c r="P80" s="69"/>
    </row>
    <row r="81" spans="1:16" ht="9" customHeight="1">
      <c r="A81" s="163"/>
      <c r="C81" s="66"/>
      <c r="D81" s="66"/>
      <c r="E81" s="66"/>
      <c r="F81" s="66"/>
      <c r="G81" s="66"/>
      <c r="P81" s="69"/>
    </row>
    <row r="82" spans="1:16" ht="9" customHeight="1">
      <c r="A82" s="163"/>
      <c r="C82" s="66"/>
      <c r="D82" s="66"/>
      <c r="E82" s="66"/>
      <c r="F82" s="66"/>
      <c r="G82" s="66"/>
      <c r="P82" s="69"/>
    </row>
    <row r="83" spans="1:16" ht="9" customHeight="1">
      <c r="A83" s="163"/>
      <c r="C83" s="66"/>
      <c r="D83" s="66"/>
      <c r="E83" s="66"/>
      <c r="F83" s="66"/>
      <c r="G83" s="66"/>
      <c r="P83" s="69"/>
    </row>
    <row r="84" spans="1:16" ht="9" customHeight="1">
      <c r="A84" s="165"/>
      <c r="C84" s="66"/>
      <c r="D84" s="66"/>
      <c r="E84" s="66"/>
      <c r="F84" s="66"/>
      <c r="G84" s="66"/>
      <c r="P84" s="69"/>
    </row>
    <row r="85" spans="1:16" ht="9" customHeight="1">
      <c r="A85" s="167"/>
      <c r="C85" s="66"/>
      <c r="D85" s="66"/>
      <c r="E85" s="66"/>
      <c r="F85" s="66"/>
      <c r="G85" s="66"/>
      <c r="P85" s="69"/>
    </row>
    <row r="86" spans="1:16" ht="9" customHeight="1">
      <c r="A86" s="163"/>
      <c r="C86" s="66"/>
      <c r="D86" s="66"/>
      <c r="E86" s="66"/>
      <c r="F86" s="66"/>
      <c r="G86" s="66"/>
      <c r="P86" s="69"/>
    </row>
    <row r="87" spans="1:16" ht="9" customHeight="1">
      <c r="A87" s="163"/>
      <c r="C87" s="66"/>
      <c r="D87" s="66"/>
      <c r="E87" s="66"/>
      <c r="F87" s="66"/>
      <c r="G87" s="66"/>
      <c r="P87" s="69"/>
    </row>
    <row r="88" spans="1:16" ht="9" customHeight="1">
      <c r="A88" s="163"/>
      <c r="C88" s="66"/>
      <c r="D88" s="66"/>
      <c r="E88" s="66"/>
      <c r="F88" s="66"/>
      <c r="G88" s="66"/>
      <c r="P88" s="69"/>
    </row>
    <row r="89" spans="1:16" ht="9" customHeight="1">
      <c r="A89" s="163"/>
      <c r="C89" s="66"/>
      <c r="D89" s="66"/>
      <c r="E89" s="66"/>
      <c r="F89" s="66"/>
      <c r="G89" s="66"/>
      <c r="P89" s="69"/>
    </row>
    <row r="90" spans="1:16" ht="9" customHeight="1">
      <c r="A90" s="163"/>
      <c r="C90" s="66"/>
      <c r="D90" s="66"/>
      <c r="E90" s="66"/>
      <c r="F90" s="66"/>
      <c r="G90" s="66"/>
      <c r="P90" s="69"/>
    </row>
    <row r="91" spans="1:16" ht="9" customHeight="1">
      <c r="A91" s="163"/>
      <c r="C91" s="66"/>
      <c r="D91" s="66"/>
      <c r="E91" s="66"/>
      <c r="F91" s="66"/>
      <c r="G91" s="66"/>
      <c r="P91" s="69"/>
    </row>
    <row r="92" spans="1:16" ht="9" customHeight="1">
      <c r="A92" s="163"/>
      <c r="C92" s="66"/>
      <c r="D92" s="66"/>
      <c r="E92" s="66"/>
      <c r="F92" s="66"/>
      <c r="G92" s="66"/>
      <c r="P92" s="69"/>
    </row>
    <row r="93" spans="1:16" ht="9" customHeight="1">
      <c r="A93" s="163"/>
      <c r="C93" s="66"/>
      <c r="D93" s="66"/>
      <c r="E93" s="66"/>
      <c r="F93" s="66"/>
      <c r="G93" s="66"/>
      <c r="P93" s="69"/>
    </row>
    <row r="94" spans="1:16" ht="9" customHeight="1">
      <c r="A94" s="163"/>
      <c r="C94" s="66"/>
      <c r="D94" s="66"/>
      <c r="E94" s="66"/>
      <c r="F94" s="66"/>
      <c r="G94" s="66"/>
      <c r="P94" s="69"/>
    </row>
    <row r="95" spans="1:16" ht="9" customHeight="1">
      <c r="A95" s="167"/>
      <c r="C95" s="66"/>
      <c r="D95" s="66"/>
      <c r="E95" s="66"/>
      <c r="F95" s="66"/>
      <c r="G95" s="66"/>
      <c r="P95" s="69"/>
    </row>
    <row r="96" spans="1:16" ht="9" customHeight="1">
      <c r="A96" s="163"/>
      <c r="C96" s="66"/>
      <c r="D96" s="66"/>
      <c r="E96" s="66"/>
      <c r="F96" s="66"/>
      <c r="G96" s="66"/>
      <c r="P96" s="69"/>
    </row>
    <row r="97" spans="1:16" ht="9" customHeight="1">
      <c r="A97" s="163"/>
      <c r="C97" s="66"/>
      <c r="D97" s="66"/>
      <c r="E97" s="66"/>
      <c r="F97" s="66"/>
      <c r="G97" s="66"/>
      <c r="P97" s="69"/>
    </row>
    <row r="98" spans="1:16" ht="9" customHeight="1">
      <c r="A98" s="163"/>
      <c r="C98" s="66"/>
      <c r="D98" s="66"/>
      <c r="E98" s="66"/>
      <c r="F98" s="66"/>
      <c r="G98" s="66"/>
      <c r="P98" s="69"/>
    </row>
    <row r="99" spans="1:16">
      <c r="A99" s="168"/>
      <c r="C99" s="66"/>
      <c r="D99" s="66"/>
      <c r="E99" s="66"/>
      <c r="F99" s="66"/>
      <c r="G99" s="66"/>
      <c r="P99" s="69"/>
    </row>
    <row r="100" spans="1:16">
      <c r="A100" s="168"/>
      <c r="C100" s="66"/>
      <c r="D100" s="66"/>
      <c r="E100" s="66"/>
      <c r="F100" s="66"/>
      <c r="G100" s="66"/>
      <c r="P100" s="69"/>
    </row>
    <row r="101" spans="1:16">
      <c r="A101" s="168"/>
      <c r="C101" s="66"/>
      <c r="D101" s="66"/>
      <c r="E101" s="66"/>
      <c r="F101" s="66"/>
      <c r="G101" s="66"/>
      <c r="P101" s="69"/>
    </row>
    <row r="102" spans="1:16">
      <c r="A102" s="168"/>
      <c r="C102" s="66"/>
      <c r="D102" s="66"/>
      <c r="E102" s="66"/>
      <c r="F102" s="66"/>
      <c r="G102" s="66"/>
      <c r="P102" s="69"/>
    </row>
    <row r="103" spans="1:16">
      <c r="A103" s="168"/>
      <c r="C103" s="66"/>
      <c r="D103" s="66"/>
      <c r="E103" s="66"/>
      <c r="F103" s="66"/>
      <c r="G103" s="66"/>
      <c r="P103" s="69"/>
    </row>
    <row r="104" spans="1:16">
      <c r="A104" s="168"/>
      <c r="C104" s="66"/>
      <c r="D104" s="66"/>
      <c r="E104" s="66"/>
      <c r="F104" s="66"/>
      <c r="G104" s="66"/>
      <c r="P104" s="69"/>
    </row>
    <row r="105" spans="1:16">
      <c r="A105" s="168"/>
      <c r="C105" s="66"/>
      <c r="D105" s="66"/>
      <c r="E105" s="66"/>
      <c r="F105" s="66"/>
      <c r="G105" s="66"/>
      <c r="P105" s="69"/>
    </row>
    <row r="106" spans="1:16" ht="15.75">
      <c r="A106" s="169"/>
      <c r="C106" s="66"/>
      <c r="D106" s="66"/>
      <c r="E106" s="66"/>
      <c r="F106" s="66"/>
      <c r="G106" s="66"/>
      <c r="P106" s="69"/>
    </row>
    <row r="107" spans="1:16" ht="15.75">
      <c r="A107" s="169"/>
      <c r="C107" s="66"/>
      <c r="D107" s="66"/>
      <c r="E107" s="66"/>
      <c r="F107" s="66"/>
      <c r="G107" s="66"/>
      <c r="P107" s="69"/>
    </row>
    <row r="108" spans="1:16" ht="15.75">
      <c r="A108" s="169"/>
      <c r="C108" s="66"/>
      <c r="D108" s="66"/>
      <c r="E108" s="66"/>
      <c r="F108" s="66"/>
      <c r="G108" s="66"/>
      <c r="P108" s="69"/>
    </row>
    <row r="109" spans="1:16" ht="15.75">
      <c r="A109" s="169"/>
      <c r="C109" s="66"/>
      <c r="D109" s="66"/>
      <c r="E109" s="66"/>
      <c r="F109" s="66"/>
      <c r="G109" s="66"/>
      <c r="P109" s="69"/>
    </row>
    <row r="110" spans="1:16" ht="15.75">
      <c r="A110" s="169"/>
      <c r="C110" s="66"/>
      <c r="D110" s="66"/>
      <c r="E110" s="66"/>
      <c r="F110" s="66"/>
      <c r="G110" s="66"/>
      <c r="P110" s="69"/>
    </row>
    <row r="111" spans="1:16" ht="15.75">
      <c r="A111" s="169"/>
      <c r="C111" s="66"/>
      <c r="D111" s="66"/>
      <c r="E111" s="66"/>
      <c r="F111" s="66"/>
      <c r="G111" s="66"/>
      <c r="P111" s="69"/>
    </row>
    <row r="112" spans="1:16" ht="15.75">
      <c r="A112" s="169"/>
      <c r="C112" s="66"/>
      <c r="D112" s="66"/>
      <c r="E112" s="66"/>
      <c r="F112" s="66"/>
      <c r="G112" s="66"/>
      <c r="P112" s="69"/>
    </row>
    <row r="113" spans="1:16" ht="15.75">
      <c r="A113" s="169"/>
      <c r="C113" s="66"/>
      <c r="D113" s="66"/>
      <c r="E113" s="66"/>
      <c r="F113" s="66"/>
      <c r="G113" s="66"/>
      <c r="P113" s="69"/>
    </row>
    <row r="114" spans="1:16" ht="15.75">
      <c r="A114" s="169"/>
      <c r="C114" s="66"/>
      <c r="D114" s="66"/>
      <c r="E114" s="66"/>
      <c r="F114" s="66"/>
      <c r="G114" s="66"/>
      <c r="P114" s="69"/>
    </row>
    <row r="115" spans="1:16" ht="15.75">
      <c r="A115" s="169"/>
      <c r="C115" s="66"/>
      <c r="D115" s="66"/>
      <c r="E115" s="66"/>
      <c r="F115" s="66"/>
      <c r="G115" s="66"/>
      <c r="P115" s="69"/>
    </row>
    <row r="116" spans="1:16" ht="15.75">
      <c r="A116" s="169"/>
      <c r="C116" s="66"/>
      <c r="D116" s="66"/>
      <c r="E116" s="66"/>
      <c r="F116" s="66"/>
      <c r="G116" s="66"/>
      <c r="P116" s="69"/>
    </row>
    <row r="117" spans="1:16" ht="15.75">
      <c r="A117" s="169"/>
      <c r="C117" s="66"/>
      <c r="D117" s="66"/>
      <c r="E117" s="66"/>
      <c r="F117" s="66"/>
      <c r="G117" s="66"/>
      <c r="P117" s="69"/>
    </row>
    <row r="118" spans="1:16" ht="15.75">
      <c r="A118" s="169"/>
      <c r="C118" s="66"/>
      <c r="D118" s="66"/>
      <c r="E118" s="66"/>
      <c r="F118" s="66"/>
      <c r="G118" s="66"/>
      <c r="P118" s="69"/>
    </row>
    <row r="119" spans="1:16" ht="15.75">
      <c r="A119" s="169"/>
      <c r="C119" s="66"/>
      <c r="D119" s="66"/>
      <c r="E119" s="66"/>
      <c r="F119" s="66"/>
      <c r="G119" s="66"/>
      <c r="P119" s="69"/>
    </row>
    <row r="120" spans="1:16" ht="15.75">
      <c r="A120" s="169"/>
      <c r="C120" s="66"/>
      <c r="D120" s="66"/>
      <c r="E120" s="66"/>
      <c r="F120" s="66"/>
      <c r="G120" s="66"/>
      <c r="P120" s="69"/>
    </row>
    <row r="121" spans="1:16" ht="15.75">
      <c r="A121" s="169"/>
      <c r="C121" s="66"/>
      <c r="D121" s="66"/>
      <c r="E121" s="66"/>
      <c r="F121" s="66"/>
      <c r="G121" s="66"/>
      <c r="P121" s="69"/>
    </row>
    <row r="122" spans="1:16" ht="15.75">
      <c r="A122" s="169"/>
      <c r="C122" s="66"/>
      <c r="D122" s="66"/>
      <c r="E122" s="66"/>
      <c r="F122" s="66"/>
      <c r="G122" s="66"/>
      <c r="P122" s="69"/>
    </row>
    <row r="123" spans="1:16" ht="15.75">
      <c r="A123" s="169"/>
      <c r="C123" s="66"/>
      <c r="D123" s="66"/>
      <c r="E123" s="66"/>
      <c r="F123" s="66"/>
      <c r="G123" s="66"/>
      <c r="P123" s="69"/>
    </row>
    <row r="124" spans="1:16" ht="15.75">
      <c r="A124" s="169"/>
      <c r="C124" s="66"/>
      <c r="D124" s="66"/>
      <c r="E124" s="66"/>
      <c r="F124" s="66"/>
      <c r="G124" s="66"/>
      <c r="P124" s="69"/>
    </row>
    <row r="125" spans="1:16" ht="15.75">
      <c r="A125" s="169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169"/>
      <c r="C194" s="66"/>
      <c r="D194" s="66"/>
      <c r="E194" s="66"/>
      <c r="F194" s="66"/>
      <c r="G194" s="66"/>
      <c r="P194" s="69"/>
    </row>
    <row r="195" spans="1:16" ht="15.75">
      <c r="A195" s="169"/>
      <c r="C195" s="66"/>
      <c r="D195" s="66"/>
      <c r="E195" s="66"/>
      <c r="F195" s="66"/>
      <c r="G195" s="66"/>
      <c r="P195" s="69"/>
    </row>
    <row r="196" spans="1:16" ht="15.75">
      <c r="A196" s="169"/>
      <c r="C196" s="66"/>
      <c r="D196" s="66"/>
      <c r="E196" s="66"/>
      <c r="F196" s="66"/>
      <c r="G196" s="66"/>
      <c r="P196" s="69"/>
    </row>
    <row r="197" spans="1:16" ht="15.75">
      <c r="A197" s="65"/>
      <c r="C197" s="66"/>
      <c r="D197" s="66"/>
      <c r="E197" s="66"/>
      <c r="F197" s="66"/>
      <c r="G197" s="66"/>
      <c r="P197" s="69"/>
    </row>
    <row r="198" spans="1:16" ht="15.75">
      <c r="A198" s="65"/>
      <c r="C198" s="66"/>
      <c r="D198" s="66"/>
      <c r="E198" s="66"/>
      <c r="F198" s="66"/>
      <c r="G198" s="66"/>
      <c r="P198" s="69"/>
    </row>
    <row r="199" spans="1:16" ht="15.75">
      <c r="A199" s="65"/>
      <c r="C199" s="66"/>
      <c r="D199" s="66"/>
      <c r="E199" s="66"/>
      <c r="F199" s="66"/>
      <c r="G199" s="66"/>
      <c r="P199" s="69"/>
    </row>
    <row r="200" spans="1:16" ht="15.75">
      <c r="A200" s="65"/>
      <c r="C200" s="66"/>
      <c r="D200" s="66"/>
      <c r="E200" s="66"/>
      <c r="F200" s="66"/>
      <c r="G200" s="66"/>
    </row>
    <row r="201" spans="1:16" ht="15.75">
      <c r="A201" s="65"/>
      <c r="C201" s="66"/>
      <c r="D201" s="66"/>
      <c r="E201" s="66"/>
      <c r="F201" s="66"/>
      <c r="G201" s="66"/>
    </row>
    <row r="202" spans="1:16" ht="15.75">
      <c r="A202" s="65"/>
      <c r="C202" s="66"/>
      <c r="D202" s="66"/>
      <c r="E202" s="66"/>
      <c r="F202" s="66"/>
      <c r="G202" s="66"/>
    </row>
    <row r="203" spans="1:16" ht="15.75">
      <c r="A203" s="65"/>
      <c r="C203" s="66"/>
      <c r="D203" s="66"/>
      <c r="E203" s="66"/>
      <c r="F203" s="66"/>
      <c r="G203" s="66"/>
    </row>
    <row r="204" spans="1:16" ht="15.75">
      <c r="A204" s="65"/>
      <c r="C204" s="66"/>
      <c r="D204" s="66"/>
      <c r="E204" s="66"/>
      <c r="F204" s="66"/>
      <c r="G204" s="66"/>
    </row>
    <row r="205" spans="1:16" ht="15.75">
      <c r="A205" s="65"/>
      <c r="C205" s="66"/>
      <c r="D205" s="66"/>
      <c r="E205" s="66"/>
      <c r="F205" s="66"/>
      <c r="G205" s="66"/>
    </row>
    <row r="206" spans="1:16" ht="15.75">
      <c r="A206" s="65"/>
      <c r="C206" s="66"/>
      <c r="D206" s="66"/>
      <c r="E206" s="66"/>
      <c r="F206" s="66"/>
      <c r="G206" s="66"/>
    </row>
    <row r="207" spans="1:16" ht="15.75">
      <c r="A207" s="65"/>
      <c r="C207" s="66"/>
      <c r="D207" s="66"/>
      <c r="E207" s="66"/>
      <c r="F207" s="66"/>
      <c r="G207" s="66"/>
    </row>
    <row r="208" spans="1:16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topLeftCell="A2" zoomScale="41" zoomScaleNormal="41" workbookViewId="0">
      <selection activeCell="J8" sqref="J8:M8"/>
    </sheetView>
  </sheetViews>
  <sheetFormatPr defaultRowHeight="12.75"/>
  <cols>
    <col min="1" max="1" width="118.42578125" style="68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0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201"/>
    </row>
    <row r="3" spans="1:26" s="202" customFormat="1" ht="41.25" customHeight="1">
      <c r="A3" s="708" t="s">
        <v>251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201"/>
    </row>
    <row r="4" spans="1:26" s="202" customFormat="1" ht="48.7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201"/>
    </row>
    <row r="5" spans="1:26" s="204" customFormat="1" ht="73.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710" t="s">
        <v>57</v>
      </c>
      <c r="C8" s="710"/>
      <c r="D8" s="710"/>
      <c r="E8" s="710"/>
      <c r="F8" s="710" t="s">
        <v>63</v>
      </c>
      <c r="G8" s="710"/>
      <c r="H8" s="710"/>
      <c r="I8" s="710"/>
      <c r="J8" s="710" t="s">
        <v>241</v>
      </c>
      <c r="K8" s="710"/>
      <c r="L8" s="710"/>
      <c r="M8" s="710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3" t="s">
        <v>253</v>
      </c>
      <c r="G9" s="212" t="s">
        <v>254</v>
      </c>
      <c r="H9" s="212" t="s">
        <v>255</v>
      </c>
      <c r="I9" s="213" t="s">
        <v>53</v>
      </c>
      <c r="J9" s="212" t="s">
        <v>253</v>
      </c>
      <c r="K9" s="212" t="s">
        <v>254</v>
      </c>
      <c r="L9" s="213" t="s">
        <v>255</v>
      </c>
      <c r="M9" s="212" t="s">
        <v>53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221</v>
      </c>
      <c r="B10" s="217">
        <v>131671.27846239999</v>
      </c>
      <c r="C10" s="217">
        <v>82261.068798599998</v>
      </c>
      <c r="D10" s="217">
        <v>187593.986305</v>
      </c>
      <c r="E10" s="217">
        <v>401526.33356599999</v>
      </c>
      <c r="F10" s="217">
        <v>47056.69025</v>
      </c>
      <c r="G10" s="217">
        <v>53966.297908600005</v>
      </c>
      <c r="H10" s="217">
        <v>145094.94232659999</v>
      </c>
      <c r="I10" s="217">
        <v>246117.93048519999</v>
      </c>
      <c r="J10" s="217">
        <v>59210.555087599998</v>
      </c>
      <c r="K10" s="217">
        <v>50778.877889799995</v>
      </c>
      <c r="L10" s="217">
        <v>77814.196970799996</v>
      </c>
      <c r="M10" s="217">
        <v>187803.62994819999</v>
      </c>
      <c r="N10" s="210"/>
    </row>
    <row r="11" spans="1:26" s="218" customFormat="1" ht="64.5" customHeight="1">
      <c r="A11" s="216" t="s">
        <v>222</v>
      </c>
      <c r="B11" s="219">
        <v>268</v>
      </c>
      <c r="C11" s="219">
        <v>36.403889999999997</v>
      </c>
      <c r="D11" s="219">
        <v>202.3315154</v>
      </c>
      <c r="E11" s="219">
        <v>506.73540539999999</v>
      </c>
      <c r="F11" s="219">
        <v>0</v>
      </c>
      <c r="G11" s="219">
        <v>114.04816000000001</v>
      </c>
      <c r="H11" s="217">
        <v>852.55422999999996</v>
      </c>
      <c r="I11" s="217">
        <v>966.60239000000001</v>
      </c>
      <c r="J11" s="217">
        <v>7817.3006599999999</v>
      </c>
      <c r="K11" s="217">
        <v>969.44550040000001</v>
      </c>
      <c r="L11" s="217">
        <v>4455.9680499999995</v>
      </c>
      <c r="M11" s="217">
        <v>13242.7142104</v>
      </c>
      <c r="N11" s="210"/>
    </row>
    <row r="12" spans="1:26" s="218" customFormat="1" ht="64.5" customHeight="1">
      <c r="A12" s="216" t="s">
        <v>223</v>
      </c>
      <c r="B12" s="219">
        <v>35802.051950000001</v>
      </c>
      <c r="C12" s="219">
        <v>8302.0258966000001</v>
      </c>
      <c r="D12" s="219">
        <v>0</v>
      </c>
      <c r="E12" s="219">
        <v>44104.077846600005</v>
      </c>
      <c r="F12" s="219">
        <v>6404.82215</v>
      </c>
      <c r="G12" s="219">
        <v>26916.923649999997</v>
      </c>
      <c r="H12" s="217">
        <v>0</v>
      </c>
      <c r="I12" s="217">
        <v>33321.745800000004</v>
      </c>
      <c r="J12" s="217">
        <v>85760.369524399997</v>
      </c>
      <c r="K12" s="217">
        <v>47543.06192</v>
      </c>
      <c r="L12" s="217">
        <v>704.55672800000002</v>
      </c>
      <c r="M12" s="217">
        <v>134007.98817239999</v>
      </c>
      <c r="N12" s="210"/>
    </row>
    <row r="13" spans="1:26" s="218" customFormat="1" ht="64.5" customHeight="1">
      <c r="A13" s="216" t="s">
        <v>224</v>
      </c>
      <c r="B13" s="217">
        <v>47440.877119999997</v>
      </c>
      <c r="C13" s="217">
        <v>12413.005877</v>
      </c>
      <c r="D13" s="217">
        <v>1793.7517786000001</v>
      </c>
      <c r="E13" s="217">
        <v>61647.634775600003</v>
      </c>
      <c r="F13" s="217">
        <v>6313.1750000000002</v>
      </c>
      <c r="G13" s="217">
        <v>978.97093000000007</v>
      </c>
      <c r="H13" s="217">
        <v>6809.3121799999999</v>
      </c>
      <c r="I13" s="217">
        <v>14101.45811</v>
      </c>
      <c r="J13" s="217">
        <v>39440</v>
      </c>
      <c r="K13" s="217">
        <v>3280.4121976000001</v>
      </c>
      <c r="L13" s="217">
        <v>9461.4934159999993</v>
      </c>
      <c r="M13" s="217">
        <v>52181.9056136</v>
      </c>
      <c r="N13" s="210"/>
    </row>
    <row r="14" spans="1:26" s="218" customFormat="1" ht="64.5" customHeight="1">
      <c r="A14" s="216" t="s">
        <v>225</v>
      </c>
      <c r="B14" s="217">
        <v>844677.37581420003</v>
      </c>
      <c r="C14" s="217">
        <v>402194.23664259998</v>
      </c>
      <c r="D14" s="217">
        <v>646380.65125559992</v>
      </c>
      <c r="E14" s="217">
        <v>1893252.2637123999</v>
      </c>
      <c r="F14" s="217">
        <v>659321.13470940001</v>
      </c>
      <c r="G14" s="217">
        <v>211263.79300539999</v>
      </c>
      <c r="H14" s="217">
        <v>425380.25096139999</v>
      </c>
      <c r="I14" s="217">
        <v>1295965.1786761999</v>
      </c>
      <c r="J14" s="217">
        <v>663612.43336520006</v>
      </c>
      <c r="K14" s="217">
        <v>206212.72455499999</v>
      </c>
      <c r="L14" s="217">
        <v>480819.80749839998</v>
      </c>
      <c r="M14" s="217">
        <v>1350644.9654186</v>
      </c>
      <c r="N14" s="210"/>
    </row>
    <row r="15" spans="1:26" s="218" customFormat="1" ht="64.5" customHeight="1">
      <c r="A15" s="216" t="s">
        <v>226</v>
      </c>
      <c r="B15" s="217">
        <v>18752.590740600001</v>
      </c>
      <c r="C15" s="217">
        <v>92718.728361200003</v>
      </c>
      <c r="D15" s="217">
        <v>10955.060855199999</v>
      </c>
      <c r="E15" s="217">
        <v>122426.379957</v>
      </c>
      <c r="F15" s="217">
        <v>46480.553980999997</v>
      </c>
      <c r="G15" s="217">
        <v>82827.810069600004</v>
      </c>
      <c r="H15" s="217">
        <v>122199.3155748</v>
      </c>
      <c r="I15" s="217">
        <v>251507.67962539999</v>
      </c>
      <c r="J15" s="217">
        <v>12988.4365948</v>
      </c>
      <c r="K15" s="217">
        <v>423.37588419999997</v>
      </c>
      <c r="L15" s="217">
        <v>19720.9437234</v>
      </c>
      <c r="M15" s="217">
        <v>33132.7562024</v>
      </c>
      <c r="N15" s="210"/>
    </row>
    <row r="16" spans="1:26" s="218" customFormat="1" ht="64.5" customHeight="1">
      <c r="A16" s="216" t="s">
        <v>132</v>
      </c>
      <c r="B16" s="217">
        <v>594946.85911259998</v>
      </c>
      <c r="C16" s="217">
        <v>494483.65634839999</v>
      </c>
      <c r="D16" s="217">
        <v>599540.01848660002</v>
      </c>
      <c r="E16" s="217">
        <v>1688970.5339475998</v>
      </c>
      <c r="F16" s="217">
        <v>117163.91444339999</v>
      </c>
      <c r="G16" s="217">
        <v>426601.23370020004</v>
      </c>
      <c r="H16" s="217">
        <v>124717.29198960001</v>
      </c>
      <c r="I16" s="217">
        <v>668482.44013320003</v>
      </c>
      <c r="J16" s="217">
        <v>160104.68151739999</v>
      </c>
      <c r="K16" s="217">
        <v>485888.66916739999</v>
      </c>
      <c r="L16" s="217">
        <v>190863.33269400001</v>
      </c>
      <c r="M16" s="217">
        <v>836856.68337880005</v>
      </c>
      <c r="N16" s="210"/>
    </row>
    <row r="17" spans="1:14" s="218" customFormat="1" ht="64.5" customHeight="1">
      <c r="A17" s="216" t="s">
        <v>227</v>
      </c>
      <c r="B17" s="217">
        <v>559419.9413502001</v>
      </c>
      <c r="C17" s="217">
        <v>449889.93610640004</v>
      </c>
      <c r="D17" s="217">
        <v>889329.19944700005</v>
      </c>
      <c r="E17" s="217">
        <v>1898639.0769036</v>
      </c>
      <c r="F17" s="217">
        <v>347353.89062999998</v>
      </c>
      <c r="G17" s="217">
        <v>668775.12115139992</v>
      </c>
      <c r="H17" s="217">
        <v>1005043.5098462</v>
      </c>
      <c r="I17" s="217">
        <v>2021172.5216275998</v>
      </c>
      <c r="J17" s="217">
        <v>948367.36545940011</v>
      </c>
      <c r="K17" s="217">
        <v>446714.0624924</v>
      </c>
      <c r="L17" s="217">
        <v>1322207.0357542001</v>
      </c>
      <c r="M17" s="217">
        <v>2717288.4637059998</v>
      </c>
      <c r="N17" s="210"/>
    </row>
    <row r="18" spans="1:14" s="218" customFormat="1" ht="64.5" customHeight="1">
      <c r="A18" s="216" t="s">
        <v>228</v>
      </c>
      <c r="B18" s="217">
        <v>5327.4371279999996</v>
      </c>
      <c r="C18" s="217">
        <v>23401.125155599999</v>
      </c>
      <c r="D18" s="217">
        <v>176885.94063200001</v>
      </c>
      <c r="E18" s="217">
        <v>205614.50291559999</v>
      </c>
      <c r="F18" s="217">
        <v>265.75932</v>
      </c>
      <c r="G18" s="217">
        <v>35841.414742200002</v>
      </c>
      <c r="H18" s="217">
        <v>31902.475431000003</v>
      </c>
      <c r="I18" s="217">
        <v>68009.649493200006</v>
      </c>
      <c r="J18" s="217">
        <v>6310.1447392</v>
      </c>
      <c r="K18" s="217">
        <v>12291.394809599999</v>
      </c>
      <c r="L18" s="217">
        <v>111654.1917484</v>
      </c>
      <c r="M18" s="217">
        <v>130255.73129719999</v>
      </c>
      <c r="N18" s="210"/>
    </row>
    <row r="19" spans="1:14" s="218" customFormat="1" ht="64.5" customHeight="1">
      <c r="A19" s="216" t="s">
        <v>229</v>
      </c>
      <c r="B19" s="217">
        <v>192047.2587646</v>
      </c>
      <c r="C19" s="217">
        <v>106255.1612818</v>
      </c>
      <c r="D19" s="217">
        <v>206116.12939779999</v>
      </c>
      <c r="E19" s="217">
        <v>504418.54944420001</v>
      </c>
      <c r="F19" s="217">
        <v>14475.9920692</v>
      </c>
      <c r="G19" s="217">
        <v>179736.91154440001</v>
      </c>
      <c r="H19" s="217">
        <v>173511.1168242</v>
      </c>
      <c r="I19" s="217">
        <v>367724.02043779998</v>
      </c>
      <c r="J19" s="217">
        <v>77613.458534199992</v>
      </c>
      <c r="K19" s="217">
        <v>231494.35104019998</v>
      </c>
      <c r="L19" s="217">
        <v>149333.83303000001</v>
      </c>
      <c r="M19" s="217">
        <v>458441.6426044</v>
      </c>
      <c r="N19" s="210"/>
    </row>
    <row r="20" spans="1:14" s="218" customFormat="1" ht="64.5" customHeight="1">
      <c r="A20" s="216" t="s">
        <v>230</v>
      </c>
      <c r="B20" s="217">
        <v>244866.98064320002</v>
      </c>
      <c r="C20" s="217">
        <v>659418.57121359999</v>
      </c>
      <c r="D20" s="217">
        <v>209172.32341700001</v>
      </c>
      <c r="E20" s="217">
        <v>1113457.8752738</v>
      </c>
      <c r="F20" s="217">
        <v>55106.839690000001</v>
      </c>
      <c r="G20" s="217">
        <v>58359.182858599997</v>
      </c>
      <c r="H20" s="217">
        <v>20634.668388999999</v>
      </c>
      <c r="I20" s="217">
        <v>134100.69093760001</v>
      </c>
      <c r="J20" s="217">
        <v>717891.17079579993</v>
      </c>
      <c r="K20" s="217">
        <v>804885.9916368</v>
      </c>
      <c r="L20" s="217">
        <v>14761.141364399999</v>
      </c>
      <c r="M20" s="217">
        <v>1537538.3037969999</v>
      </c>
      <c r="N20" s="210"/>
    </row>
    <row r="21" spans="1:14" s="218" customFormat="1" ht="64.5" customHeight="1">
      <c r="A21" s="216" t="s">
        <v>231</v>
      </c>
      <c r="B21" s="217">
        <v>71297.798566400001</v>
      </c>
      <c r="C21" s="217">
        <v>135775.11384200002</v>
      </c>
      <c r="D21" s="217">
        <v>1956496.9946727999</v>
      </c>
      <c r="E21" s="217">
        <v>2163569.9070812003</v>
      </c>
      <c r="F21" s="217">
        <v>11692.889753200001</v>
      </c>
      <c r="G21" s="217">
        <v>365940.47930559999</v>
      </c>
      <c r="H21" s="217">
        <v>1415978.4209536</v>
      </c>
      <c r="I21" s="217">
        <v>1793611.7900123999</v>
      </c>
      <c r="J21" s="217">
        <v>20953.991085999998</v>
      </c>
      <c r="K21" s="217">
        <v>94267.607014400011</v>
      </c>
      <c r="L21" s="217">
        <v>4165603.2659586002</v>
      </c>
      <c r="M21" s="217">
        <v>4280824.8640590003</v>
      </c>
      <c r="N21" s="210"/>
    </row>
    <row r="22" spans="1:14" s="218" customFormat="1" ht="64.5" customHeight="1">
      <c r="A22" s="216" t="s">
        <v>232</v>
      </c>
      <c r="B22" s="217">
        <v>24.01</v>
      </c>
      <c r="C22" s="217">
        <v>287.35934999999995</v>
      </c>
      <c r="D22" s="217">
        <v>965.60875999999996</v>
      </c>
      <c r="E22" s="217">
        <v>1276.97811</v>
      </c>
      <c r="F22" s="217">
        <v>180</v>
      </c>
      <c r="G22" s="217">
        <v>748.22384</v>
      </c>
      <c r="H22" s="217">
        <v>485.63314480000003</v>
      </c>
      <c r="I22" s="217">
        <v>1413.8569848</v>
      </c>
      <c r="J22" s="217">
        <v>46.648000000000003</v>
      </c>
      <c r="K22" s="217">
        <v>139.51088000000001</v>
      </c>
      <c r="L22" s="217">
        <v>4002.5856684</v>
      </c>
      <c r="M22" s="217">
        <v>4188.7445484</v>
      </c>
      <c r="N22" s="210"/>
    </row>
    <row r="23" spans="1:14" s="218" customFormat="1" ht="64.5" customHeight="1">
      <c r="A23" s="216" t="s">
        <v>233</v>
      </c>
      <c r="B23" s="217">
        <v>1253.2591</v>
      </c>
      <c r="C23" s="217">
        <v>6892.1353509999999</v>
      </c>
      <c r="D23" s="217">
        <v>105915.6959412</v>
      </c>
      <c r="E23" s="217">
        <v>114061.0903922</v>
      </c>
      <c r="F23" s="217">
        <v>2.4</v>
      </c>
      <c r="G23" s="217">
        <v>582.63668000000007</v>
      </c>
      <c r="H23" s="217">
        <v>34176.506347999995</v>
      </c>
      <c r="I23" s="217">
        <v>34761.543028</v>
      </c>
      <c r="J23" s="217">
        <v>149.5545008</v>
      </c>
      <c r="K23" s="217">
        <v>1930.475428</v>
      </c>
      <c r="L23" s="217">
        <v>14815.003850199999</v>
      </c>
      <c r="M23" s="217">
        <v>16895.033778999998</v>
      </c>
      <c r="N23" s="210"/>
    </row>
    <row r="24" spans="1:14" s="218" customFormat="1" ht="64.5" customHeight="1">
      <c r="A24" s="216" t="s">
        <v>234</v>
      </c>
      <c r="B24" s="217">
        <v>48176.746668</v>
      </c>
      <c r="C24" s="217">
        <v>165058.64186800001</v>
      </c>
      <c r="D24" s="217">
        <v>184348.3147546</v>
      </c>
      <c r="E24" s="217">
        <v>397583.70329059998</v>
      </c>
      <c r="F24" s="217">
        <v>1727.87283</v>
      </c>
      <c r="G24" s="217">
        <v>24749.964994600003</v>
      </c>
      <c r="H24" s="217">
        <v>23860.3033842</v>
      </c>
      <c r="I24" s="217">
        <v>50338.1412088</v>
      </c>
      <c r="J24" s="217">
        <v>5144.6981432000002</v>
      </c>
      <c r="K24" s="217">
        <v>13431.8782266</v>
      </c>
      <c r="L24" s="217">
        <v>118009.5591954</v>
      </c>
      <c r="M24" s="217">
        <v>136586.13556520001</v>
      </c>
      <c r="N24" s="210"/>
    </row>
    <row r="25" spans="1:14" s="218" customFormat="1" ht="64.5" customHeight="1">
      <c r="A25" s="216" t="s">
        <v>235</v>
      </c>
      <c r="B25" s="217">
        <v>0</v>
      </c>
      <c r="C25" s="217">
        <v>62.652589999999996</v>
      </c>
      <c r="D25" s="217">
        <v>0</v>
      </c>
      <c r="E25" s="217">
        <v>62.652589999999996</v>
      </c>
      <c r="F25" s="217">
        <v>0</v>
      </c>
      <c r="G25" s="217">
        <v>34.095930000000003</v>
      </c>
      <c r="H25" s="217">
        <v>55</v>
      </c>
      <c r="I25" s="217">
        <v>89.095929999999996</v>
      </c>
      <c r="J25" s="217">
        <v>0</v>
      </c>
      <c r="K25" s="217">
        <v>0</v>
      </c>
      <c r="L25" s="217">
        <v>165.02745279999999</v>
      </c>
      <c r="M25" s="217">
        <v>165.02745279999999</v>
      </c>
      <c r="N25" s="210"/>
    </row>
    <row r="26" spans="1:14" s="218" customFormat="1" ht="64.5" customHeight="1">
      <c r="A26" s="216" t="s">
        <v>236</v>
      </c>
      <c r="B26" s="217">
        <v>864.47427000000005</v>
      </c>
      <c r="C26" s="217">
        <v>0</v>
      </c>
      <c r="D26" s="217">
        <v>0</v>
      </c>
      <c r="E26" s="217">
        <v>864.47427000000005</v>
      </c>
      <c r="F26" s="217">
        <v>0</v>
      </c>
      <c r="G26" s="217">
        <v>0</v>
      </c>
      <c r="H26" s="217">
        <v>0</v>
      </c>
      <c r="I26" s="217">
        <v>0</v>
      </c>
      <c r="J26" s="217">
        <v>274.39999999999998</v>
      </c>
      <c r="K26" s="217">
        <v>212.66</v>
      </c>
      <c r="L26" s="217">
        <v>0</v>
      </c>
      <c r="M26" s="217">
        <v>487.06</v>
      </c>
      <c r="N26" s="210"/>
    </row>
    <row r="27" spans="1:14" s="223" customFormat="1" ht="98.25" customHeight="1">
      <c r="A27" s="220" t="s">
        <v>237</v>
      </c>
      <c r="B27" s="221">
        <v>46.853879999999997</v>
      </c>
      <c r="C27" s="221">
        <v>0</v>
      </c>
      <c r="D27" s="221">
        <v>0</v>
      </c>
      <c r="E27" s="221">
        <v>46.853879999999997</v>
      </c>
      <c r="F27" s="221">
        <v>0</v>
      </c>
      <c r="G27" s="221">
        <v>0</v>
      </c>
      <c r="H27" s="221">
        <v>366.97576160000006</v>
      </c>
      <c r="I27" s="221">
        <v>366.97576160000006</v>
      </c>
      <c r="J27" s="221">
        <v>0</v>
      </c>
      <c r="K27" s="221">
        <v>390.93846000000002</v>
      </c>
      <c r="L27" s="221">
        <v>27.995369999999998</v>
      </c>
      <c r="M27" s="221">
        <v>418.93383</v>
      </c>
      <c r="N27" s="222"/>
    </row>
    <row r="28" spans="1:14" s="223" customFormat="1" ht="38.25" customHeight="1">
      <c r="A28" s="224" t="s">
        <v>256</v>
      </c>
      <c r="B28" s="225">
        <f>SUM(B10:B27)</f>
        <v>2796883.7935701995</v>
      </c>
      <c r="C28" s="225">
        <f t="shared" ref="C28:M28" si="0">SUM(C10:C27)</f>
        <v>2639449.8225728003</v>
      </c>
      <c r="D28" s="225">
        <f t="shared" si="0"/>
        <v>5175696.0072187996</v>
      </c>
      <c r="E28" s="225">
        <f t="shared" si="0"/>
        <v>10612029.623361798</v>
      </c>
      <c r="F28" s="225">
        <f t="shared" si="0"/>
        <v>1313545.9348261999</v>
      </c>
      <c r="G28" s="225">
        <f t="shared" si="0"/>
        <v>2137437.1084706001</v>
      </c>
      <c r="H28" s="225">
        <f t="shared" si="0"/>
        <v>3531068.2773449998</v>
      </c>
      <c r="I28" s="225">
        <f t="shared" si="0"/>
        <v>6982051.3206417989</v>
      </c>
      <c r="J28" s="225">
        <f t="shared" si="0"/>
        <v>2805685.2080080002</v>
      </c>
      <c r="K28" s="225">
        <f t="shared" si="0"/>
        <v>2400855.4371024002</v>
      </c>
      <c r="L28" s="225">
        <f t="shared" si="0"/>
        <v>6684419.9384730002</v>
      </c>
      <c r="M28" s="225">
        <f t="shared" si="0"/>
        <v>11890960.583583403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29" t="s">
        <v>239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 t="s">
        <v>257</v>
      </c>
      <c r="B31" s="66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22.5" customHeight="1">
      <c r="A32" s="229" t="s">
        <v>246</v>
      </c>
      <c r="B32" s="66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6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6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6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6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6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6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6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6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6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6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6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6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6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6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6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6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6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6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6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6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6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6"/>
      <c r="D79" s="66"/>
      <c r="E79" s="66"/>
      <c r="F79" s="66"/>
      <c r="G79" s="66"/>
      <c r="H79" s="66"/>
    </row>
    <row r="80" spans="1:13">
      <c r="A80" s="163"/>
      <c r="C80" s="66"/>
      <c r="D80" s="66"/>
      <c r="E80" s="66"/>
      <c r="F80" s="66"/>
      <c r="G80" s="66"/>
      <c r="H80" s="66"/>
    </row>
    <row r="81" spans="1:8">
      <c r="A81" s="163"/>
      <c r="C81" s="66"/>
      <c r="D81" s="66"/>
      <c r="E81" s="66"/>
      <c r="F81" s="66"/>
      <c r="G81" s="66"/>
      <c r="H81" s="66"/>
    </row>
    <row r="82" spans="1:8">
      <c r="A82" s="163"/>
      <c r="C82" s="66"/>
      <c r="D82" s="66"/>
      <c r="E82" s="66"/>
      <c r="F82" s="66"/>
      <c r="G82" s="66"/>
      <c r="H82" s="66"/>
    </row>
    <row r="83" spans="1:8">
      <c r="A83" s="165"/>
      <c r="C83" s="66"/>
      <c r="D83" s="66"/>
      <c r="E83" s="66"/>
      <c r="F83" s="66"/>
      <c r="G83" s="66"/>
      <c r="H83" s="66"/>
    </row>
    <row r="84" spans="1:8">
      <c r="A84" s="167"/>
      <c r="C84" s="66"/>
      <c r="D84" s="66"/>
      <c r="E84" s="66"/>
      <c r="F84" s="66"/>
      <c r="G84" s="66"/>
      <c r="H84" s="66"/>
    </row>
    <row r="85" spans="1:8">
      <c r="A85" s="163"/>
      <c r="C85" s="66"/>
      <c r="D85" s="66"/>
      <c r="E85" s="66"/>
      <c r="F85" s="66"/>
      <c r="G85" s="66"/>
      <c r="H85" s="66"/>
    </row>
    <row r="86" spans="1:8">
      <c r="A86" s="163"/>
      <c r="C86" s="66"/>
      <c r="D86" s="66"/>
      <c r="E86" s="66"/>
      <c r="F86" s="66"/>
      <c r="G86" s="66"/>
      <c r="H86" s="66"/>
    </row>
    <row r="87" spans="1:8">
      <c r="A87" s="163"/>
      <c r="C87" s="66"/>
      <c r="D87" s="66"/>
      <c r="E87" s="66"/>
      <c r="F87" s="66"/>
      <c r="G87" s="66"/>
      <c r="H87" s="66"/>
    </row>
    <row r="88" spans="1:8">
      <c r="A88" s="163"/>
      <c r="C88" s="66"/>
      <c r="D88" s="66"/>
      <c r="E88" s="66"/>
      <c r="F88" s="66"/>
      <c r="G88" s="66"/>
      <c r="H88" s="66"/>
    </row>
    <row r="89" spans="1:8">
      <c r="A89" s="163"/>
      <c r="C89" s="66"/>
      <c r="D89" s="66"/>
      <c r="E89" s="66"/>
      <c r="F89" s="66"/>
      <c r="G89" s="66"/>
      <c r="H89" s="66"/>
    </row>
    <row r="90" spans="1:8">
      <c r="A90" s="163"/>
      <c r="C90" s="66"/>
      <c r="D90" s="66"/>
      <c r="E90" s="66"/>
      <c r="F90" s="66"/>
      <c r="G90" s="66"/>
      <c r="H90" s="66"/>
    </row>
    <row r="91" spans="1:8">
      <c r="A91" s="163"/>
      <c r="C91" s="66"/>
      <c r="D91" s="66"/>
      <c r="E91" s="66"/>
      <c r="F91" s="66"/>
      <c r="G91" s="66"/>
      <c r="H91" s="66"/>
    </row>
    <row r="92" spans="1:8">
      <c r="A92" s="163"/>
      <c r="C92" s="66"/>
      <c r="D92" s="66"/>
      <c r="E92" s="66"/>
      <c r="F92" s="66"/>
      <c r="G92" s="66"/>
      <c r="H92" s="66"/>
    </row>
    <row r="93" spans="1:8">
      <c r="A93" s="163"/>
      <c r="C93" s="66"/>
      <c r="D93" s="66"/>
      <c r="E93" s="66"/>
      <c r="F93" s="66"/>
      <c r="G93" s="66"/>
      <c r="H93" s="66"/>
    </row>
    <row r="94" spans="1:8">
      <c r="A94" s="167"/>
      <c r="C94" s="66"/>
      <c r="D94" s="66"/>
      <c r="E94" s="66"/>
      <c r="F94" s="66"/>
      <c r="G94" s="66"/>
      <c r="H94" s="66"/>
    </row>
    <row r="95" spans="1:8">
      <c r="A95" s="163"/>
      <c r="C95" s="66"/>
      <c r="D95" s="66"/>
      <c r="E95" s="66"/>
      <c r="F95" s="66"/>
      <c r="G95" s="66"/>
      <c r="H95" s="66"/>
    </row>
    <row r="96" spans="1:8">
      <c r="A96" s="163"/>
      <c r="C96" s="66"/>
      <c r="D96" s="66"/>
      <c r="E96" s="66"/>
      <c r="F96" s="66"/>
      <c r="G96" s="66"/>
      <c r="H96" s="66"/>
    </row>
    <row r="97" spans="1:8">
      <c r="A97" s="163"/>
      <c r="C97" s="66"/>
      <c r="D97" s="66"/>
      <c r="E97" s="66"/>
      <c r="F97" s="66"/>
      <c r="G97" s="66"/>
      <c r="H97" s="66"/>
    </row>
    <row r="98" spans="1:8">
      <c r="A98" s="168"/>
      <c r="C98" s="66"/>
      <c r="D98" s="66"/>
      <c r="E98" s="66"/>
      <c r="F98" s="66"/>
      <c r="G98" s="66"/>
      <c r="H98" s="66"/>
    </row>
    <row r="99" spans="1:8">
      <c r="A99" s="168"/>
      <c r="C99" s="66"/>
      <c r="D99" s="66"/>
      <c r="E99" s="66"/>
      <c r="F99" s="66"/>
      <c r="G99" s="66"/>
      <c r="H99" s="66"/>
    </row>
    <row r="100" spans="1:8">
      <c r="A100" s="168"/>
      <c r="C100" s="66"/>
      <c r="D100" s="66"/>
      <c r="E100" s="66"/>
      <c r="F100" s="66"/>
      <c r="G100" s="66"/>
      <c r="H100" s="66"/>
    </row>
    <row r="101" spans="1:8">
      <c r="A101" s="168"/>
      <c r="C101" s="66"/>
      <c r="D101" s="66"/>
      <c r="E101" s="66"/>
      <c r="F101" s="66"/>
      <c r="G101" s="66"/>
      <c r="H101" s="66"/>
    </row>
    <row r="102" spans="1:8">
      <c r="A102" s="168"/>
      <c r="C102" s="66"/>
      <c r="D102" s="66"/>
      <c r="E102" s="66"/>
      <c r="F102" s="66"/>
      <c r="G102" s="66"/>
      <c r="H102" s="66"/>
    </row>
    <row r="103" spans="1:8">
      <c r="A103" s="168"/>
      <c r="C103" s="66"/>
      <c r="D103" s="66"/>
      <c r="E103" s="66"/>
      <c r="F103" s="66"/>
      <c r="G103" s="66"/>
      <c r="H103" s="66"/>
    </row>
    <row r="104" spans="1:8">
      <c r="A104" s="168"/>
      <c r="C104" s="66"/>
      <c r="D104" s="66"/>
      <c r="E104" s="66"/>
      <c r="F104" s="66"/>
      <c r="G104" s="66"/>
      <c r="H104" s="66"/>
    </row>
    <row r="105" spans="1:8">
      <c r="A105" s="168"/>
      <c r="C105" s="66"/>
      <c r="D105" s="66"/>
      <c r="E105" s="66"/>
      <c r="F105" s="66"/>
      <c r="G105" s="66"/>
      <c r="H105" s="66"/>
    </row>
    <row r="106" spans="1:8">
      <c r="A106" s="168"/>
      <c r="C106" s="66"/>
      <c r="D106" s="66"/>
      <c r="E106" s="66"/>
      <c r="F106" s="66"/>
      <c r="G106" s="66"/>
      <c r="H106" s="66"/>
    </row>
    <row r="107" spans="1:8" ht="15.75">
      <c r="A107" s="169"/>
      <c r="C107" s="66"/>
      <c r="D107" s="66"/>
      <c r="E107" s="66"/>
      <c r="F107" s="66"/>
      <c r="G107" s="66"/>
      <c r="H107" s="66"/>
    </row>
    <row r="108" spans="1:8" ht="15.75">
      <c r="A108" s="169"/>
      <c r="C108" s="66"/>
      <c r="D108" s="66"/>
      <c r="E108" s="66"/>
      <c r="F108" s="66"/>
      <c r="G108" s="66"/>
      <c r="H108" s="66"/>
    </row>
    <row r="109" spans="1:8" ht="15.75">
      <c r="A109" s="169"/>
      <c r="C109" s="66"/>
      <c r="D109" s="66"/>
      <c r="E109" s="66"/>
      <c r="F109" s="66"/>
      <c r="G109" s="66"/>
      <c r="H109" s="66"/>
    </row>
    <row r="110" spans="1:8" ht="15.75">
      <c r="A110" s="169"/>
      <c r="C110" s="66"/>
      <c r="D110" s="66"/>
      <c r="E110" s="66"/>
      <c r="F110" s="66"/>
      <c r="G110" s="66"/>
      <c r="H110" s="66"/>
    </row>
    <row r="111" spans="1:8" ht="15.75">
      <c r="A111" s="169"/>
      <c r="C111" s="66"/>
      <c r="D111" s="66"/>
      <c r="E111" s="66"/>
      <c r="F111" s="66"/>
      <c r="G111" s="66"/>
      <c r="H111" s="66"/>
    </row>
    <row r="112" spans="1:8" ht="15.75">
      <c r="A112" s="169"/>
      <c r="C112" s="66"/>
      <c r="D112" s="66"/>
      <c r="E112" s="66"/>
      <c r="F112" s="66"/>
      <c r="G112" s="66"/>
      <c r="H112" s="66"/>
    </row>
    <row r="113" spans="1:8" ht="15.75">
      <c r="A113" s="169"/>
      <c r="C113" s="66"/>
      <c r="D113" s="66"/>
      <c r="E113" s="66"/>
      <c r="F113" s="66"/>
      <c r="G113" s="66"/>
      <c r="H113" s="66"/>
    </row>
    <row r="114" spans="1:8" ht="15.75">
      <c r="A114" s="169"/>
      <c r="C114" s="66"/>
      <c r="D114" s="66"/>
      <c r="E114" s="66"/>
      <c r="F114" s="66"/>
      <c r="G114" s="66"/>
      <c r="H114" s="66"/>
    </row>
    <row r="115" spans="1:8" ht="15.75">
      <c r="A115" s="169"/>
      <c r="C115" s="66"/>
      <c r="D115" s="66"/>
      <c r="E115" s="66"/>
      <c r="F115" s="66"/>
      <c r="G115" s="66"/>
      <c r="H115" s="66"/>
    </row>
    <row r="116" spans="1:8" ht="15.75">
      <c r="A116" s="169"/>
      <c r="C116" s="66"/>
      <c r="D116" s="66"/>
      <c r="E116" s="66"/>
      <c r="F116" s="66"/>
      <c r="G116" s="66"/>
      <c r="H116" s="66"/>
    </row>
    <row r="117" spans="1:8" ht="15.75">
      <c r="A117" s="169"/>
      <c r="C117" s="66"/>
      <c r="D117" s="66"/>
      <c r="E117" s="66"/>
      <c r="F117" s="66"/>
      <c r="G117" s="66"/>
      <c r="H117" s="66"/>
    </row>
    <row r="118" spans="1:8" ht="15.75">
      <c r="A118" s="169"/>
      <c r="C118" s="66"/>
      <c r="D118" s="66"/>
      <c r="E118" s="66"/>
      <c r="F118" s="66"/>
      <c r="G118" s="66"/>
      <c r="H118" s="66"/>
    </row>
    <row r="119" spans="1:8" ht="15.75">
      <c r="A119" s="169"/>
      <c r="C119" s="66"/>
      <c r="D119" s="66"/>
      <c r="E119" s="66"/>
      <c r="F119" s="66"/>
      <c r="G119" s="66"/>
      <c r="H119" s="66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topLeftCell="A2" zoomScale="41" zoomScaleNormal="41" workbookViewId="0">
      <selection activeCell="F8" sqref="F8:I8"/>
    </sheetView>
  </sheetViews>
  <sheetFormatPr defaultRowHeight="12.75"/>
  <cols>
    <col min="1" max="1" width="118.42578125" style="68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0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201"/>
    </row>
    <row r="3" spans="1:26" s="202" customFormat="1" ht="41.25" customHeight="1">
      <c r="A3" s="708" t="s">
        <v>251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201"/>
    </row>
    <row r="4" spans="1:26" s="202" customFormat="1" ht="48.7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201"/>
    </row>
    <row r="5" spans="1:26" s="204" customFormat="1" ht="73.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710" t="s">
        <v>242</v>
      </c>
      <c r="C8" s="710"/>
      <c r="D8" s="710"/>
      <c r="E8" s="710"/>
      <c r="F8" s="710" t="s">
        <v>243</v>
      </c>
      <c r="G8" s="710"/>
      <c r="H8" s="710"/>
      <c r="I8" s="710"/>
      <c r="J8" s="710" t="s">
        <v>66</v>
      </c>
      <c r="K8" s="710"/>
      <c r="L8" s="710"/>
      <c r="M8" s="710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3" t="s">
        <v>253</v>
      </c>
      <c r="G9" s="212" t="s">
        <v>254</v>
      </c>
      <c r="H9" s="212" t="s">
        <v>255</v>
      </c>
      <c r="I9" s="213" t="s">
        <v>53</v>
      </c>
      <c r="J9" s="212" t="s">
        <v>253</v>
      </c>
      <c r="K9" s="212" t="s">
        <v>254</v>
      </c>
      <c r="L9" s="213" t="s">
        <v>255</v>
      </c>
      <c r="M9" s="212" t="s">
        <v>53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221</v>
      </c>
      <c r="B10" s="217">
        <v>184029.2875264</v>
      </c>
      <c r="C10" s="217">
        <v>89868.867878999998</v>
      </c>
      <c r="D10" s="217">
        <v>133629.2351698</v>
      </c>
      <c r="E10" s="217">
        <v>407527.39057520003</v>
      </c>
      <c r="F10" s="217">
        <v>29338.318859999999</v>
      </c>
      <c r="G10" s="217">
        <v>74886.342179800005</v>
      </c>
      <c r="H10" s="217">
        <v>87947.888715399997</v>
      </c>
      <c r="I10" s="217">
        <v>192172.54975519999</v>
      </c>
      <c r="J10" s="217">
        <v>144905.88838260001</v>
      </c>
      <c r="K10" s="217">
        <v>58131.833401199998</v>
      </c>
      <c r="L10" s="217">
        <v>159551.31378999999</v>
      </c>
      <c r="M10" s="217">
        <v>362589.03557380004</v>
      </c>
      <c r="N10" s="210"/>
    </row>
    <row r="11" spans="1:26" s="218" customFormat="1" ht="64.5" customHeight="1">
      <c r="A11" s="216" t="s">
        <v>222</v>
      </c>
      <c r="B11" s="219">
        <v>1817.9</v>
      </c>
      <c r="C11" s="219">
        <v>73.433859999999996</v>
      </c>
      <c r="D11" s="219">
        <v>192.096</v>
      </c>
      <c r="E11" s="219">
        <v>2083.4298600000002</v>
      </c>
      <c r="F11" s="219">
        <v>0</v>
      </c>
      <c r="G11" s="219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0"/>
    </row>
    <row r="12" spans="1:26" s="218" customFormat="1" ht="64.5" customHeight="1">
      <c r="A12" s="216" t="s">
        <v>223</v>
      </c>
      <c r="B12" s="219">
        <v>45703.474705000001</v>
      </c>
      <c r="C12" s="219">
        <v>142353.75743299999</v>
      </c>
      <c r="D12" s="219">
        <v>7318.8036300000003</v>
      </c>
      <c r="E12" s="219">
        <v>195376.035768</v>
      </c>
      <c r="F12" s="219">
        <v>72195.856046600005</v>
      </c>
      <c r="G12" s="219">
        <v>57194.638494400002</v>
      </c>
      <c r="H12" s="217">
        <v>418.94206660000003</v>
      </c>
      <c r="I12" s="217">
        <v>129809.4366076</v>
      </c>
      <c r="J12" s="217">
        <v>50090.447456800001</v>
      </c>
      <c r="K12" s="217">
        <v>27465.160907600002</v>
      </c>
      <c r="L12" s="217">
        <v>2544.3871767999999</v>
      </c>
      <c r="M12" s="217">
        <v>80099.995541199998</v>
      </c>
      <c r="N12" s="210"/>
    </row>
    <row r="13" spans="1:26" s="218" customFormat="1" ht="64.5" customHeight="1">
      <c r="A13" s="216" t="s">
        <v>224</v>
      </c>
      <c r="B13" s="217">
        <v>135406.41262000002</v>
      </c>
      <c r="C13" s="217">
        <v>26102.811300000001</v>
      </c>
      <c r="D13" s="217">
        <v>7672.0369900000005</v>
      </c>
      <c r="E13" s="217">
        <v>169181.26090999998</v>
      </c>
      <c r="F13" s="217">
        <v>120219.02129999999</v>
      </c>
      <c r="G13" s="217">
        <v>24306.397989999998</v>
      </c>
      <c r="H13" s="217">
        <v>5583.0622558000005</v>
      </c>
      <c r="I13" s="217">
        <v>150108.48154579999</v>
      </c>
      <c r="J13" s="217">
        <v>27782.366999999998</v>
      </c>
      <c r="K13" s="217">
        <v>541.97484880000002</v>
      </c>
      <c r="L13" s="217">
        <v>2420.1499778000002</v>
      </c>
      <c r="M13" s="217">
        <v>30744.491826599999</v>
      </c>
      <c r="N13" s="210"/>
    </row>
    <row r="14" spans="1:26" s="218" customFormat="1" ht="64.5" customHeight="1">
      <c r="A14" s="216" t="s">
        <v>225</v>
      </c>
      <c r="B14" s="217">
        <v>1096358.5944186</v>
      </c>
      <c r="C14" s="217">
        <v>206411.34887680001</v>
      </c>
      <c r="D14" s="217">
        <v>492578.36332499998</v>
      </c>
      <c r="E14" s="217">
        <v>1795348.3066203999</v>
      </c>
      <c r="F14" s="217">
        <v>520802.16624019999</v>
      </c>
      <c r="G14" s="217">
        <v>387194.75835100003</v>
      </c>
      <c r="H14" s="217">
        <v>516599.69995599997</v>
      </c>
      <c r="I14" s="217">
        <v>1424596.6245472</v>
      </c>
      <c r="J14" s="217">
        <v>350687.02940980002</v>
      </c>
      <c r="K14" s="217">
        <v>46148.411266199997</v>
      </c>
      <c r="L14" s="217">
        <v>152468.066162</v>
      </c>
      <c r="M14" s="217">
        <v>549303.50683800003</v>
      </c>
      <c r="N14" s="210"/>
    </row>
    <row r="15" spans="1:26" s="218" customFormat="1" ht="64.5" customHeight="1">
      <c r="A15" s="216" t="s">
        <v>226</v>
      </c>
      <c r="B15" s="217">
        <v>9321.6283100000001</v>
      </c>
      <c r="C15" s="217">
        <v>27962.341534000003</v>
      </c>
      <c r="D15" s="217">
        <v>54773.942663999995</v>
      </c>
      <c r="E15" s="217">
        <v>92057.912508000009</v>
      </c>
      <c r="F15" s="217">
        <v>18631.412526</v>
      </c>
      <c r="G15" s="217">
        <v>2434.8038500000002</v>
      </c>
      <c r="H15" s="217">
        <v>13085</v>
      </c>
      <c r="I15" s="217">
        <v>34151.216376000004</v>
      </c>
      <c r="J15" s="217">
        <v>18912.555828</v>
      </c>
      <c r="K15" s="217">
        <v>43071.451736000003</v>
      </c>
      <c r="L15" s="217">
        <v>11924.906001399999</v>
      </c>
      <c r="M15" s="217">
        <v>73908.913565399998</v>
      </c>
      <c r="N15" s="210"/>
    </row>
    <row r="16" spans="1:26" s="218" customFormat="1" ht="64.5" customHeight="1">
      <c r="A16" s="216" t="s">
        <v>132</v>
      </c>
      <c r="B16" s="217">
        <v>822741.61180060008</v>
      </c>
      <c r="C16" s="217">
        <v>890120.28810080001</v>
      </c>
      <c r="D16" s="217">
        <v>318579.64487099997</v>
      </c>
      <c r="E16" s="217">
        <v>2031441.5447723998</v>
      </c>
      <c r="F16" s="217">
        <v>82175.560939999996</v>
      </c>
      <c r="G16" s="217">
        <v>127147.28113860001</v>
      </c>
      <c r="H16" s="217">
        <v>12147.6142444</v>
      </c>
      <c r="I16" s="217">
        <v>221470.45632300002</v>
      </c>
      <c r="J16" s="217">
        <v>268924.61047159997</v>
      </c>
      <c r="K16" s="217">
        <v>159150.4271184</v>
      </c>
      <c r="L16" s="217">
        <v>197665.6876076</v>
      </c>
      <c r="M16" s="217">
        <v>625740.72519759997</v>
      </c>
      <c r="N16" s="210"/>
    </row>
    <row r="17" spans="1:14" s="218" customFormat="1" ht="64.5" customHeight="1">
      <c r="A17" s="216" t="s">
        <v>227</v>
      </c>
      <c r="B17" s="217">
        <v>966914.0198272001</v>
      </c>
      <c r="C17" s="217">
        <v>600796.31054939993</v>
      </c>
      <c r="D17" s="217">
        <v>377873.43654560001</v>
      </c>
      <c r="E17" s="217">
        <v>1945583.7669221999</v>
      </c>
      <c r="F17" s="217">
        <v>651936.98721099994</v>
      </c>
      <c r="G17" s="217">
        <v>723809.86497440003</v>
      </c>
      <c r="H17" s="217">
        <v>514509.21271940001</v>
      </c>
      <c r="I17" s="217">
        <v>1890256.0649047999</v>
      </c>
      <c r="J17" s="217">
        <v>566235.69440460007</v>
      </c>
      <c r="K17" s="217">
        <v>202989.74428340001</v>
      </c>
      <c r="L17" s="217">
        <v>600461.47678279993</v>
      </c>
      <c r="M17" s="217">
        <v>1369686.9154707999</v>
      </c>
      <c r="N17" s="210"/>
    </row>
    <row r="18" spans="1:14" s="218" customFormat="1" ht="64.5" customHeight="1">
      <c r="A18" s="216" t="s">
        <v>228</v>
      </c>
      <c r="B18" s="217">
        <v>3609.9516899999999</v>
      </c>
      <c r="C18" s="217">
        <v>21866.538669000001</v>
      </c>
      <c r="D18" s="217">
        <v>136920.9543208</v>
      </c>
      <c r="E18" s="217">
        <v>162397.44467980001</v>
      </c>
      <c r="F18" s="217">
        <v>3235.8917000000001</v>
      </c>
      <c r="G18" s="217">
        <v>18260.0783988</v>
      </c>
      <c r="H18" s="217">
        <v>70586.915236800007</v>
      </c>
      <c r="I18" s="217">
        <v>92082.885335600004</v>
      </c>
      <c r="J18" s="217">
        <v>2125.9</v>
      </c>
      <c r="K18" s="217">
        <v>1364.1237888000001</v>
      </c>
      <c r="L18" s="217">
        <v>10747.2432534</v>
      </c>
      <c r="M18" s="217">
        <v>14237.267042199999</v>
      </c>
      <c r="N18" s="210"/>
    </row>
    <row r="19" spans="1:14" s="218" customFormat="1" ht="64.5" customHeight="1">
      <c r="A19" s="216" t="s">
        <v>229</v>
      </c>
      <c r="B19" s="217">
        <v>56646.512969800002</v>
      </c>
      <c r="C19" s="217">
        <v>274578.22445759998</v>
      </c>
      <c r="D19" s="217">
        <v>98855.064738999994</v>
      </c>
      <c r="E19" s="217">
        <v>430079.80216640001</v>
      </c>
      <c r="F19" s="217">
        <v>12355.0697136</v>
      </c>
      <c r="G19" s="217">
        <v>126325.55646080001</v>
      </c>
      <c r="H19" s="217">
        <v>136028.69225780002</v>
      </c>
      <c r="I19" s="217">
        <v>274709.3184322</v>
      </c>
      <c r="J19" s="217">
        <v>55828.182860000001</v>
      </c>
      <c r="K19" s="217">
        <v>15141.366246200001</v>
      </c>
      <c r="L19" s="217">
        <v>32553.177582400003</v>
      </c>
      <c r="M19" s="217">
        <v>103522.7266886</v>
      </c>
      <c r="N19" s="210"/>
    </row>
    <row r="20" spans="1:14" s="218" customFormat="1" ht="64.5" customHeight="1">
      <c r="A20" s="216" t="s">
        <v>230</v>
      </c>
      <c r="B20" s="217">
        <v>78476.171013600004</v>
      </c>
      <c r="C20" s="217">
        <v>179004.39424160001</v>
      </c>
      <c r="D20" s="217">
        <v>21113.897185400001</v>
      </c>
      <c r="E20" s="217">
        <v>278594.46244059998</v>
      </c>
      <c r="F20" s="217">
        <v>17680.5433878</v>
      </c>
      <c r="G20" s="217">
        <v>21272.089006999999</v>
      </c>
      <c r="H20" s="217">
        <v>1103.55197</v>
      </c>
      <c r="I20" s="217">
        <v>40056.184364799999</v>
      </c>
      <c r="J20" s="217">
        <v>33253.345069200004</v>
      </c>
      <c r="K20" s="217">
        <v>10044.342062400001</v>
      </c>
      <c r="L20" s="217">
        <v>1057.5009299999999</v>
      </c>
      <c r="M20" s="217">
        <v>44355.188061599998</v>
      </c>
      <c r="N20" s="210"/>
    </row>
    <row r="21" spans="1:14" s="218" customFormat="1" ht="64.5" customHeight="1">
      <c r="A21" s="216" t="s">
        <v>231</v>
      </c>
      <c r="B21" s="217">
        <v>137910.53191319999</v>
      </c>
      <c r="C21" s="217">
        <v>380232.42052700004</v>
      </c>
      <c r="D21" s="217">
        <v>882022.54240180005</v>
      </c>
      <c r="E21" s="217">
        <v>1400165.4948420001</v>
      </c>
      <c r="F21" s="217">
        <v>125506.3578824</v>
      </c>
      <c r="G21" s="217">
        <v>316633.75646479998</v>
      </c>
      <c r="H21" s="217">
        <v>1663884.0914751999</v>
      </c>
      <c r="I21" s="217">
        <v>2106024.2058224003</v>
      </c>
      <c r="J21" s="217">
        <v>16376.804313999999</v>
      </c>
      <c r="K21" s="217">
        <v>16055.939936799999</v>
      </c>
      <c r="L21" s="217">
        <v>711930.67988720001</v>
      </c>
      <c r="M21" s="217">
        <v>744363.424138</v>
      </c>
      <c r="N21" s="210"/>
    </row>
    <row r="22" spans="1:14" s="218" customFormat="1" ht="64.5" customHeight="1">
      <c r="A22" s="216" t="s">
        <v>232</v>
      </c>
      <c r="B22" s="217">
        <v>1006.43485</v>
      </c>
      <c r="C22" s="217">
        <v>241.11151000000001</v>
      </c>
      <c r="D22" s="217">
        <v>1367.10697</v>
      </c>
      <c r="E22" s="217">
        <v>2614.6533300000001</v>
      </c>
      <c r="F22" s="217">
        <v>5.39</v>
      </c>
      <c r="G22" s="217">
        <v>26489.259989999999</v>
      </c>
      <c r="H22" s="217">
        <v>217.2</v>
      </c>
      <c r="I22" s="217">
        <v>26711.849989999999</v>
      </c>
      <c r="J22" s="217">
        <v>1036.9928600000001</v>
      </c>
      <c r="K22" s="217">
        <v>186.96428</v>
      </c>
      <c r="L22" s="217">
        <v>3168.4220399999999</v>
      </c>
      <c r="M22" s="217">
        <v>4392.3791799999999</v>
      </c>
      <c r="N22" s="210"/>
    </row>
    <row r="23" spans="1:14" s="218" customFormat="1" ht="64.5" customHeight="1">
      <c r="A23" s="216" t="s">
        <v>233</v>
      </c>
      <c r="B23" s="217">
        <v>1450.08241</v>
      </c>
      <c r="C23" s="217">
        <v>1758.6632398000002</v>
      </c>
      <c r="D23" s="217">
        <v>27693.861472000001</v>
      </c>
      <c r="E23" s="217">
        <v>30902.607121800003</v>
      </c>
      <c r="F23" s="217">
        <v>396.66624000000002</v>
      </c>
      <c r="G23" s="217">
        <v>470.41594259999999</v>
      </c>
      <c r="H23" s="217">
        <v>3550.4885561999999</v>
      </c>
      <c r="I23" s="217">
        <v>4417.5707388000001</v>
      </c>
      <c r="J23" s="217">
        <v>1821.0002932</v>
      </c>
      <c r="K23" s="217">
        <v>5239.7376928000003</v>
      </c>
      <c r="L23" s="217">
        <v>23725.350694799999</v>
      </c>
      <c r="M23" s="217">
        <v>30786.0886808</v>
      </c>
      <c r="N23" s="210"/>
    </row>
    <row r="24" spans="1:14" s="218" customFormat="1" ht="64.5" customHeight="1">
      <c r="A24" s="216" t="s">
        <v>234</v>
      </c>
      <c r="B24" s="217">
        <v>16038.5356278</v>
      </c>
      <c r="C24" s="217">
        <v>19595.873994199999</v>
      </c>
      <c r="D24" s="217">
        <v>79667.225850200004</v>
      </c>
      <c r="E24" s="217">
        <v>115301.63547220001</v>
      </c>
      <c r="F24" s="217">
        <v>55286.6684876</v>
      </c>
      <c r="G24" s="217">
        <v>464070.62160159997</v>
      </c>
      <c r="H24" s="217">
        <v>501797.86061860004</v>
      </c>
      <c r="I24" s="217">
        <v>1021155.1507078001</v>
      </c>
      <c r="J24" s="217">
        <v>4360.9386125999999</v>
      </c>
      <c r="K24" s="217">
        <v>3675.3692133999998</v>
      </c>
      <c r="L24" s="217">
        <v>28050.011767200001</v>
      </c>
      <c r="M24" s="217">
        <v>36086.319593200002</v>
      </c>
      <c r="N24" s="210"/>
    </row>
    <row r="25" spans="1:14" s="218" customFormat="1" ht="64.5" customHeight="1">
      <c r="A25" s="216" t="s">
        <v>235</v>
      </c>
      <c r="B25" s="217">
        <v>235.94</v>
      </c>
      <c r="C25" s="217">
        <v>1546.4266299999999</v>
      </c>
      <c r="D25" s="217">
        <v>0</v>
      </c>
      <c r="E25" s="217">
        <v>1782.36663</v>
      </c>
      <c r="F25" s="217">
        <v>0</v>
      </c>
      <c r="G25" s="217">
        <v>158.30787700000002</v>
      </c>
      <c r="H25" s="217">
        <v>1898.9161884</v>
      </c>
      <c r="I25" s="217">
        <v>2057.2240653999997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236</v>
      </c>
      <c r="B26" s="217">
        <v>2927.3151282000003</v>
      </c>
      <c r="C26" s="217">
        <v>3498.9325042</v>
      </c>
      <c r="D26" s="217">
        <v>0</v>
      </c>
      <c r="E26" s="217">
        <v>6426.2476323999999</v>
      </c>
      <c r="F26" s="217">
        <v>0</v>
      </c>
      <c r="G26" s="217">
        <v>112.87</v>
      </c>
      <c r="H26" s="217">
        <v>15.38</v>
      </c>
      <c r="I26" s="217">
        <v>128.25</v>
      </c>
      <c r="J26" s="217">
        <v>0</v>
      </c>
      <c r="K26" s="217">
        <v>0</v>
      </c>
      <c r="L26" s="217">
        <v>0</v>
      </c>
      <c r="M26" s="217">
        <v>0</v>
      </c>
      <c r="N26" s="210"/>
    </row>
    <row r="27" spans="1:14" s="223" customFormat="1" ht="98.25" customHeight="1">
      <c r="A27" s="220" t="s">
        <v>237</v>
      </c>
      <c r="B27" s="221">
        <v>586.31471999999997</v>
      </c>
      <c r="C27" s="221">
        <v>21.029</v>
      </c>
      <c r="D27" s="221">
        <v>0</v>
      </c>
      <c r="E27" s="221">
        <v>607.34371999999996</v>
      </c>
      <c r="F27" s="221">
        <v>214.28984</v>
      </c>
      <c r="G27" s="221">
        <v>83.622489999999999</v>
      </c>
      <c r="H27" s="221">
        <v>647.45146999999997</v>
      </c>
      <c r="I27" s="221">
        <v>945.36380000000008</v>
      </c>
      <c r="J27" s="221">
        <v>0</v>
      </c>
      <c r="K27" s="221">
        <v>0</v>
      </c>
      <c r="L27" s="221">
        <v>167.08644000000001</v>
      </c>
      <c r="M27" s="221">
        <v>167.08644000000001</v>
      </c>
      <c r="N27" s="222"/>
    </row>
    <row r="28" spans="1:14" s="223" customFormat="1" ht="38.25" customHeight="1">
      <c r="A28" s="224" t="s">
        <v>256</v>
      </c>
      <c r="B28" s="225">
        <f>SUM(B10:B27)</f>
        <v>3561180.7195303999</v>
      </c>
      <c r="C28" s="225">
        <f t="shared" ref="C28:M28" si="0">SUM(C10:C27)</f>
        <v>2866032.7743064002</v>
      </c>
      <c r="D28" s="225">
        <f t="shared" si="0"/>
        <v>2640258.2121345997</v>
      </c>
      <c r="E28" s="225">
        <f t="shared" si="0"/>
        <v>9067471.7059713975</v>
      </c>
      <c r="F28" s="225">
        <f t="shared" si="0"/>
        <v>1709980.2003751998</v>
      </c>
      <c r="G28" s="225">
        <f t="shared" si="0"/>
        <v>2370850.6652107998</v>
      </c>
      <c r="H28" s="225">
        <f t="shared" si="0"/>
        <v>3530021.9677305999</v>
      </c>
      <c r="I28" s="225">
        <f t="shared" si="0"/>
        <v>7610852.8333166</v>
      </c>
      <c r="J28" s="225">
        <f t="shared" si="0"/>
        <v>1542341.7569624002</v>
      </c>
      <c r="K28" s="225">
        <f t="shared" si="0"/>
        <v>589206.84678199992</v>
      </c>
      <c r="L28" s="225">
        <f t="shared" si="0"/>
        <v>1938435.4600934</v>
      </c>
      <c r="M28" s="225">
        <f t="shared" si="0"/>
        <v>4069984.0638378002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29" t="s">
        <v>239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 t="s">
        <v>257</v>
      </c>
      <c r="B31" s="66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22.5" customHeight="1">
      <c r="A32" s="229" t="s">
        <v>246</v>
      </c>
      <c r="B32" s="66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6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6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6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6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6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6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6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6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6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6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6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6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6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6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6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6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6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6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6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6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6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6"/>
      <c r="D79" s="66"/>
      <c r="E79" s="66"/>
      <c r="F79" s="66"/>
      <c r="G79" s="66"/>
      <c r="H79" s="66"/>
    </row>
    <row r="80" spans="1:13">
      <c r="A80" s="163"/>
      <c r="C80" s="66"/>
      <c r="D80" s="66"/>
      <c r="E80" s="66"/>
      <c r="F80" s="66"/>
      <c r="G80" s="66"/>
      <c r="H80" s="66"/>
    </row>
    <row r="81" spans="1:8">
      <c r="A81" s="163"/>
      <c r="C81" s="66"/>
      <c r="D81" s="66"/>
      <c r="E81" s="66"/>
      <c r="F81" s="66"/>
      <c r="G81" s="66"/>
      <c r="H81" s="66"/>
    </row>
    <row r="82" spans="1:8">
      <c r="A82" s="163"/>
      <c r="C82" s="66"/>
      <c r="D82" s="66"/>
      <c r="E82" s="66"/>
      <c r="F82" s="66"/>
      <c r="G82" s="66"/>
      <c r="H82" s="66"/>
    </row>
    <row r="83" spans="1:8">
      <c r="A83" s="165"/>
      <c r="C83" s="66"/>
      <c r="D83" s="66"/>
      <c r="E83" s="66"/>
      <c r="F83" s="66"/>
      <c r="G83" s="66"/>
      <c r="H83" s="66"/>
    </row>
    <row r="84" spans="1:8">
      <c r="A84" s="167"/>
      <c r="C84" s="66"/>
      <c r="D84" s="66"/>
      <c r="E84" s="66"/>
      <c r="F84" s="66"/>
      <c r="G84" s="66"/>
      <c r="H84" s="66"/>
    </row>
    <row r="85" spans="1:8">
      <c r="A85" s="163"/>
      <c r="C85" s="66"/>
      <c r="D85" s="66"/>
      <c r="E85" s="66"/>
      <c r="F85" s="66"/>
      <c r="G85" s="66"/>
      <c r="H85" s="66"/>
    </row>
    <row r="86" spans="1:8">
      <c r="A86" s="163"/>
      <c r="C86" s="66"/>
      <c r="D86" s="66"/>
      <c r="E86" s="66"/>
      <c r="F86" s="66"/>
      <c r="G86" s="66"/>
      <c r="H86" s="66"/>
    </row>
    <row r="87" spans="1:8">
      <c r="A87" s="163"/>
      <c r="C87" s="66"/>
      <c r="D87" s="66"/>
      <c r="E87" s="66"/>
      <c r="F87" s="66"/>
      <c r="G87" s="66"/>
      <c r="H87" s="66"/>
    </row>
    <row r="88" spans="1:8">
      <c r="A88" s="163"/>
      <c r="C88" s="66"/>
      <c r="D88" s="66"/>
      <c r="E88" s="66"/>
      <c r="F88" s="66"/>
      <c r="G88" s="66"/>
      <c r="H88" s="66"/>
    </row>
    <row r="89" spans="1:8">
      <c r="A89" s="163"/>
      <c r="C89" s="66"/>
      <c r="D89" s="66"/>
      <c r="E89" s="66"/>
      <c r="F89" s="66"/>
      <c r="G89" s="66"/>
      <c r="H89" s="66"/>
    </row>
    <row r="90" spans="1:8">
      <c r="A90" s="163"/>
      <c r="C90" s="66"/>
      <c r="D90" s="66"/>
      <c r="E90" s="66"/>
      <c r="F90" s="66"/>
      <c r="G90" s="66"/>
      <c r="H90" s="66"/>
    </row>
    <row r="91" spans="1:8">
      <c r="A91" s="163"/>
      <c r="C91" s="66"/>
      <c r="D91" s="66"/>
      <c r="E91" s="66"/>
      <c r="F91" s="66"/>
      <c r="G91" s="66"/>
      <c r="H91" s="66"/>
    </row>
    <row r="92" spans="1:8">
      <c r="A92" s="163"/>
      <c r="C92" s="66"/>
      <c r="D92" s="66"/>
      <c r="E92" s="66"/>
      <c r="F92" s="66"/>
      <c r="G92" s="66"/>
      <c r="H92" s="66"/>
    </row>
    <row r="93" spans="1:8">
      <c r="A93" s="163"/>
      <c r="C93" s="66"/>
      <c r="D93" s="66"/>
      <c r="E93" s="66"/>
      <c r="F93" s="66"/>
      <c r="G93" s="66"/>
      <c r="H93" s="66"/>
    </row>
    <row r="94" spans="1:8">
      <c r="A94" s="167"/>
      <c r="C94" s="66"/>
      <c r="D94" s="66"/>
      <c r="E94" s="66"/>
      <c r="F94" s="66"/>
      <c r="G94" s="66"/>
      <c r="H94" s="66"/>
    </row>
    <row r="95" spans="1:8">
      <c r="A95" s="163"/>
      <c r="C95" s="66"/>
      <c r="D95" s="66"/>
      <c r="E95" s="66"/>
      <c r="F95" s="66"/>
      <c r="G95" s="66"/>
      <c r="H95" s="66"/>
    </row>
    <row r="96" spans="1:8">
      <c r="A96" s="163"/>
      <c r="C96" s="66"/>
      <c r="D96" s="66"/>
      <c r="E96" s="66"/>
      <c r="F96" s="66"/>
      <c r="G96" s="66"/>
      <c r="H96" s="66"/>
    </row>
    <row r="97" spans="1:8">
      <c r="A97" s="163"/>
      <c r="C97" s="66"/>
      <c r="D97" s="66"/>
      <c r="E97" s="66"/>
      <c r="F97" s="66"/>
      <c r="G97" s="66"/>
      <c r="H97" s="66"/>
    </row>
    <row r="98" spans="1:8">
      <c r="A98" s="168"/>
      <c r="C98" s="66"/>
      <c r="D98" s="66"/>
      <c r="E98" s="66"/>
      <c r="F98" s="66"/>
      <c r="G98" s="66"/>
      <c r="H98" s="66"/>
    </row>
    <row r="99" spans="1:8">
      <c r="A99" s="168"/>
      <c r="C99" s="66"/>
      <c r="D99" s="66"/>
      <c r="E99" s="66"/>
      <c r="F99" s="66"/>
      <c r="G99" s="66"/>
      <c r="H99" s="66"/>
    </row>
    <row r="100" spans="1:8">
      <c r="A100" s="168"/>
      <c r="C100" s="66"/>
      <c r="D100" s="66"/>
      <c r="E100" s="66"/>
      <c r="F100" s="66"/>
      <c r="G100" s="66"/>
      <c r="H100" s="66"/>
    </row>
    <row r="101" spans="1:8">
      <c r="A101" s="168"/>
      <c r="C101" s="66"/>
      <c r="D101" s="66"/>
      <c r="E101" s="66"/>
      <c r="F101" s="66"/>
      <c r="G101" s="66"/>
      <c r="H101" s="66"/>
    </row>
    <row r="102" spans="1:8">
      <c r="A102" s="168"/>
      <c r="C102" s="66"/>
      <c r="D102" s="66"/>
      <c r="E102" s="66"/>
      <c r="F102" s="66"/>
      <c r="G102" s="66"/>
      <c r="H102" s="66"/>
    </row>
    <row r="103" spans="1:8">
      <c r="A103" s="168"/>
      <c r="C103" s="66"/>
      <c r="D103" s="66"/>
      <c r="E103" s="66"/>
      <c r="F103" s="66"/>
      <c r="G103" s="66"/>
      <c r="H103" s="66"/>
    </row>
    <row r="104" spans="1:8">
      <c r="A104" s="168"/>
      <c r="C104" s="66"/>
      <c r="D104" s="66"/>
      <c r="E104" s="66"/>
      <c r="F104" s="66"/>
      <c r="G104" s="66"/>
      <c r="H104" s="66"/>
    </row>
    <row r="105" spans="1:8">
      <c r="A105" s="168"/>
      <c r="C105" s="66"/>
      <c r="D105" s="66"/>
      <c r="E105" s="66"/>
      <c r="F105" s="66"/>
      <c r="G105" s="66"/>
      <c r="H105" s="66"/>
    </row>
    <row r="106" spans="1:8">
      <c r="A106" s="168"/>
      <c r="C106" s="66"/>
      <c r="D106" s="66"/>
      <c r="E106" s="66"/>
      <c r="F106" s="66"/>
      <c r="G106" s="66"/>
      <c r="H106" s="66"/>
    </row>
    <row r="107" spans="1:8" ht="15.75">
      <c r="A107" s="169"/>
      <c r="C107" s="66"/>
      <c r="D107" s="66"/>
      <c r="E107" s="66"/>
      <c r="F107" s="66"/>
      <c r="G107" s="66"/>
      <c r="H107" s="66"/>
    </row>
    <row r="108" spans="1:8" ht="15.75">
      <c r="A108" s="169"/>
      <c r="C108" s="66"/>
      <c r="D108" s="66"/>
      <c r="E108" s="66"/>
      <c r="F108" s="66"/>
      <c r="G108" s="66"/>
      <c r="H108" s="66"/>
    </row>
    <row r="109" spans="1:8" ht="15.75">
      <c r="A109" s="169"/>
      <c r="C109" s="66"/>
      <c r="D109" s="66"/>
      <c r="E109" s="66"/>
      <c r="F109" s="66"/>
      <c r="G109" s="66"/>
      <c r="H109" s="66"/>
    </row>
    <row r="110" spans="1:8" ht="15.75">
      <c r="A110" s="169"/>
      <c r="C110" s="66"/>
      <c r="D110" s="66"/>
      <c r="E110" s="66"/>
      <c r="F110" s="66"/>
      <c r="G110" s="66"/>
      <c r="H110" s="66"/>
    </row>
    <row r="111" spans="1:8" ht="15.75">
      <c r="A111" s="169"/>
      <c r="C111" s="66"/>
      <c r="D111" s="66"/>
      <c r="E111" s="66"/>
      <c r="F111" s="66"/>
      <c r="G111" s="66"/>
      <c r="H111" s="66"/>
    </row>
    <row r="112" spans="1:8" ht="15.75">
      <c r="A112" s="169"/>
      <c r="C112" s="66"/>
      <c r="D112" s="66"/>
      <c r="E112" s="66"/>
      <c r="F112" s="66"/>
      <c r="G112" s="66"/>
      <c r="H112" s="66"/>
    </row>
    <row r="113" spans="1:8" ht="15.75">
      <c r="A113" s="169"/>
      <c r="C113" s="66"/>
      <c r="D113" s="66"/>
      <c r="E113" s="66"/>
      <c r="F113" s="66"/>
      <c r="G113" s="66"/>
      <c r="H113" s="66"/>
    </row>
    <row r="114" spans="1:8" ht="15.75">
      <c r="A114" s="169"/>
      <c r="C114" s="66"/>
      <c r="D114" s="66"/>
      <c r="E114" s="66"/>
      <c r="F114" s="66"/>
      <c r="G114" s="66"/>
      <c r="H114" s="66"/>
    </row>
    <row r="115" spans="1:8" ht="15.75">
      <c r="A115" s="169"/>
      <c r="C115" s="66"/>
      <c r="D115" s="66"/>
      <c r="E115" s="66"/>
      <c r="F115" s="66"/>
      <c r="G115" s="66"/>
      <c r="H115" s="66"/>
    </row>
    <row r="116" spans="1:8" ht="15.75">
      <c r="A116" s="169"/>
      <c r="C116" s="66"/>
      <c r="D116" s="66"/>
      <c r="E116" s="66"/>
      <c r="F116" s="66"/>
      <c r="G116" s="66"/>
      <c r="H116" s="66"/>
    </row>
    <row r="117" spans="1:8" ht="15.75">
      <c r="A117" s="169"/>
      <c r="C117" s="66"/>
      <c r="D117" s="66"/>
      <c r="E117" s="66"/>
      <c r="F117" s="66"/>
      <c r="G117" s="66"/>
      <c r="H117" s="66"/>
    </row>
    <row r="118" spans="1:8" ht="15.75">
      <c r="A118" s="169"/>
      <c r="C118" s="66"/>
      <c r="D118" s="66"/>
      <c r="E118" s="66"/>
      <c r="F118" s="66"/>
      <c r="G118" s="66"/>
      <c r="H118" s="66"/>
    </row>
    <row r="119" spans="1:8" ht="15.75">
      <c r="A119" s="169"/>
      <c r="C119" s="66"/>
      <c r="D119" s="66"/>
      <c r="E119" s="66"/>
      <c r="F119" s="66"/>
      <c r="G119" s="66"/>
      <c r="H119" s="66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topLeftCell="A2" zoomScale="41" zoomScaleNormal="41" workbookViewId="0">
      <selection activeCell="A11" sqref="A11"/>
    </sheetView>
  </sheetViews>
  <sheetFormatPr defaultRowHeight="12.75"/>
  <cols>
    <col min="1" max="1" width="118.42578125" style="68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0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201"/>
    </row>
    <row r="3" spans="1:26" s="202" customFormat="1" ht="41.25" customHeight="1">
      <c r="A3" s="708" t="s">
        <v>251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201"/>
    </row>
    <row r="4" spans="1:26" s="202" customFormat="1" ht="48.7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201"/>
    </row>
    <row r="5" spans="1:26" s="204" customFormat="1" ht="73.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710" t="s">
        <v>64</v>
      </c>
      <c r="C8" s="710"/>
      <c r="D8" s="710"/>
      <c r="E8" s="710"/>
      <c r="F8" s="710" t="s">
        <v>65</v>
      </c>
      <c r="G8" s="710"/>
      <c r="H8" s="710"/>
      <c r="I8" s="710"/>
      <c r="J8" s="710" t="s">
        <v>60</v>
      </c>
      <c r="K8" s="710"/>
      <c r="L8" s="710"/>
      <c r="M8" s="710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3" t="s">
        <v>253</v>
      </c>
      <c r="G9" s="212" t="s">
        <v>254</v>
      </c>
      <c r="H9" s="212" t="s">
        <v>255</v>
      </c>
      <c r="I9" s="213" t="s">
        <v>53</v>
      </c>
      <c r="J9" s="212" t="s">
        <v>253</v>
      </c>
      <c r="K9" s="212" t="s">
        <v>254</v>
      </c>
      <c r="L9" s="213" t="s">
        <v>255</v>
      </c>
      <c r="M9" s="212" t="s">
        <v>53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221</v>
      </c>
      <c r="B10" s="217">
        <v>60101.085890000002</v>
      </c>
      <c r="C10" s="217">
        <v>76041.954558199999</v>
      </c>
      <c r="D10" s="217">
        <v>157849.5392232</v>
      </c>
      <c r="E10" s="217">
        <v>293992.57967140002</v>
      </c>
      <c r="F10" s="217">
        <v>988.9534036</v>
      </c>
      <c r="G10" s="217">
        <v>225423.093387</v>
      </c>
      <c r="H10" s="217">
        <v>36981.461450800001</v>
      </c>
      <c r="I10" s="217">
        <v>263393.50824140001</v>
      </c>
      <c r="J10" s="217">
        <v>9278.7505799999999</v>
      </c>
      <c r="K10" s="217">
        <v>10014.018662799999</v>
      </c>
      <c r="L10" s="217">
        <v>2149.2510339999999</v>
      </c>
      <c r="M10" s="217">
        <v>21442.020276799998</v>
      </c>
      <c r="N10" s="210"/>
    </row>
    <row r="11" spans="1:26" s="218" customFormat="1" ht="64.5" customHeight="1">
      <c r="A11" s="216" t="s">
        <v>222</v>
      </c>
      <c r="B11" s="219">
        <v>1372</v>
      </c>
      <c r="C11" s="219">
        <v>215.89089420000002</v>
      </c>
      <c r="D11" s="219">
        <v>4123.2846300000001</v>
      </c>
      <c r="E11" s="219">
        <v>5711.1755241999999</v>
      </c>
      <c r="F11" s="219">
        <v>5.4224300000000003</v>
      </c>
      <c r="G11" s="219">
        <v>1861.7908618000001</v>
      </c>
      <c r="H11" s="217">
        <v>493.6683506</v>
      </c>
      <c r="I11" s="217">
        <v>2360.8816423999997</v>
      </c>
      <c r="J11" s="217">
        <v>0</v>
      </c>
      <c r="K11" s="217">
        <v>0</v>
      </c>
      <c r="L11" s="217">
        <v>0</v>
      </c>
      <c r="M11" s="217">
        <v>0</v>
      </c>
      <c r="N11" s="210"/>
    </row>
    <row r="12" spans="1:26" s="218" customFormat="1" ht="64.5" customHeight="1">
      <c r="A12" s="216" t="s">
        <v>223</v>
      </c>
      <c r="B12" s="219">
        <v>22337.371793000002</v>
      </c>
      <c r="C12" s="219">
        <v>18204.859709</v>
      </c>
      <c r="D12" s="219">
        <v>1995.3534509999999</v>
      </c>
      <c r="E12" s="219">
        <v>42537.584953000005</v>
      </c>
      <c r="F12" s="219">
        <v>0</v>
      </c>
      <c r="G12" s="219">
        <v>57.236620000000002</v>
      </c>
      <c r="H12" s="217">
        <v>41.691805600000002</v>
      </c>
      <c r="I12" s="217">
        <v>98.928425599999997</v>
      </c>
      <c r="J12" s="217">
        <v>0</v>
      </c>
      <c r="K12" s="217">
        <v>0</v>
      </c>
      <c r="L12" s="217">
        <v>0</v>
      </c>
      <c r="M12" s="217">
        <v>0</v>
      </c>
      <c r="N12" s="210"/>
    </row>
    <row r="13" spans="1:26" s="218" customFormat="1" ht="64.5" customHeight="1">
      <c r="A13" s="216" t="s">
        <v>224</v>
      </c>
      <c r="B13" s="217">
        <v>22112.052</v>
      </c>
      <c r="C13" s="217">
        <v>1414.03694</v>
      </c>
      <c r="D13" s="217">
        <v>1828.71884</v>
      </c>
      <c r="E13" s="217">
        <v>25354.807780000003</v>
      </c>
      <c r="F13" s="217">
        <v>53.218711000000006</v>
      </c>
      <c r="G13" s="217">
        <v>11426.3864596</v>
      </c>
      <c r="H13" s="217">
        <v>4776.8170414000006</v>
      </c>
      <c r="I13" s="217">
        <v>16256.422211999999</v>
      </c>
      <c r="J13" s="217">
        <v>0</v>
      </c>
      <c r="K13" s="217">
        <v>0</v>
      </c>
      <c r="L13" s="217">
        <v>0</v>
      </c>
      <c r="M13" s="217">
        <v>0</v>
      </c>
      <c r="N13" s="210"/>
    </row>
    <row r="14" spans="1:26" s="218" customFormat="1" ht="64.5" customHeight="1">
      <c r="A14" s="216" t="s">
        <v>225</v>
      </c>
      <c r="B14" s="217">
        <v>58570.521274599996</v>
      </c>
      <c r="C14" s="217">
        <v>158982.83558819999</v>
      </c>
      <c r="D14" s="217">
        <v>82260.765675200004</v>
      </c>
      <c r="E14" s="217">
        <v>299814.122538</v>
      </c>
      <c r="F14" s="217">
        <v>7479.4903307999994</v>
      </c>
      <c r="G14" s="217">
        <v>858049.71146340005</v>
      </c>
      <c r="H14" s="217">
        <v>109231.1189114</v>
      </c>
      <c r="I14" s="217">
        <v>974760.32070559997</v>
      </c>
      <c r="J14" s="217">
        <v>46576.353634800005</v>
      </c>
      <c r="K14" s="217">
        <v>11992.505859999999</v>
      </c>
      <c r="L14" s="217">
        <v>0</v>
      </c>
      <c r="M14" s="217">
        <v>58568.859494800003</v>
      </c>
      <c r="N14" s="210"/>
    </row>
    <row r="15" spans="1:26" s="218" customFormat="1" ht="64.5" customHeight="1">
      <c r="A15" s="216" t="s">
        <v>226</v>
      </c>
      <c r="B15" s="217">
        <v>20.58</v>
      </c>
      <c r="C15" s="217">
        <v>1003.1887399999999</v>
      </c>
      <c r="D15" s="217">
        <v>711.495</v>
      </c>
      <c r="E15" s="217">
        <v>1735.2637400000001</v>
      </c>
      <c r="F15" s="217">
        <v>0</v>
      </c>
      <c r="G15" s="217">
        <v>572.52753559999996</v>
      </c>
      <c r="H15" s="217">
        <v>44.763154199999995</v>
      </c>
      <c r="I15" s="217">
        <v>617.2906898</v>
      </c>
      <c r="J15" s="217">
        <v>0</v>
      </c>
      <c r="K15" s="217">
        <v>0</v>
      </c>
      <c r="L15" s="217">
        <v>0</v>
      </c>
      <c r="M15" s="217">
        <v>0</v>
      </c>
      <c r="N15" s="210"/>
    </row>
    <row r="16" spans="1:26" s="218" customFormat="1" ht="64.5" customHeight="1">
      <c r="A16" s="216" t="s">
        <v>132</v>
      </c>
      <c r="B16" s="217">
        <v>130463.4525044</v>
      </c>
      <c r="C16" s="217">
        <v>235500.54274979999</v>
      </c>
      <c r="D16" s="217">
        <v>571138.93546840001</v>
      </c>
      <c r="E16" s="217">
        <v>937102.93072259997</v>
      </c>
      <c r="F16" s="217">
        <v>2258.95696</v>
      </c>
      <c r="G16" s="217">
        <v>421911.02061780001</v>
      </c>
      <c r="H16" s="217">
        <v>161838.52478219999</v>
      </c>
      <c r="I16" s="217">
        <v>586008.50236000004</v>
      </c>
      <c r="J16" s="217">
        <v>1249.6905800000002</v>
      </c>
      <c r="K16" s="217">
        <v>335.17978000000005</v>
      </c>
      <c r="L16" s="217">
        <v>0</v>
      </c>
      <c r="M16" s="217">
        <v>1584.8703600000001</v>
      </c>
      <c r="N16" s="210"/>
    </row>
    <row r="17" spans="1:14" s="218" customFormat="1" ht="64.5" customHeight="1">
      <c r="A17" s="216" t="s">
        <v>227</v>
      </c>
      <c r="B17" s="217">
        <v>193956.71100960003</v>
      </c>
      <c r="C17" s="217">
        <v>561660.15678580001</v>
      </c>
      <c r="D17" s="217">
        <v>377060.73226880003</v>
      </c>
      <c r="E17" s="217">
        <v>1132677.6000641999</v>
      </c>
      <c r="F17" s="217">
        <v>18914.609516</v>
      </c>
      <c r="G17" s="217">
        <v>1610252.8377033998</v>
      </c>
      <c r="H17" s="217">
        <v>261239.34045980001</v>
      </c>
      <c r="I17" s="217">
        <v>1890406.7876791998</v>
      </c>
      <c r="J17" s="217">
        <v>22768.866858600002</v>
      </c>
      <c r="K17" s="217">
        <v>6307.1785184</v>
      </c>
      <c r="L17" s="217">
        <v>0</v>
      </c>
      <c r="M17" s="217">
        <v>29076.045376999999</v>
      </c>
      <c r="N17" s="210"/>
    </row>
    <row r="18" spans="1:14" s="218" customFormat="1" ht="64.5" customHeight="1">
      <c r="A18" s="216" t="s">
        <v>228</v>
      </c>
      <c r="B18" s="217">
        <v>20.54195</v>
      </c>
      <c r="C18" s="217">
        <v>21611.37916</v>
      </c>
      <c r="D18" s="217">
        <v>16683.319962599999</v>
      </c>
      <c r="E18" s="217">
        <v>38315.241072600002</v>
      </c>
      <c r="F18" s="217">
        <v>2889.2434500000004</v>
      </c>
      <c r="G18" s="217">
        <v>200845.7445808</v>
      </c>
      <c r="H18" s="217">
        <v>30902.6246522</v>
      </c>
      <c r="I18" s="217">
        <v>234637.61268299998</v>
      </c>
      <c r="J18" s="217">
        <v>12</v>
      </c>
      <c r="K18" s="217">
        <v>0</v>
      </c>
      <c r="L18" s="217">
        <v>0</v>
      </c>
      <c r="M18" s="217">
        <v>12</v>
      </c>
      <c r="N18" s="210"/>
    </row>
    <row r="19" spans="1:14" s="218" customFormat="1" ht="64.5" customHeight="1">
      <c r="A19" s="216" t="s">
        <v>229</v>
      </c>
      <c r="B19" s="217">
        <v>16835.115809999999</v>
      </c>
      <c r="C19" s="217">
        <v>108631.71758499999</v>
      </c>
      <c r="D19" s="217">
        <v>120337.73996039999</v>
      </c>
      <c r="E19" s="217">
        <v>245804.5733554</v>
      </c>
      <c r="F19" s="217">
        <v>1952.49569</v>
      </c>
      <c r="G19" s="217">
        <v>617569.71444500005</v>
      </c>
      <c r="H19" s="217">
        <v>210153.78586199999</v>
      </c>
      <c r="I19" s="217">
        <v>829675.99599700002</v>
      </c>
      <c r="J19" s="217">
        <v>63.332274599999998</v>
      </c>
      <c r="K19" s="217">
        <v>522.02397999999994</v>
      </c>
      <c r="L19" s="217">
        <v>0</v>
      </c>
      <c r="M19" s="217">
        <v>585.35625459999994</v>
      </c>
      <c r="N19" s="210"/>
    </row>
    <row r="20" spans="1:14" s="218" customFormat="1" ht="64.5" customHeight="1">
      <c r="A20" s="216" t="s">
        <v>230</v>
      </c>
      <c r="B20" s="217">
        <v>19819.361153599999</v>
      </c>
      <c r="C20" s="217">
        <v>16481.47364</v>
      </c>
      <c r="D20" s="217">
        <v>2129.1593687999998</v>
      </c>
      <c r="E20" s="217">
        <v>38429.994162399998</v>
      </c>
      <c r="F20" s="217">
        <v>977.23376440000004</v>
      </c>
      <c r="G20" s="217">
        <v>337.94590999999997</v>
      </c>
      <c r="H20" s="217">
        <v>0</v>
      </c>
      <c r="I20" s="217">
        <v>1315.1796743999998</v>
      </c>
      <c r="J20" s="217">
        <v>30870.865269999998</v>
      </c>
      <c r="K20" s="217">
        <v>3558.7347599999998</v>
      </c>
      <c r="L20" s="217">
        <v>0</v>
      </c>
      <c r="M20" s="217">
        <v>34429.600030000001</v>
      </c>
      <c r="N20" s="210"/>
    </row>
    <row r="21" spans="1:14" s="218" customFormat="1" ht="64.5" customHeight="1">
      <c r="A21" s="216" t="s">
        <v>231</v>
      </c>
      <c r="B21" s="217">
        <v>16734.381625999999</v>
      </c>
      <c r="C21" s="217">
        <v>109541.63701899999</v>
      </c>
      <c r="D21" s="217">
        <v>1004992.3262402001</v>
      </c>
      <c r="E21" s="217">
        <v>1131268.3448852</v>
      </c>
      <c r="F21" s="217">
        <v>1151.0918818</v>
      </c>
      <c r="G21" s="217">
        <v>470461.28746740002</v>
      </c>
      <c r="H21" s="217">
        <v>183758.38695260001</v>
      </c>
      <c r="I21" s="217">
        <v>655370.76630180003</v>
      </c>
      <c r="J21" s="217">
        <v>81.318039999999996</v>
      </c>
      <c r="K21" s="217">
        <v>1861.1793500000001</v>
      </c>
      <c r="L21" s="217">
        <v>5927.5177989999993</v>
      </c>
      <c r="M21" s="217">
        <v>7870.0151890000006</v>
      </c>
      <c r="N21" s="210"/>
    </row>
    <row r="22" spans="1:14" s="218" customFormat="1" ht="64.5" customHeight="1">
      <c r="A22" s="216" t="s">
        <v>232</v>
      </c>
      <c r="B22" s="217">
        <v>2.6308800000000003</v>
      </c>
      <c r="C22" s="217">
        <v>298.62337000000002</v>
      </c>
      <c r="D22" s="217">
        <v>143.928</v>
      </c>
      <c r="E22" s="217">
        <v>445.18225000000001</v>
      </c>
      <c r="F22" s="217">
        <v>7.8634399999999998</v>
      </c>
      <c r="G22" s="217">
        <v>1204.7820900000002</v>
      </c>
      <c r="H22" s="217">
        <v>71.235009999999988</v>
      </c>
      <c r="I22" s="217">
        <v>1283.8805400000001</v>
      </c>
      <c r="J22" s="217">
        <v>48.02</v>
      </c>
      <c r="K22" s="217">
        <v>104.09309119999999</v>
      </c>
      <c r="L22" s="217">
        <v>0</v>
      </c>
      <c r="M22" s="217">
        <v>152.11309119999999</v>
      </c>
      <c r="N22" s="210"/>
    </row>
    <row r="23" spans="1:14" s="218" customFormat="1" ht="64.5" customHeight="1">
      <c r="A23" s="216" t="s">
        <v>233</v>
      </c>
      <c r="B23" s="217">
        <v>0</v>
      </c>
      <c r="C23" s="217">
        <v>725.20656999999994</v>
      </c>
      <c r="D23" s="217">
        <v>15507.429329800001</v>
      </c>
      <c r="E23" s="217">
        <v>16232.635899800001</v>
      </c>
      <c r="F23" s="217">
        <v>150.1103</v>
      </c>
      <c r="G23" s="217">
        <v>8038.7039872000005</v>
      </c>
      <c r="H23" s="217">
        <v>1003.2682388000001</v>
      </c>
      <c r="I23" s="217">
        <v>9192.0825260000001</v>
      </c>
      <c r="J23" s="217">
        <v>0</v>
      </c>
      <c r="K23" s="217">
        <v>28.50346</v>
      </c>
      <c r="L23" s="217">
        <v>0</v>
      </c>
      <c r="M23" s="217">
        <v>28.50346</v>
      </c>
      <c r="N23" s="210"/>
    </row>
    <row r="24" spans="1:14" s="218" customFormat="1" ht="64.5" customHeight="1">
      <c r="A24" s="216" t="s">
        <v>234</v>
      </c>
      <c r="B24" s="217">
        <v>553.88738999999998</v>
      </c>
      <c r="C24" s="217">
        <v>13671.8983496</v>
      </c>
      <c r="D24" s="217">
        <v>12456.597614</v>
      </c>
      <c r="E24" s="217">
        <v>26682.383353599998</v>
      </c>
      <c r="F24" s="217">
        <v>2430.5178226000003</v>
      </c>
      <c r="G24" s="217">
        <v>189583.39962740001</v>
      </c>
      <c r="H24" s="217">
        <v>27137.5733464</v>
      </c>
      <c r="I24" s="217">
        <v>219151.4907964</v>
      </c>
      <c r="J24" s="217">
        <v>0</v>
      </c>
      <c r="K24" s="217">
        <v>1281.156626</v>
      </c>
      <c r="L24" s="217">
        <v>0</v>
      </c>
      <c r="M24" s="217">
        <v>1281.156626</v>
      </c>
      <c r="N24" s="210"/>
    </row>
    <row r="25" spans="1:14" s="218" customFormat="1" ht="64.5" customHeight="1">
      <c r="A25" s="216" t="s">
        <v>235</v>
      </c>
      <c r="B25" s="217">
        <v>0</v>
      </c>
      <c r="C25" s="217">
        <v>0</v>
      </c>
      <c r="D25" s="217">
        <v>13.72</v>
      </c>
      <c r="E25" s="217">
        <v>13.72</v>
      </c>
      <c r="F25" s="217">
        <v>15.841569999999999</v>
      </c>
      <c r="G25" s="217">
        <v>286.94831879999998</v>
      </c>
      <c r="H25" s="217">
        <v>0</v>
      </c>
      <c r="I25" s="217">
        <v>302.78988880000003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236</v>
      </c>
      <c r="B26" s="217">
        <v>0</v>
      </c>
      <c r="C26" s="217">
        <v>0</v>
      </c>
      <c r="D26" s="217">
        <v>40.950000000000003</v>
      </c>
      <c r="E26" s="217">
        <v>40.950000000000003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0"/>
    </row>
    <row r="27" spans="1:14" s="223" customFormat="1" ht="98.25" customHeight="1">
      <c r="A27" s="220" t="s">
        <v>237</v>
      </c>
      <c r="B27" s="221">
        <v>0</v>
      </c>
      <c r="C27" s="221">
        <v>205.39401000000001</v>
      </c>
      <c r="D27" s="221">
        <v>774.33205000000009</v>
      </c>
      <c r="E27" s="221">
        <v>979.72606000000007</v>
      </c>
      <c r="F27" s="221">
        <v>0</v>
      </c>
      <c r="G27" s="221">
        <v>42.336980000000004</v>
      </c>
      <c r="H27" s="221">
        <v>0</v>
      </c>
      <c r="I27" s="221">
        <v>42.336980000000004</v>
      </c>
      <c r="J27" s="221">
        <v>0</v>
      </c>
      <c r="K27" s="221">
        <v>16.6936</v>
      </c>
      <c r="L27" s="221">
        <v>0</v>
      </c>
      <c r="M27" s="221">
        <v>16.6936</v>
      </c>
      <c r="N27" s="222"/>
    </row>
    <row r="28" spans="1:14" s="223" customFormat="1" ht="38.25" customHeight="1">
      <c r="A28" s="224" t="s">
        <v>256</v>
      </c>
      <c r="B28" s="225">
        <f>SUM(B10:B27)</f>
        <v>542899.69328120002</v>
      </c>
      <c r="C28" s="225">
        <f t="shared" ref="C28:M28" si="0">SUM(C10:C27)</f>
        <v>1324190.7956687997</v>
      </c>
      <c r="D28" s="225">
        <f t="shared" si="0"/>
        <v>2370048.3270824002</v>
      </c>
      <c r="E28" s="225">
        <f t="shared" si="0"/>
        <v>4237138.8160324004</v>
      </c>
      <c r="F28" s="225">
        <f t="shared" si="0"/>
        <v>39275.049270199997</v>
      </c>
      <c r="G28" s="225">
        <f t="shared" si="0"/>
        <v>4617925.4680551989</v>
      </c>
      <c r="H28" s="225">
        <f t="shared" si="0"/>
        <v>1027674.2600179999</v>
      </c>
      <c r="I28" s="225">
        <f t="shared" si="0"/>
        <v>5684874.7773434008</v>
      </c>
      <c r="J28" s="225">
        <f t="shared" si="0"/>
        <v>110949.19723800001</v>
      </c>
      <c r="K28" s="225">
        <f t="shared" si="0"/>
        <v>36021.267688399996</v>
      </c>
      <c r="L28" s="225">
        <f t="shared" si="0"/>
        <v>8076.7688329999992</v>
      </c>
      <c r="M28" s="225">
        <f t="shared" si="0"/>
        <v>155047.23375940003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29" t="s">
        <v>239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/>
      <c r="B31" s="66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22.5" customHeight="1">
      <c r="A32" s="229"/>
      <c r="B32" s="66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6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6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6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6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6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6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6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6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6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6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6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6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6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6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6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6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6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6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6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6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6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6"/>
      <c r="D79" s="66"/>
      <c r="E79" s="66"/>
      <c r="F79" s="66"/>
      <c r="G79" s="66"/>
      <c r="H79" s="66"/>
    </row>
    <row r="80" spans="1:13">
      <c r="A80" s="163"/>
      <c r="C80" s="66"/>
      <c r="D80" s="66"/>
      <c r="E80" s="66"/>
      <c r="F80" s="66"/>
      <c r="G80" s="66"/>
      <c r="H80" s="66"/>
    </row>
    <row r="81" spans="1:8">
      <c r="A81" s="163"/>
      <c r="C81" s="66"/>
      <c r="D81" s="66"/>
      <c r="E81" s="66"/>
      <c r="F81" s="66"/>
      <c r="G81" s="66"/>
      <c r="H81" s="66"/>
    </row>
    <row r="82" spans="1:8">
      <c r="A82" s="163"/>
      <c r="C82" s="66"/>
      <c r="D82" s="66"/>
      <c r="E82" s="66"/>
      <c r="F82" s="66"/>
      <c r="G82" s="66"/>
      <c r="H82" s="66"/>
    </row>
    <row r="83" spans="1:8">
      <c r="A83" s="165"/>
      <c r="C83" s="66"/>
      <c r="D83" s="66"/>
      <c r="E83" s="66"/>
      <c r="F83" s="66"/>
      <c r="G83" s="66"/>
      <c r="H83" s="66"/>
    </row>
    <row r="84" spans="1:8">
      <c r="A84" s="167"/>
      <c r="C84" s="66"/>
      <c r="D84" s="66"/>
      <c r="E84" s="66"/>
      <c r="F84" s="66"/>
      <c r="G84" s="66"/>
      <c r="H84" s="66"/>
    </row>
    <row r="85" spans="1:8">
      <c r="A85" s="163"/>
      <c r="C85" s="66"/>
      <c r="D85" s="66"/>
      <c r="E85" s="66"/>
      <c r="F85" s="66"/>
      <c r="G85" s="66"/>
      <c r="H85" s="66"/>
    </row>
    <row r="86" spans="1:8">
      <c r="A86" s="163"/>
      <c r="C86" s="66"/>
      <c r="D86" s="66"/>
      <c r="E86" s="66"/>
      <c r="F86" s="66"/>
      <c r="G86" s="66"/>
      <c r="H86" s="66"/>
    </row>
    <row r="87" spans="1:8">
      <c r="A87" s="163"/>
      <c r="C87" s="66"/>
      <c r="D87" s="66"/>
      <c r="E87" s="66"/>
      <c r="F87" s="66"/>
      <c r="G87" s="66"/>
      <c r="H87" s="66"/>
    </row>
    <row r="88" spans="1:8">
      <c r="A88" s="163"/>
      <c r="C88" s="66"/>
      <c r="D88" s="66"/>
      <c r="E88" s="66"/>
      <c r="F88" s="66"/>
      <c r="G88" s="66"/>
      <c r="H88" s="66"/>
    </row>
    <row r="89" spans="1:8">
      <c r="A89" s="163"/>
      <c r="C89" s="66"/>
      <c r="D89" s="66"/>
      <c r="E89" s="66"/>
      <c r="F89" s="66"/>
      <c r="G89" s="66"/>
      <c r="H89" s="66"/>
    </row>
    <row r="90" spans="1:8">
      <c r="A90" s="163"/>
      <c r="C90" s="66"/>
      <c r="D90" s="66"/>
      <c r="E90" s="66"/>
      <c r="F90" s="66"/>
      <c r="G90" s="66"/>
      <c r="H90" s="66"/>
    </row>
    <row r="91" spans="1:8">
      <c r="A91" s="163"/>
      <c r="C91" s="66"/>
      <c r="D91" s="66"/>
      <c r="E91" s="66"/>
      <c r="F91" s="66"/>
      <c r="G91" s="66"/>
      <c r="H91" s="66"/>
    </row>
    <row r="92" spans="1:8">
      <c r="A92" s="163"/>
      <c r="C92" s="66"/>
      <c r="D92" s="66"/>
      <c r="E92" s="66"/>
      <c r="F92" s="66"/>
      <c r="G92" s="66"/>
      <c r="H92" s="66"/>
    </row>
    <row r="93" spans="1:8">
      <c r="A93" s="163"/>
      <c r="C93" s="66"/>
      <c r="D93" s="66"/>
      <c r="E93" s="66"/>
      <c r="F93" s="66"/>
      <c r="G93" s="66"/>
      <c r="H93" s="66"/>
    </row>
    <row r="94" spans="1:8">
      <c r="A94" s="167"/>
      <c r="C94" s="66"/>
      <c r="D94" s="66"/>
      <c r="E94" s="66"/>
      <c r="F94" s="66"/>
      <c r="G94" s="66"/>
      <c r="H94" s="66"/>
    </row>
    <row r="95" spans="1:8">
      <c r="A95" s="163"/>
      <c r="C95" s="66"/>
      <c r="D95" s="66"/>
      <c r="E95" s="66"/>
      <c r="F95" s="66"/>
      <c r="G95" s="66"/>
      <c r="H95" s="66"/>
    </row>
    <row r="96" spans="1:8">
      <c r="A96" s="163"/>
      <c r="C96" s="66"/>
      <c r="D96" s="66"/>
      <c r="E96" s="66"/>
      <c r="F96" s="66"/>
      <c r="G96" s="66"/>
      <c r="H96" s="66"/>
    </row>
    <row r="97" spans="1:8">
      <c r="A97" s="163"/>
      <c r="C97" s="66"/>
      <c r="D97" s="66"/>
      <c r="E97" s="66"/>
      <c r="F97" s="66"/>
      <c r="G97" s="66"/>
      <c r="H97" s="66"/>
    </row>
    <row r="98" spans="1:8">
      <c r="A98" s="168"/>
      <c r="C98" s="66"/>
      <c r="D98" s="66"/>
      <c r="E98" s="66"/>
      <c r="F98" s="66"/>
      <c r="G98" s="66"/>
      <c r="H98" s="66"/>
    </row>
    <row r="99" spans="1:8">
      <c r="A99" s="168"/>
      <c r="C99" s="66"/>
      <c r="D99" s="66"/>
      <c r="E99" s="66"/>
      <c r="F99" s="66"/>
      <c r="G99" s="66"/>
      <c r="H99" s="66"/>
    </row>
    <row r="100" spans="1:8">
      <c r="A100" s="168"/>
      <c r="C100" s="66"/>
      <c r="D100" s="66"/>
      <c r="E100" s="66"/>
      <c r="F100" s="66"/>
      <c r="G100" s="66"/>
      <c r="H100" s="66"/>
    </row>
    <row r="101" spans="1:8">
      <c r="A101" s="168"/>
      <c r="C101" s="66"/>
      <c r="D101" s="66"/>
      <c r="E101" s="66"/>
      <c r="F101" s="66"/>
      <c r="G101" s="66"/>
      <c r="H101" s="66"/>
    </row>
    <row r="102" spans="1:8">
      <c r="A102" s="168"/>
      <c r="C102" s="66"/>
      <c r="D102" s="66"/>
      <c r="E102" s="66"/>
      <c r="F102" s="66"/>
      <c r="G102" s="66"/>
      <c r="H102" s="66"/>
    </row>
    <row r="103" spans="1:8">
      <c r="A103" s="168"/>
      <c r="C103" s="66"/>
      <c r="D103" s="66"/>
      <c r="E103" s="66"/>
      <c r="F103" s="66"/>
      <c r="G103" s="66"/>
      <c r="H103" s="66"/>
    </row>
    <row r="104" spans="1:8">
      <c r="A104" s="168"/>
      <c r="C104" s="66"/>
      <c r="D104" s="66"/>
      <c r="E104" s="66"/>
      <c r="F104" s="66"/>
      <c r="G104" s="66"/>
      <c r="H104" s="66"/>
    </row>
    <row r="105" spans="1:8">
      <c r="A105" s="168"/>
      <c r="C105" s="66"/>
      <c r="D105" s="66"/>
      <c r="E105" s="66"/>
      <c r="F105" s="66"/>
      <c r="G105" s="66"/>
      <c r="H105" s="66"/>
    </row>
    <row r="106" spans="1:8">
      <c r="A106" s="168"/>
      <c r="C106" s="66"/>
      <c r="D106" s="66"/>
      <c r="E106" s="66"/>
      <c r="F106" s="66"/>
      <c r="G106" s="66"/>
      <c r="H106" s="66"/>
    </row>
    <row r="107" spans="1:8" ht="15.75">
      <c r="A107" s="169"/>
      <c r="C107" s="66"/>
      <c r="D107" s="66"/>
      <c r="E107" s="66"/>
      <c r="F107" s="66"/>
      <c r="G107" s="66"/>
      <c r="H107" s="66"/>
    </row>
    <row r="108" spans="1:8" ht="15.75">
      <c r="A108" s="169"/>
      <c r="C108" s="66"/>
      <c r="D108" s="66"/>
      <c r="E108" s="66"/>
      <c r="F108" s="66"/>
      <c r="G108" s="66"/>
      <c r="H108" s="66"/>
    </row>
    <row r="109" spans="1:8" ht="15.75">
      <c r="A109" s="169"/>
      <c r="C109" s="66"/>
      <c r="D109" s="66"/>
      <c r="E109" s="66"/>
      <c r="F109" s="66"/>
      <c r="G109" s="66"/>
      <c r="H109" s="66"/>
    </row>
    <row r="110" spans="1:8" ht="15.75">
      <c r="A110" s="169"/>
      <c r="C110" s="66"/>
      <c r="D110" s="66"/>
      <c r="E110" s="66"/>
      <c r="F110" s="66"/>
      <c r="G110" s="66"/>
      <c r="H110" s="66"/>
    </row>
    <row r="111" spans="1:8" ht="15.75">
      <c r="A111" s="169"/>
      <c r="C111" s="66"/>
      <c r="D111" s="66"/>
      <c r="E111" s="66"/>
      <c r="F111" s="66"/>
      <c r="G111" s="66"/>
      <c r="H111" s="66"/>
    </row>
    <row r="112" spans="1:8" ht="15.75">
      <c r="A112" s="169"/>
      <c r="C112" s="66"/>
      <c r="D112" s="66"/>
      <c r="E112" s="66"/>
      <c r="F112" s="66"/>
      <c r="G112" s="66"/>
      <c r="H112" s="66"/>
    </row>
    <row r="113" spans="1:8" ht="15.75">
      <c r="A113" s="169"/>
      <c r="C113" s="66"/>
      <c r="D113" s="66"/>
      <c r="E113" s="66"/>
      <c r="F113" s="66"/>
      <c r="G113" s="66"/>
      <c r="H113" s="66"/>
    </row>
    <row r="114" spans="1:8" ht="15.75">
      <c r="A114" s="169"/>
      <c r="C114" s="66"/>
      <c r="D114" s="66"/>
      <c r="E114" s="66"/>
      <c r="F114" s="66"/>
      <c r="G114" s="66"/>
      <c r="H114" s="66"/>
    </row>
    <row r="115" spans="1:8" ht="15.75">
      <c r="A115" s="169"/>
      <c r="C115" s="66"/>
      <c r="D115" s="66"/>
      <c r="E115" s="66"/>
      <c r="F115" s="66"/>
      <c r="G115" s="66"/>
      <c r="H115" s="66"/>
    </row>
    <row r="116" spans="1:8" ht="15.75">
      <c r="A116" s="169"/>
      <c r="C116" s="66"/>
      <c r="D116" s="66"/>
      <c r="E116" s="66"/>
      <c r="F116" s="66"/>
      <c r="G116" s="66"/>
      <c r="H116" s="66"/>
    </row>
    <row r="117" spans="1:8" ht="15.75">
      <c r="A117" s="169"/>
      <c r="C117" s="66"/>
      <c r="D117" s="66"/>
      <c r="E117" s="66"/>
      <c r="F117" s="66"/>
      <c r="G117" s="66"/>
      <c r="H117" s="66"/>
    </row>
    <row r="118" spans="1:8" ht="15.75">
      <c r="A118" s="169"/>
      <c r="C118" s="66"/>
      <c r="D118" s="66"/>
      <c r="E118" s="66"/>
      <c r="F118" s="66"/>
      <c r="G118" s="66"/>
      <c r="H118" s="66"/>
    </row>
    <row r="119" spans="1:8" ht="15.75">
      <c r="A119" s="169"/>
      <c r="C119" s="66"/>
      <c r="D119" s="66"/>
      <c r="E119" s="66"/>
      <c r="F119" s="66"/>
      <c r="G119" s="66"/>
      <c r="H119" s="66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topLeftCell="A2" zoomScale="41" zoomScaleNormal="41" workbookViewId="0">
      <selection activeCell="C15" sqref="C15"/>
    </sheetView>
  </sheetViews>
  <sheetFormatPr defaultRowHeight="12.75"/>
  <cols>
    <col min="1" max="1" width="133.42578125" style="68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4.5703125" style="170" customWidth="1"/>
    <col min="11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4.5703125" style="42" customWidth="1"/>
    <col min="267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4.5703125" style="42" customWidth="1"/>
    <col min="523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4.5703125" style="42" customWidth="1"/>
    <col min="779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4.5703125" style="42" customWidth="1"/>
    <col min="1035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4.5703125" style="42" customWidth="1"/>
    <col min="1291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4.5703125" style="42" customWidth="1"/>
    <col min="1547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4.5703125" style="42" customWidth="1"/>
    <col min="1803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4.5703125" style="42" customWidth="1"/>
    <col min="2059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4.5703125" style="42" customWidth="1"/>
    <col min="2315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4.5703125" style="42" customWidth="1"/>
    <col min="2571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4.5703125" style="42" customWidth="1"/>
    <col min="2827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4.5703125" style="42" customWidth="1"/>
    <col min="3083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4.5703125" style="42" customWidth="1"/>
    <col min="3339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4.5703125" style="42" customWidth="1"/>
    <col min="3595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4.5703125" style="42" customWidth="1"/>
    <col min="3851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4.5703125" style="42" customWidth="1"/>
    <col min="4107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4.5703125" style="42" customWidth="1"/>
    <col min="4363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4.5703125" style="42" customWidth="1"/>
    <col min="4619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4.5703125" style="42" customWidth="1"/>
    <col min="4875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4.5703125" style="42" customWidth="1"/>
    <col min="5131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4.5703125" style="42" customWidth="1"/>
    <col min="5387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4.5703125" style="42" customWidth="1"/>
    <col min="5643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4.5703125" style="42" customWidth="1"/>
    <col min="5899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4.5703125" style="42" customWidth="1"/>
    <col min="6155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4.5703125" style="42" customWidth="1"/>
    <col min="6411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4.5703125" style="42" customWidth="1"/>
    <col min="6667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4.5703125" style="42" customWidth="1"/>
    <col min="6923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4.5703125" style="42" customWidth="1"/>
    <col min="7179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4.5703125" style="42" customWidth="1"/>
    <col min="7435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4.5703125" style="42" customWidth="1"/>
    <col min="7691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4.5703125" style="42" customWidth="1"/>
    <col min="7947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4.5703125" style="42" customWidth="1"/>
    <col min="8203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4.5703125" style="42" customWidth="1"/>
    <col min="8459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4.5703125" style="42" customWidth="1"/>
    <col min="8715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4.5703125" style="42" customWidth="1"/>
    <col min="8971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4.5703125" style="42" customWidth="1"/>
    <col min="9227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4.5703125" style="42" customWidth="1"/>
    <col min="9483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4.5703125" style="42" customWidth="1"/>
    <col min="9739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4.5703125" style="42" customWidth="1"/>
    <col min="9995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4.5703125" style="42" customWidth="1"/>
    <col min="10251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4.5703125" style="42" customWidth="1"/>
    <col min="10507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4.5703125" style="42" customWidth="1"/>
    <col min="10763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4.5703125" style="42" customWidth="1"/>
    <col min="11019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4.5703125" style="42" customWidth="1"/>
    <col min="11275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4.5703125" style="42" customWidth="1"/>
    <col min="11531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4.5703125" style="42" customWidth="1"/>
    <col min="11787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4.5703125" style="42" customWidth="1"/>
    <col min="12043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4.5703125" style="42" customWidth="1"/>
    <col min="12299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4.5703125" style="42" customWidth="1"/>
    <col min="12555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4.5703125" style="42" customWidth="1"/>
    <col min="12811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4.5703125" style="42" customWidth="1"/>
    <col min="13067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4.5703125" style="42" customWidth="1"/>
    <col min="13323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4.5703125" style="42" customWidth="1"/>
    <col min="13579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4.5703125" style="42" customWidth="1"/>
    <col min="13835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4.5703125" style="42" customWidth="1"/>
    <col min="14091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4.5703125" style="42" customWidth="1"/>
    <col min="14347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4.5703125" style="42" customWidth="1"/>
    <col min="14603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4.5703125" style="42" customWidth="1"/>
    <col min="14859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4.5703125" style="42" customWidth="1"/>
    <col min="15115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4.5703125" style="42" customWidth="1"/>
    <col min="15371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4.5703125" style="42" customWidth="1"/>
    <col min="15627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4.5703125" style="42" customWidth="1"/>
    <col min="15883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4.5703125" style="42" customWidth="1"/>
    <col min="16139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195"/>
    </row>
    <row r="2" spans="1:26" s="202" customFormat="1" ht="78.7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201"/>
    </row>
    <row r="3" spans="1:26" s="202" customFormat="1" ht="41.25" customHeight="1">
      <c r="A3" s="708" t="s">
        <v>251</v>
      </c>
      <c r="B3" s="708"/>
      <c r="C3" s="708"/>
      <c r="D3" s="708"/>
      <c r="E3" s="708"/>
      <c r="F3" s="708"/>
      <c r="G3" s="708"/>
      <c r="H3" s="708"/>
      <c r="I3" s="708"/>
      <c r="J3" s="201"/>
    </row>
    <row r="4" spans="1:26" s="202" customFormat="1" ht="48.7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201"/>
    </row>
    <row r="5" spans="1:26" s="204" customFormat="1" ht="73.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7"/>
      <c r="G7" s="207"/>
      <c r="H7" s="206"/>
      <c r="I7" s="207"/>
      <c r="J7" s="208"/>
    </row>
    <row r="8" spans="1:26" s="211" customFormat="1" ht="45" customHeight="1">
      <c r="A8" s="209"/>
      <c r="B8" s="710" t="s">
        <v>61</v>
      </c>
      <c r="C8" s="710"/>
      <c r="D8" s="710"/>
      <c r="E8" s="710"/>
      <c r="F8" s="710" t="s">
        <v>67</v>
      </c>
      <c r="G8" s="710"/>
      <c r="H8" s="710"/>
      <c r="I8" s="710"/>
      <c r="J8" s="210"/>
      <c r="U8" s="211">
        <v>1</v>
      </c>
      <c r="V8" s="211">
        <v>1</v>
      </c>
      <c r="Y8" s="211">
        <v>1</v>
      </c>
      <c r="Z8" s="211">
        <v>1</v>
      </c>
    </row>
    <row r="9" spans="1:26" s="215" customFormat="1" ht="65.2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2" t="s">
        <v>253</v>
      </c>
      <c r="G9" s="212" t="s">
        <v>254</v>
      </c>
      <c r="H9" s="213" t="s">
        <v>255</v>
      </c>
      <c r="I9" s="212" t="s">
        <v>53</v>
      </c>
      <c r="J9" s="214"/>
      <c r="U9" s="215">
        <v>1</v>
      </c>
      <c r="V9" s="215">
        <v>1</v>
      </c>
      <c r="Y9" s="215">
        <v>1</v>
      </c>
      <c r="Z9" s="215">
        <v>1</v>
      </c>
    </row>
    <row r="10" spans="1:26" s="218" customFormat="1" ht="64.5" customHeight="1">
      <c r="A10" s="216" t="s">
        <v>221</v>
      </c>
      <c r="B10" s="217">
        <v>0</v>
      </c>
      <c r="C10" s="217">
        <v>0</v>
      </c>
      <c r="D10" s="217">
        <v>0</v>
      </c>
      <c r="E10" s="217">
        <v>0</v>
      </c>
      <c r="F10" s="217">
        <v>1435.6740752000001</v>
      </c>
      <c r="G10" s="217">
        <v>76344.803208600002</v>
      </c>
      <c r="H10" s="217">
        <v>75989.869607800007</v>
      </c>
      <c r="I10" s="217">
        <v>153770.3468916</v>
      </c>
      <c r="J10" s="210"/>
    </row>
    <row r="11" spans="1:26" s="218" customFormat="1" ht="64.5" customHeight="1">
      <c r="A11" s="216" t="s">
        <v>222</v>
      </c>
      <c r="B11" s="219">
        <v>0</v>
      </c>
      <c r="C11" s="219">
        <v>0</v>
      </c>
      <c r="D11" s="219">
        <v>0</v>
      </c>
      <c r="E11" s="219">
        <v>0</v>
      </c>
      <c r="F11" s="217">
        <v>0</v>
      </c>
      <c r="G11" s="217">
        <v>2119.5431238000001</v>
      </c>
      <c r="H11" s="217">
        <v>920.2960908</v>
      </c>
      <c r="I11" s="217">
        <v>3039.8392146000001</v>
      </c>
      <c r="J11" s="210"/>
    </row>
    <row r="12" spans="1:26" s="218" customFormat="1" ht="64.5" customHeight="1">
      <c r="A12" s="216" t="s">
        <v>223</v>
      </c>
      <c r="B12" s="219">
        <v>0</v>
      </c>
      <c r="C12" s="219">
        <v>27910.938999999998</v>
      </c>
      <c r="D12" s="219">
        <v>0</v>
      </c>
      <c r="E12" s="219">
        <v>27910.938999999998</v>
      </c>
      <c r="F12" s="217">
        <v>27.44</v>
      </c>
      <c r="G12" s="217">
        <v>302.17858000000001</v>
      </c>
      <c r="H12" s="217">
        <v>502.3413946</v>
      </c>
      <c r="I12" s="217">
        <v>831.95997460000001</v>
      </c>
      <c r="J12" s="210"/>
    </row>
    <row r="13" spans="1:26" s="218" customFormat="1" ht="64.5" customHeight="1">
      <c r="A13" s="216" t="s">
        <v>224</v>
      </c>
      <c r="B13" s="217">
        <v>0</v>
      </c>
      <c r="C13" s="217">
        <v>0</v>
      </c>
      <c r="D13" s="217">
        <v>0</v>
      </c>
      <c r="E13" s="217">
        <v>0</v>
      </c>
      <c r="F13" s="217">
        <v>23.30687</v>
      </c>
      <c r="G13" s="217">
        <v>3466.9252488000002</v>
      </c>
      <c r="H13" s="217">
        <v>4689.7230621999997</v>
      </c>
      <c r="I13" s="217">
        <v>8179.9551810000003</v>
      </c>
      <c r="J13" s="210"/>
    </row>
    <row r="14" spans="1:26" s="218" customFormat="1" ht="64.5" customHeight="1">
      <c r="A14" s="216" t="s">
        <v>225</v>
      </c>
      <c r="B14" s="217">
        <v>82282.8</v>
      </c>
      <c r="C14" s="217">
        <v>15553.878654999999</v>
      </c>
      <c r="D14" s="217">
        <v>0</v>
      </c>
      <c r="E14" s="217">
        <v>97836.678654999996</v>
      </c>
      <c r="F14" s="217">
        <v>7495.3704768000007</v>
      </c>
      <c r="G14" s="217">
        <v>188517.04282659999</v>
      </c>
      <c r="H14" s="217">
        <v>149024.603535</v>
      </c>
      <c r="I14" s="217">
        <v>345037.01683839998</v>
      </c>
      <c r="J14" s="210"/>
    </row>
    <row r="15" spans="1:26" s="218" customFormat="1" ht="64.5" customHeight="1">
      <c r="A15" s="216" t="s">
        <v>226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400.9703882</v>
      </c>
      <c r="H15" s="217">
        <v>712.16029579999997</v>
      </c>
      <c r="I15" s="217">
        <v>1113.130684</v>
      </c>
      <c r="J15" s="210"/>
    </row>
    <row r="16" spans="1:26" s="218" customFormat="1" ht="64.5" customHeight="1">
      <c r="A16" s="216" t="s">
        <v>132</v>
      </c>
      <c r="B16" s="217">
        <v>95817.651620000004</v>
      </c>
      <c r="C16" s="217">
        <v>1121.8302060000001</v>
      </c>
      <c r="D16" s="217">
        <v>2790.2457296000002</v>
      </c>
      <c r="E16" s="217">
        <v>99729.72755560001</v>
      </c>
      <c r="F16" s="217">
        <v>12151.9964528</v>
      </c>
      <c r="G16" s="217">
        <v>251309.47470339999</v>
      </c>
      <c r="H16" s="217">
        <v>647531.98102239997</v>
      </c>
      <c r="I16" s="217">
        <v>910993.45217860001</v>
      </c>
      <c r="J16" s="210"/>
    </row>
    <row r="17" spans="1:10" s="218" customFormat="1" ht="64.5" customHeight="1">
      <c r="A17" s="216" t="s">
        <v>227</v>
      </c>
      <c r="B17" s="217">
        <v>74979.789819999991</v>
      </c>
      <c r="C17" s="217">
        <v>32.15616</v>
      </c>
      <c r="D17" s="217">
        <v>0</v>
      </c>
      <c r="E17" s="217">
        <v>75011.945980000004</v>
      </c>
      <c r="F17" s="217">
        <v>14922.943548800002</v>
      </c>
      <c r="G17" s="217">
        <v>925392.69198640005</v>
      </c>
      <c r="H17" s="217">
        <v>670406.85684519995</v>
      </c>
      <c r="I17" s="217">
        <v>1610722.4923804</v>
      </c>
      <c r="J17" s="210"/>
    </row>
    <row r="18" spans="1:10" s="218" customFormat="1" ht="64.5" customHeight="1">
      <c r="A18" s="216" t="s">
        <v>228</v>
      </c>
      <c r="B18" s="217">
        <v>0</v>
      </c>
      <c r="C18" s="217">
        <v>0</v>
      </c>
      <c r="D18" s="217">
        <v>0</v>
      </c>
      <c r="E18" s="217">
        <v>0</v>
      </c>
      <c r="F18" s="217">
        <v>75.200787599999998</v>
      </c>
      <c r="G18" s="217">
        <v>5451.4672134000002</v>
      </c>
      <c r="H18" s="217">
        <v>14762.0294464</v>
      </c>
      <c r="I18" s="217">
        <v>20288.697447400002</v>
      </c>
      <c r="J18" s="210"/>
    </row>
    <row r="19" spans="1:10" s="218" customFormat="1" ht="64.5" customHeight="1">
      <c r="A19" s="216" t="s">
        <v>229</v>
      </c>
      <c r="B19" s="217">
        <v>0</v>
      </c>
      <c r="C19" s="217">
        <v>6497.9446349999998</v>
      </c>
      <c r="D19" s="217">
        <v>0</v>
      </c>
      <c r="E19" s="217">
        <v>6497.9446349999998</v>
      </c>
      <c r="F19" s="217">
        <v>489.92376999999999</v>
      </c>
      <c r="G19" s="217">
        <v>22310.032419799998</v>
      </c>
      <c r="H19" s="217">
        <v>68560.111285199993</v>
      </c>
      <c r="I19" s="217">
        <v>91360.067474999989</v>
      </c>
      <c r="J19" s="210"/>
    </row>
    <row r="20" spans="1:10" s="218" customFormat="1" ht="64.5" customHeight="1">
      <c r="A20" s="216" t="s">
        <v>230</v>
      </c>
      <c r="B20" s="217">
        <v>1088.5711424000001</v>
      </c>
      <c r="C20" s="217">
        <v>0</v>
      </c>
      <c r="D20" s="217">
        <v>0</v>
      </c>
      <c r="E20" s="217">
        <v>1088.5711424000001</v>
      </c>
      <c r="F20" s="217">
        <v>720.37738520000005</v>
      </c>
      <c r="G20" s="217">
        <v>693.99090000000001</v>
      </c>
      <c r="H20" s="217">
        <v>217.20849600000003</v>
      </c>
      <c r="I20" s="217">
        <v>1631.5767812000001</v>
      </c>
      <c r="J20" s="210"/>
    </row>
    <row r="21" spans="1:10" s="218" customFormat="1" ht="64.5" customHeight="1">
      <c r="A21" s="216" t="s">
        <v>231</v>
      </c>
      <c r="B21" s="217">
        <v>0</v>
      </c>
      <c r="C21" s="217">
        <v>423.47800000000001</v>
      </c>
      <c r="D21" s="217">
        <v>0</v>
      </c>
      <c r="E21" s="217">
        <v>423.47800000000001</v>
      </c>
      <c r="F21" s="217">
        <v>3449.8072781999999</v>
      </c>
      <c r="G21" s="217">
        <v>117341.97779799999</v>
      </c>
      <c r="H21" s="217">
        <v>418985.01282300003</v>
      </c>
      <c r="I21" s="217">
        <v>539776.7978992</v>
      </c>
      <c r="J21" s="210"/>
    </row>
    <row r="22" spans="1:10" s="218" customFormat="1" ht="64.5" customHeight="1">
      <c r="A22" s="216" t="s">
        <v>232</v>
      </c>
      <c r="B22" s="217">
        <v>0</v>
      </c>
      <c r="C22" s="217">
        <v>0</v>
      </c>
      <c r="D22" s="217">
        <v>0</v>
      </c>
      <c r="E22" s="217">
        <v>0</v>
      </c>
      <c r="F22" s="217">
        <v>15</v>
      </c>
      <c r="G22" s="217">
        <v>865.76214619999996</v>
      </c>
      <c r="H22" s="217">
        <v>123.7353624</v>
      </c>
      <c r="I22" s="217">
        <v>1004.4975085999999</v>
      </c>
      <c r="J22" s="210"/>
    </row>
    <row r="23" spans="1:10" s="218" customFormat="1" ht="64.5" customHeight="1">
      <c r="A23" s="216" t="s">
        <v>233</v>
      </c>
      <c r="B23" s="217">
        <v>0</v>
      </c>
      <c r="C23" s="217">
        <v>0</v>
      </c>
      <c r="D23" s="217">
        <v>0</v>
      </c>
      <c r="E23" s="217">
        <v>0</v>
      </c>
      <c r="F23" s="217">
        <v>293.39566439999999</v>
      </c>
      <c r="G23" s="217">
        <v>996.20159519999993</v>
      </c>
      <c r="H23" s="217">
        <v>6265.0137857999998</v>
      </c>
      <c r="I23" s="217">
        <v>7554.6110454</v>
      </c>
      <c r="J23" s="210"/>
    </row>
    <row r="24" spans="1:10" s="218" customFormat="1" ht="64.5" customHeight="1">
      <c r="A24" s="216" t="s">
        <v>234</v>
      </c>
      <c r="B24" s="217">
        <v>0</v>
      </c>
      <c r="C24" s="217">
        <v>0</v>
      </c>
      <c r="D24" s="217">
        <v>0</v>
      </c>
      <c r="E24" s="217">
        <v>0</v>
      </c>
      <c r="F24" s="217">
        <v>781.26137060000008</v>
      </c>
      <c r="G24" s="217">
        <v>5377.7136173999997</v>
      </c>
      <c r="H24" s="217">
        <v>8030.6153009999998</v>
      </c>
      <c r="I24" s="217">
        <v>14189.590289000002</v>
      </c>
      <c r="J24" s="210"/>
    </row>
    <row r="25" spans="1:10" s="218" customFormat="1" ht="64.5" customHeight="1">
      <c r="A25" s="216" t="s">
        <v>235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0"/>
    </row>
    <row r="26" spans="1:10" s="218" customFormat="1" ht="64.5" customHeight="1">
      <c r="A26" s="216" t="s">
        <v>236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0"/>
    </row>
    <row r="27" spans="1:10" s="223" customFormat="1" ht="98.25" customHeight="1">
      <c r="A27" s="220" t="s">
        <v>237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38.460053200000004</v>
      </c>
      <c r="H27" s="221">
        <v>86.193479999999994</v>
      </c>
      <c r="I27" s="221">
        <v>124.6535332</v>
      </c>
      <c r="J27" s="222"/>
    </row>
    <row r="28" spans="1:10" s="223" customFormat="1" ht="38.25" customHeight="1">
      <c r="A28" s="224" t="s">
        <v>256</v>
      </c>
      <c r="B28" s="225">
        <f>SUM(B10:B27)</f>
        <v>254168.81258240002</v>
      </c>
      <c r="C28" s="225">
        <f t="shared" ref="C28:I28" si="0">SUM(C10:C27)</f>
        <v>51540.226655999999</v>
      </c>
      <c r="D28" s="225">
        <f t="shared" si="0"/>
        <v>2790.2457296000002</v>
      </c>
      <c r="E28" s="225">
        <f t="shared" si="0"/>
        <v>308499.28496800002</v>
      </c>
      <c r="F28" s="225">
        <f t="shared" si="0"/>
        <v>41881.697679600002</v>
      </c>
      <c r="G28" s="225">
        <f t="shared" si="0"/>
        <v>1600929.2358090002</v>
      </c>
      <c r="H28" s="225">
        <f t="shared" si="0"/>
        <v>2066807.7518336</v>
      </c>
      <c r="I28" s="225">
        <f t="shared" si="0"/>
        <v>3709618.6853221995</v>
      </c>
      <c r="J28" s="222"/>
    </row>
    <row r="29" spans="1:10" ht="11.25" customHeight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s="232" customFormat="1" ht="27.75" customHeight="1" thickTop="1">
      <c r="A30" s="229" t="s">
        <v>239</v>
      </c>
      <c r="B30" s="230"/>
      <c r="C30" s="231"/>
      <c r="D30" s="231"/>
      <c r="E30" s="231"/>
      <c r="J30" s="233"/>
    </row>
    <row r="31" spans="1:10" ht="24.75" customHeight="1">
      <c r="A31" s="229"/>
      <c r="B31" s="66"/>
      <c r="C31" s="134"/>
      <c r="D31" s="134"/>
      <c r="E31" s="134"/>
      <c r="F31" s="113"/>
      <c r="G31" s="113"/>
      <c r="H31" s="113"/>
      <c r="I31" s="113"/>
    </row>
    <row r="32" spans="1:10" ht="22.5" customHeight="1">
      <c r="A32" s="229"/>
      <c r="B32" s="66"/>
      <c r="C32" s="134"/>
      <c r="D32" s="134"/>
      <c r="E32" s="134"/>
      <c r="F32" s="113"/>
      <c r="G32" s="113"/>
      <c r="H32" s="113"/>
      <c r="I32" s="113"/>
    </row>
    <row r="33" spans="1:9" ht="13.5" customHeight="1">
      <c r="A33" s="163"/>
      <c r="B33" s="66"/>
      <c r="C33" s="134"/>
      <c r="D33" s="134"/>
      <c r="E33" s="134"/>
      <c r="F33" s="113"/>
      <c r="G33" s="113"/>
      <c r="H33" s="113"/>
      <c r="I33" s="113"/>
    </row>
    <row r="34" spans="1:9" ht="13.5" customHeight="1">
      <c r="A34" s="163"/>
      <c r="B34" s="66"/>
      <c r="C34" s="134"/>
      <c r="D34" s="134"/>
      <c r="E34" s="134"/>
      <c r="F34" s="113"/>
      <c r="G34" s="113"/>
      <c r="H34" s="113"/>
      <c r="I34" s="113"/>
    </row>
    <row r="35" spans="1:9" ht="13.5" customHeight="1">
      <c r="A35" s="163"/>
      <c r="B35" s="66"/>
      <c r="C35" s="134"/>
      <c r="D35" s="134"/>
      <c r="E35" s="134"/>
      <c r="F35" s="113"/>
      <c r="G35" s="113"/>
      <c r="H35" s="113"/>
      <c r="I35" s="113"/>
    </row>
    <row r="36" spans="1:9" ht="13.5" customHeight="1">
      <c r="A36" s="163"/>
      <c r="B36" s="66"/>
      <c r="C36" s="134"/>
      <c r="D36" s="134"/>
      <c r="E36" s="134"/>
      <c r="F36" s="113"/>
      <c r="G36" s="113"/>
      <c r="H36" s="113"/>
      <c r="I36" s="113"/>
    </row>
    <row r="37" spans="1:9" ht="13.5" customHeight="1">
      <c r="A37" s="167"/>
      <c r="B37" s="234"/>
      <c r="C37" s="134"/>
      <c r="D37" s="134"/>
      <c r="E37" s="134"/>
      <c r="F37" s="113"/>
      <c r="G37" s="113"/>
      <c r="H37" s="113"/>
      <c r="I37" s="113"/>
    </row>
    <row r="38" spans="1:9" ht="13.5" customHeight="1">
      <c r="A38" s="163"/>
      <c r="B38" s="234"/>
      <c r="C38" s="134"/>
      <c r="D38" s="134"/>
      <c r="E38" s="134"/>
      <c r="F38" s="113"/>
      <c r="G38" s="113"/>
      <c r="H38" s="113"/>
      <c r="I38" s="113"/>
    </row>
    <row r="39" spans="1:9" ht="13.5" customHeight="1">
      <c r="A39" s="163"/>
      <c r="B39" s="234"/>
      <c r="C39" s="134"/>
      <c r="D39" s="134"/>
      <c r="E39" s="134"/>
      <c r="F39" s="113"/>
      <c r="G39" s="113"/>
      <c r="H39" s="113"/>
      <c r="I39" s="113"/>
    </row>
    <row r="40" spans="1:9" ht="13.5" customHeight="1">
      <c r="A40" s="163"/>
      <c r="B40" s="234"/>
      <c r="C40" s="134"/>
      <c r="D40" s="134"/>
      <c r="E40" s="134"/>
      <c r="F40" s="113"/>
      <c r="G40" s="113"/>
      <c r="H40" s="113"/>
      <c r="I40" s="113"/>
    </row>
    <row r="41" spans="1:9" ht="13.5" customHeight="1">
      <c r="A41" s="163"/>
      <c r="B41" s="234"/>
      <c r="C41" s="134"/>
      <c r="D41" s="134"/>
      <c r="E41" s="134"/>
      <c r="F41" s="113"/>
      <c r="G41" s="113"/>
      <c r="H41" s="113"/>
      <c r="I41" s="113"/>
    </row>
    <row r="42" spans="1:9" ht="13.5" customHeight="1">
      <c r="A42" s="163"/>
      <c r="B42" s="234"/>
      <c r="C42" s="134"/>
      <c r="D42" s="134"/>
      <c r="E42" s="134"/>
      <c r="F42" s="113"/>
      <c r="G42" s="113"/>
      <c r="H42" s="113"/>
      <c r="I42" s="113"/>
    </row>
    <row r="43" spans="1:9" ht="13.5" customHeight="1">
      <c r="A43" s="167"/>
      <c r="B43" s="234"/>
      <c r="C43" s="134"/>
      <c r="D43" s="134"/>
      <c r="E43" s="134"/>
      <c r="F43" s="113"/>
      <c r="G43" s="113"/>
      <c r="H43" s="113"/>
      <c r="I43" s="113"/>
    </row>
    <row r="44" spans="1:9" ht="13.5" customHeight="1">
      <c r="A44" s="163"/>
      <c r="B44" s="66"/>
      <c r="C44" s="134"/>
      <c r="D44" s="134"/>
      <c r="E44" s="134"/>
      <c r="F44" s="113"/>
      <c r="G44" s="113"/>
      <c r="H44" s="113"/>
      <c r="I44" s="113"/>
    </row>
    <row r="45" spans="1:9" ht="13.5" customHeight="1">
      <c r="A45" s="163"/>
      <c r="B45" s="66"/>
      <c r="C45" s="134"/>
      <c r="D45" s="134"/>
      <c r="E45" s="134"/>
      <c r="F45" s="113"/>
      <c r="G45" s="113"/>
      <c r="H45" s="113"/>
      <c r="I45" s="113"/>
    </row>
    <row r="46" spans="1:9" ht="13.5" customHeight="1">
      <c r="A46" s="163"/>
      <c r="B46" s="66"/>
      <c r="C46" s="134"/>
      <c r="D46" s="134"/>
      <c r="E46" s="134"/>
      <c r="F46" s="113"/>
      <c r="G46" s="113"/>
      <c r="H46" s="113"/>
      <c r="I46" s="113"/>
    </row>
    <row r="47" spans="1:9" ht="13.5" customHeight="1">
      <c r="A47" s="167"/>
      <c r="B47" s="66"/>
      <c r="C47" s="134"/>
      <c r="D47" s="134"/>
      <c r="E47" s="134"/>
      <c r="F47" s="113"/>
      <c r="G47" s="113"/>
      <c r="H47" s="113"/>
      <c r="I47" s="113"/>
    </row>
    <row r="48" spans="1:9" ht="13.5" customHeight="1">
      <c r="A48" s="163"/>
      <c r="B48" s="66"/>
      <c r="C48" s="134"/>
      <c r="D48" s="134"/>
      <c r="E48" s="134"/>
      <c r="F48" s="113"/>
      <c r="G48" s="113"/>
      <c r="H48" s="113"/>
      <c r="I48" s="113"/>
    </row>
    <row r="49" spans="1:9" ht="13.5" customHeight="1">
      <c r="A49" s="163"/>
      <c r="B49" s="66"/>
      <c r="C49" s="134"/>
      <c r="D49" s="134"/>
      <c r="E49" s="134"/>
      <c r="F49" s="113"/>
      <c r="G49" s="113"/>
      <c r="H49" s="113"/>
      <c r="I49" s="113"/>
    </row>
    <row r="50" spans="1:9" ht="13.5" customHeight="1">
      <c r="A50" s="163"/>
      <c r="B50" s="66"/>
      <c r="C50" s="134"/>
      <c r="D50" s="134"/>
      <c r="E50" s="134"/>
      <c r="F50" s="113"/>
      <c r="G50" s="113"/>
      <c r="H50" s="113"/>
      <c r="I50" s="113"/>
    </row>
    <row r="51" spans="1:9" ht="13.5" customHeight="1">
      <c r="A51" s="163"/>
      <c r="B51" s="66"/>
      <c r="C51" s="134"/>
      <c r="D51" s="134"/>
      <c r="E51" s="134"/>
      <c r="F51" s="113"/>
      <c r="G51" s="113"/>
      <c r="H51" s="113"/>
      <c r="I51" s="113"/>
    </row>
    <row r="52" spans="1:9" ht="13.5" customHeight="1">
      <c r="A52" s="167"/>
      <c r="B52" s="66"/>
      <c r="C52" s="134"/>
      <c r="D52" s="134"/>
      <c r="E52" s="134"/>
      <c r="F52" s="113"/>
      <c r="G52" s="113"/>
      <c r="H52" s="113"/>
      <c r="I52" s="113"/>
    </row>
    <row r="53" spans="1:9" ht="13.5" customHeight="1">
      <c r="A53" s="163"/>
      <c r="B53" s="66"/>
      <c r="C53" s="134"/>
      <c r="D53" s="134"/>
      <c r="E53" s="134"/>
      <c r="F53" s="113"/>
      <c r="G53" s="113"/>
      <c r="H53" s="113"/>
      <c r="I53" s="113"/>
    </row>
    <row r="54" spans="1:9" ht="13.5" customHeight="1">
      <c r="A54" s="163"/>
      <c r="B54" s="66"/>
      <c r="C54" s="134"/>
      <c r="D54" s="134"/>
      <c r="E54" s="134"/>
      <c r="F54" s="113"/>
      <c r="G54" s="113"/>
      <c r="H54" s="113"/>
      <c r="I54" s="113"/>
    </row>
    <row r="55" spans="1:9" ht="13.5" customHeight="1">
      <c r="A55" s="163"/>
      <c r="B55" s="66"/>
      <c r="C55" s="134"/>
      <c r="D55" s="134"/>
      <c r="E55" s="134"/>
      <c r="F55" s="113"/>
      <c r="G55" s="113"/>
      <c r="H55" s="113"/>
      <c r="I55" s="113"/>
    </row>
    <row r="56" spans="1:9" ht="9" customHeight="1">
      <c r="A56" s="165"/>
      <c r="B56" s="66"/>
      <c r="C56" s="134"/>
      <c r="D56" s="134"/>
      <c r="E56" s="134"/>
      <c r="F56" s="113"/>
      <c r="G56" s="113"/>
      <c r="H56" s="113"/>
      <c r="I56" s="113"/>
    </row>
    <row r="57" spans="1:9" ht="9" customHeight="1">
      <c r="A57" s="165"/>
      <c r="B57" s="66"/>
      <c r="C57" s="134"/>
      <c r="D57" s="134"/>
      <c r="E57" s="134"/>
      <c r="F57" s="113"/>
      <c r="G57" s="113"/>
      <c r="H57" s="113"/>
      <c r="I57" s="113"/>
    </row>
    <row r="58" spans="1:9" ht="9" customHeight="1">
      <c r="A58" s="165"/>
      <c r="B58" s="66"/>
      <c r="C58" s="134"/>
      <c r="D58" s="134"/>
      <c r="E58" s="134"/>
      <c r="F58" s="113"/>
      <c r="G58" s="113"/>
      <c r="H58" s="113"/>
      <c r="I58" s="113"/>
    </row>
    <row r="59" spans="1:9" ht="9" customHeight="1">
      <c r="A59" s="165"/>
      <c r="B59" s="66"/>
      <c r="C59" s="134"/>
      <c r="D59" s="134"/>
      <c r="E59" s="134"/>
      <c r="F59" s="113"/>
      <c r="G59" s="113"/>
      <c r="H59" s="113"/>
      <c r="I59" s="113"/>
    </row>
    <row r="60" spans="1:9" ht="9" customHeight="1">
      <c r="A60" s="166"/>
      <c r="B60" s="66"/>
      <c r="C60" s="134"/>
      <c r="D60" s="134"/>
      <c r="E60" s="134"/>
      <c r="F60" s="113"/>
      <c r="G60" s="113"/>
      <c r="H60" s="113"/>
      <c r="I60" s="113"/>
    </row>
    <row r="61" spans="1:9" ht="9" customHeight="1">
      <c r="A61" s="166"/>
      <c r="C61" s="134"/>
      <c r="D61" s="134"/>
      <c r="E61" s="134"/>
      <c r="F61" s="113"/>
      <c r="G61" s="113"/>
      <c r="H61" s="113"/>
      <c r="I61" s="113"/>
    </row>
    <row r="62" spans="1:9" ht="9" customHeight="1">
      <c r="A62" s="167"/>
      <c r="C62" s="134"/>
      <c r="D62" s="134"/>
      <c r="E62" s="134"/>
      <c r="F62" s="113"/>
      <c r="G62" s="113"/>
      <c r="H62" s="113"/>
      <c r="I62" s="113"/>
    </row>
    <row r="63" spans="1:9" ht="9" customHeight="1">
      <c r="A63" s="163"/>
      <c r="C63" s="134"/>
      <c r="D63" s="134"/>
      <c r="E63" s="134"/>
      <c r="F63" s="113"/>
      <c r="G63" s="113"/>
      <c r="H63" s="113"/>
      <c r="I63" s="113"/>
    </row>
    <row r="64" spans="1:9" ht="9" customHeight="1">
      <c r="A64" s="163"/>
      <c r="C64" s="134"/>
      <c r="D64" s="134"/>
      <c r="E64" s="134"/>
      <c r="F64" s="113"/>
      <c r="G64" s="113"/>
      <c r="H64" s="113"/>
      <c r="I64" s="113"/>
    </row>
    <row r="65" spans="1:9" ht="9" customHeight="1">
      <c r="A65" s="163"/>
      <c r="C65" s="134"/>
      <c r="D65" s="134"/>
      <c r="E65" s="134"/>
      <c r="F65" s="113"/>
      <c r="G65" s="113"/>
      <c r="H65" s="113"/>
      <c r="I65" s="113"/>
    </row>
    <row r="66" spans="1:9" ht="9" customHeight="1">
      <c r="A66" s="163"/>
      <c r="C66" s="134"/>
      <c r="D66" s="134"/>
      <c r="E66" s="134"/>
      <c r="F66" s="113"/>
      <c r="G66" s="113"/>
      <c r="H66" s="113"/>
      <c r="I66" s="113"/>
    </row>
    <row r="67" spans="1:9" ht="9" customHeight="1">
      <c r="A67" s="165"/>
      <c r="C67" s="134"/>
      <c r="D67" s="134"/>
      <c r="E67" s="134"/>
      <c r="F67" s="113"/>
      <c r="G67" s="113"/>
      <c r="H67" s="113"/>
      <c r="I67" s="113"/>
    </row>
    <row r="68" spans="1:9" ht="9" customHeight="1">
      <c r="A68" s="167"/>
      <c r="C68" s="134"/>
      <c r="D68" s="134"/>
      <c r="E68" s="134"/>
      <c r="F68" s="113"/>
      <c r="G68" s="113"/>
      <c r="H68" s="113"/>
      <c r="I68" s="113"/>
    </row>
    <row r="69" spans="1:9" ht="9" customHeight="1">
      <c r="A69" s="163"/>
      <c r="C69" s="134"/>
      <c r="D69" s="134"/>
      <c r="E69" s="134"/>
      <c r="F69" s="113"/>
      <c r="G69" s="113"/>
      <c r="H69" s="113"/>
      <c r="I69" s="113"/>
    </row>
    <row r="70" spans="1:9" ht="9" customHeight="1">
      <c r="A70" s="163"/>
      <c r="C70" s="134"/>
      <c r="D70" s="134"/>
      <c r="E70" s="134"/>
      <c r="F70" s="113"/>
      <c r="G70" s="113"/>
      <c r="H70" s="113"/>
      <c r="I70" s="113"/>
    </row>
    <row r="71" spans="1:9" ht="9" customHeight="1">
      <c r="A71" s="163"/>
      <c r="C71" s="134"/>
      <c r="D71" s="134"/>
      <c r="E71" s="134"/>
      <c r="F71" s="113"/>
      <c r="G71" s="113"/>
      <c r="H71" s="113"/>
      <c r="I71" s="113"/>
    </row>
    <row r="72" spans="1:9" ht="9" customHeight="1">
      <c r="A72" s="163"/>
      <c r="C72" s="134"/>
      <c r="D72" s="134"/>
      <c r="E72" s="134"/>
      <c r="F72" s="113"/>
      <c r="G72" s="113"/>
      <c r="H72" s="113"/>
      <c r="I72" s="113"/>
    </row>
    <row r="73" spans="1:9" ht="9" customHeight="1">
      <c r="A73" s="165"/>
      <c r="C73" s="134"/>
      <c r="D73" s="134"/>
      <c r="E73" s="134"/>
      <c r="F73" s="113"/>
      <c r="G73" s="113"/>
      <c r="H73" s="113"/>
      <c r="I73" s="113"/>
    </row>
    <row r="74" spans="1:9" ht="9" customHeight="1">
      <c r="A74" s="167"/>
      <c r="C74" s="134"/>
      <c r="D74" s="134"/>
      <c r="E74" s="134"/>
      <c r="F74" s="113"/>
      <c r="G74" s="113"/>
      <c r="H74" s="113"/>
      <c r="I74" s="113"/>
    </row>
    <row r="75" spans="1:9" ht="9" customHeight="1">
      <c r="A75" s="163"/>
      <c r="C75" s="134"/>
      <c r="D75" s="134"/>
      <c r="E75" s="134"/>
      <c r="F75" s="113"/>
      <c r="G75" s="113"/>
      <c r="H75" s="113"/>
      <c r="I75" s="113"/>
    </row>
    <row r="76" spans="1:9" ht="9" customHeight="1">
      <c r="A76" s="163"/>
      <c r="C76" s="134"/>
      <c r="D76" s="134"/>
      <c r="E76" s="134"/>
      <c r="F76" s="113"/>
      <c r="G76" s="113"/>
      <c r="H76" s="113"/>
      <c r="I76" s="113"/>
    </row>
    <row r="77" spans="1:9" ht="9" customHeight="1">
      <c r="A77" s="163"/>
      <c r="C77" s="134"/>
      <c r="D77" s="134"/>
      <c r="E77" s="134"/>
      <c r="F77" s="113"/>
      <c r="G77" s="113"/>
      <c r="H77" s="113"/>
      <c r="I77" s="113"/>
    </row>
    <row r="78" spans="1:9" ht="9" customHeight="1">
      <c r="A78" s="163"/>
      <c r="C78" s="134"/>
      <c r="D78" s="134"/>
      <c r="E78" s="134"/>
      <c r="F78" s="113"/>
      <c r="G78" s="113"/>
      <c r="H78" s="113"/>
      <c r="I78" s="113"/>
    </row>
    <row r="79" spans="1:9">
      <c r="A79" s="163"/>
      <c r="C79" s="66"/>
      <c r="D79" s="66"/>
      <c r="E79" s="66"/>
    </row>
    <row r="80" spans="1:9">
      <c r="A80" s="163"/>
      <c r="C80" s="66"/>
      <c r="D80" s="66"/>
      <c r="E80" s="66"/>
    </row>
    <row r="81" spans="1:5">
      <c r="A81" s="163"/>
      <c r="C81" s="66"/>
      <c r="D81" s="66"/>
      <c r="E81" s="66"/>
    </row>
    <row r="82" spans="1:5">
      <c r="A82" s="163"/>
      <c r="C82" s="66"/>
      <c r="D82" s="66"/>
      <c r="E82" s="66"/>
    </row>
    <row r="83" spans="1:5">
      <c r="A83" s="165"/>
      <c r="C83" s="66"/>
      <c r="D83" s="66"/>
      <c r="E83" s="66"/>
    </row>
    <row r="84" spans="1:5">
      <c r="A84" s="167"/>
      <c r="C84" s="66"/>
      <c r="D84" s="66"/>
      <c r="E84" s="66"/>
    </row>
    <row r="85" spans="1:5">
      <c r="A85" s="163"/>
      <c r="C85" s="66"/>
      <c r="D85" s="66"/>
      <c r="E85" s="66"/>
    </row>
    <row r="86" spans="1:5">
      <c r="A86" s="163"/>
      <c r="C86" s="66"/>
      <c r="D86" s="66"/>
      <c r="E86" s="66"/>
    </row>
    <row r="87" spans="1:5">
      <c r="A87" s="163"/>
      <c r="C87" s="66"/>
      <c r="D87" s="66"/>
      <c r="E87" s="66"/>
    </row>
    <row r="88" spans="1:5">
      <c r="A88" s="163"/>
      <c r="C88" s="66"/>
      <c r="D88" s="66"/>
      <c r="E88" s="66"/>
    </row>
    <row r="89" spans="1:5">
      <c r="A89" s="163"/>
      <c r="C89" s="66"/>
      <c r="D89" s="66"/>
      <c r="E89" s="66"/>
    </row>
    <row r="90" spans="1:5">
      <c r="A90" s="163"/>
      <c r="C90" s="66"/>
      <c r="D90" s="66"/>
      <c r="E90" s="66"/>
    </row>
    <row r="91" spans="1:5">
      <c r="A91" s="163"/>
      <c r="C91" s="66"/>
      <c r="D91" s="66"/>
      <c r="E91" s="66"/>
    </row>
    <row r="92" spans="1:5">
      <c r="A92" s="163"/>
      <c r="C92" s="66"/>
      <c r="D92" s="66"/>
      <c r="E92" s="66"/>
    </row>
    <row r="93" spans="1:5">
      <c r="A93" s="163"/>
      <c r="C93" s="66"/>
      <c r="D93" s="66"/>
      <c r="E93" s="66"/>
    </row>
    <row r="94" spans="1:5">
      <c r="A94" s="167"/>
      <c r="C94" s="66"/>
      <c r="D94" s="66"/>
      <c r="E94" s="66"/>
    </row>
    <row r="95" spans="1:5">
      <c r="A95" s="163"/>
      <c r="C95" s="66"/>
      <c r="D95" s="66"/>
      <c r="E95" s="66"/>
    </row>
    <row r="96" spans="1:5">
      <c r="A96" s="163"/>
      <c r="C96" s="66"/>
      <c r="D96" s="66"/>
      <c r="E96" s="66"/>
    </row>
    <row r="97" spans="1:5">
      <c r="A97" s="163"/>
      <c r="C97" s="66"/>
      <c r="D97" s="66"/>
      <c r="E97" s="66"/>
    </row>
    <row r="98" spans="1:5">
      <c r="A98" s="168"/>
      <c r="C98" s="66"/>
      <c r="D98" s="66"/>
      <c r="E98" s="66"/>
    </row>
    <row r="99" spans="1:5">
      <c r="A99" s="168"/>
      <c r="C99" s="66"/>
      <c r="D99" s="66"/>
      <c r="E99" s="66"/>
    </row>
    <row r="100" spans="1:5">
      <c r="A100" s="168"/>
      <c r="C100" s="66"/>
      <c r="D100" s="66"/>
      <c r="E100" s="66"/>
    </row>
    <row r="101" spans="1:5">
      <c r="A101" s="168"/>
      <c r="C101" s="66"/>
      <c r="D101" s="66"/>
      <c r="E101" s="66"/>
    </row>
    <row r="102" spans="1:5">
      <c r="A102" s="168"/>
      <c r="C102" s="66"/>
      <c r="D102" s="66"/>
      <c r="E102" s="66"/>
    </row>
    <row r="103" spans="1:5">
      <c r="A103" s="168"/>
      <c r="C103" s="66"/>
      <c r="D103" s="66"/>
      <c r="E103" s="66"/>
    </row>
    <row r="104" spans="1:5">
      <c r="A104" s="168"/>
      <c r="C104" s="66"/>
      <c r="D104" s="66"/>
      <c r="E104" s="66"/>
    </row>
    <row r="105" spans="1:5">
      <c r="A105" s="168"/>
      <c r="C105" s="66"/>
      <c r="D105" s="66"/>
      <c r="E105" s="66"/>
    </row>
    <row r="106" spans="1:5">
      <c r="A106" s="168"/>
      <c r="C106" s="66"/>
      <c r="D106" s="66"/>
      <c r="E106" s="66"/>
    </row>
    <row r="107" spans="1:5" ht="15.75">
      <c r="A107" s="169"/>
      <c r="C107" s="66"/>
      <c r="D107" s="66"/>
      <c r="E107" s="66"/>
    </row>
    <row r="108" spans="1:5" ht="15.75">
      <c r="A108" s="169"/>
      <c r="C108" s="66"/>
      <c r="D108" s="66"/>
      <c r="E108" s="66"/>
    </row>
    <row r="109" spans="1:5" ht="15.75">
      <c r="A109" s="169"/>
      <c r="C109" s="66"/>
      <c r="D109" s="66"/>
      <c r="E109" s="66"/>
    </row>
    <row r="110" spans="1:5" ht="15.75">
      <c r="A110" s="169"/>
      <c r="C110" s="66"/>
      <c r="D110" s="66"/>
      <c r="E110" s="66"/>
    </row>
    <row r="111" spans="1:5" ht="15.75">
      <c r="A111" s="169"/>
      <c r="C111" s="66"/>
      <c r="D111" s="66"/>
      <c r="E111" s="66"/>
    </row>
    <row r="112" spans="1:5" ht="15.75">
      <c r="A112" s="169"/>
      <c r="C112" s="66"/>
      <c r="D112" s="66"/>
      <c r="E112" s="66"/>
    </row>
    <row r="113" spans="1:5" ht="15.75">
      <c r="A113" s="169"/>
      <c r="C113" s="66"/>
      <c r="D113" s="66"/>
      <c r="E113" s="66"/>
    </row>
    <row r="114" spans="1:5" ht="15.75">
      <c r="A114" s="169"/>
      <c r="C114" s="66"/>
      <c r="D114" s="66"/>
      <c r="E114" s="66"/>
    </row>
    <row r="115" spans="1:5" ht="15.75">
      <c r="A115" s="169"/>
      <c r="C115" s="66"/>
      <c r="D115" s="66"/>
      <c r="E115" s="66"/>
    </row>
    <row r="116" spans="1:5" ht="15.75">
      <c r="A116" s="169"/>
      <c r="C116" s="66"/>
      <c r="D116" s="66"/>
      <c r="E116" s="66"/>
    </row>
    <row r="117" spans="1:5" ht="15.75">
      <c r="A117" s="169"/>
      <c r="C117" s="66"/>
      <c r="D117" s="66"/>
      <c r="E117" s="66"/>
    </row>
    <row r="118" spans="1:5" ht="15.75">
      <c r="A118" s="169"/>
      <c r="C118" s="66"/>
      <c r="D118" s="66"/>
      <c r="E118" s="66"/>
    </row>
    <row r="119" spans="1:5" ht="15.75">
      <c r="A119" s="169"/>
      <c r="C119" s="66"/>
      <c r="D119" s="66"/>
      <c r="E119" s="66"/>
    </row>
    <row r="120" spans="1:5" ht="15.75">
      <c r="A120" s="169"/>
    </row>
    <row r="121" spans="1:5" ht="15.75">
      <c r="A121" s="169"/>
    </row>
    <row r="122" spans="1:5" ht="15.75">
      <c r="A122" s="169"/>
    </row>
    <row r="123" spans="1:5" ht="15.75">
      <c r="A123" s="169"/>
    </row>
    <row r="124" spans="1:5" ht="15.75">
      <c r="A124" s="169"/>
    </row>
    <row r="125" spans="1:5" ht="15.75">
      <c r="A125" s="169"/>
    </row>
    <row r="126" spans="1:5" ht="15.75">
      <c r="A126" s="169"/>
    </row>
    <row r="127" spans="1:5" ht="15.75">
      <c r="A127" s="169"/>
    </row>
    <row r="128" spans="1:5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topLeftCell="B2" zoomScale="41" zoomScaleNormal="41" workbookViewId="0">
      <selection activeCell="V9" sqref="V9"/>
    </sheetView>
  </sheetViews>
  <sheetFormatPr defaultRowHeight="12.75"/>
  <cols>
    <col min="1" max="1" width="133.42578125" style="68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29.140625" style="42" customWidth="1"/>
    <col min="11" max="11" width="32.7109375" style="42" customWidth="1"/>
    <col min="12" max="12" width="31.28515625" style="42" customWidth="1"/>
    <col min="13" max="13" width="31" style="42" customWidth="1"/>
    <col min="14" max="14" width="4.5703125" style="170" customWidth="1"/>
    <col min="15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29.140625" style="42" customWidth="1"/>
    <col min="267" max="267" width="32.7109375" style="42" customWidth="1"/>
    <col min="268" max="268" width="31.28515625" style="42" customWidth="1"/>
    <col min="269" max="269" width="31" style="42" customWidth="1"/>
    <col min="270" max="270" width="4.5703125" style="42" customWidth="1"/>
    <col min="271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29.140625" style="42" customWidth="1"/>
    <col min="523" max="523" width="32.7109375" style="42" customWidth="1"/>
    <col min="524" max="524" width="31.28515625" style="42" customWidth="1"/>
    <col min="525" max="525" width="31" style="42" customWidth="1"/>
    <col min="526" max="526" width="4.5703125" style="42" customWidth="1"/>
    <col min="527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29.140625" style="42" customWidth="1"/>
    <col min="779" max="779" width="32.7109375" style="42" customWidth="1"/>
    <col min="780" max="780" width="31.28515625" style="42" customWidth="1"/>
    <col min="781" max="781" width="31" style="42" customWidth="1"/>
    <col min="782" max="782" width="4.5703125" style="42" customWidth="1"/>
    <col min="783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29.140625" style="42" customWidth="1"/>
    <col min="1035" max="1035" width="32.7109375" style="42" customWidth="1"/>
    <col min="1036" max="1036" width="31.28515625" style="42" customWidth="1"/>
    <col min="1037" max="1037" width="31" style="42" customWidth="1"/>
    <col min="1038" max="1038" width="4.5703125" style="42" customWidth="1"/>
    <col min="1039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29.140625" style="42" customWidth="1"/>
    <col min="1291" max="1291" width="32.7109375" style="42" customWidth="1"/>
    <col min="1292" max="1292" width="31.28515625" style="42" customWidth="1"/>
    <col min="1293" max="1293" width="31" style="42" customWidth="1"/>
    <col min="1294" max="1294" width="4.5703125" style="42" customWidth="1"/>
    <col min="1295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29.140625" style="42" customWidth="1"/>
    <col min="1547" max="1547" width="32.7109375" style="42" customWidth="1"/>
    <col min="1548" max="1548" width="31.28515625" style="42" customWidth="1"/>
    <col min="1549" max="1549" width="31" style="42" customWidth="1"/>
    <col min="1550" max="1550" width="4.5703125" style="42" customWidth="1"/>
    <col min="1551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29.140625" style="42" customWidth="1"/>
    <col min="1803" max="1803" width="32.7109375" style="42" customWidth="1"/>
    <col min="1804" max="1804" width="31.28515625" style="42" customWidth="1"/>
    <col min="1805" max="1805" width="31" style="42" customWidth="1"/>
    <col min="1806" max="1806" width="4.5703125" style="42" customWidth="1"/>
    <col min="1807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29.140625" style="42" customWidth="1"/>
    <col min="2059" max="2059" width="32.7109375" style="42" customWidth="1"/>
    <col min="2060" max="2060" width="31.28515625" style="42" customWidth="1"/>
    <col min="2061" max="2061" width="31" style="42" customWidth="1"/>
    <col min="2062" max="2062" width="4.5703125" style="42" customWidth="1"/>
    <col min="2063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29.140625" style="42" customWidth="1"/>
    <col min="2315" max="2315" width="32.7109375" style="42" customWidth="1"/>
    <col min="2316" max="2316" width="31.28515625" style="42" customWidth="1"/>
    <col min="2317" max="2317" width="31" style="42" customWidth="1"/>
    <col min="2318" max="2318" width="4.5703125" style="42" customWidth="1"/>
    <col min="2319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29.140625" style="42" customWidth="1"/>
    <col min="2571" max="2571" width="32.7109375" style="42" customWidth="1"/>
    <col min="2572" max="2572" width="31.28515625" style="42" customWidth="1"/>
    <col min="2573" max="2573" width="31" style="42" customWidth="1"/>
    <col min="2574" max="2574" width="4.5703125" style="42" customWidth="1"/>
    <col min="2575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29.140625" style="42" customWidth="1"/>
    <col min="2827" max="2827" width="32.7109375" style="42" customWidth="1"/>
    <col min="2828" max="2828" width="31.28515625" style="42" customWidth="1"/>
    <col min="2829" max="2829" width="31" style="42" customWidth="1"/>
    <col min="2830" max="2830" width="4.5703125" style="42" customWidth="1"/>
    <col min="2831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29.140625" style="42" customWidth="1"/>
    <col min="3083" max="3083" width="32.7109375" style="42" customWidth="1"/>
    <col min="3084" max="3084" width="31.28515625" style="42" customWidth="1"/>
    <col min="3085" max="3085" width="31" style="42" customWidth="1"/>
    <col min="3086" max="3086" width="4.5703125" style="42" customWidth="1"/>
    <col min="3087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29.140625" style="42" customWidth="1"/>
    <col min="3339" max="3339" width="32.7109375" style="42" customWidth="1"/>
    <col min="3340" max="3340" width="31.28515625" style="42" customWidth="1"/>
    <col min="3341" max="3341" width="31" style="42" customWidth="1"/>
    <col min="3342" max="3342" width="4.5703125" style="42" customWidth="1"/>
    <col min="3343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29.140625" style="42" customWidth="1"/>
    <col min="3595" max="3595" width="32.7109375" style="42" customWidth="1"/>
    <col min="3596" max="3596" width="31.28515625" style="42" customWidth="1"/>
    <col min="3597" max="3597" width="31" style="42" customWidth="1"/>
    <col min="3598" max="3598" width="4.5703125" style="42" customWidth="1"/>
    <col min="3599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29.140625" style="42" customWidth="1"/>
    <col min="3851" max="3851" width="32.7109375" style="42" customWidth="1"/>
    <col min="3852" max="3852" width="31.28515625" style="42" customWidth="1"/>
    <col min="3853" max="3853" width="31" style="42" customWidth="1"/>
    <col min="3854" max="3854" width="4.5703125" style="42" customWidth="1"/>
    <col min="3855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29.140625" style="42" customWidth="1"/>
    <col min="4107" max="4107" width="32.7109375" style="42" customWidth="1"/>
    <col min="4108" max="4108" width="31.28515625" style="42" customWidth="1"/>
    <col min="4109" max="4109" width="31" style="42" customWidth="1"/>
    <col min="4110" max="4110" width="4.5703125" style="42" customWidth="1"/>
    <col min="4111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29.140625" style="42" customWidth="1"/>
    <col min="4363" max="4363" width="32.7109375" style="42" customWidth="1"/>
    <col min="4364" max="4364" width="31.28515625" style="42" customWidth="1"/>
    <col min="4365" max="4365" width="31" style="42" customWidth="1"/>
    <col min="4366" max="4366" width="4.5703125" style="42" customWidth="1"/>
    <col min="4367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29.140625" style="42" customWidth="1"/>
    <col min="4619" max="4619" width="32.7109375" style="42" customWidth="1"/>
    <col min="4620" max="4620" width="31.28515625" style="42" customWidth="1"/>
    <col min="4621" max="4621" width="31" style="42" customWidth="1"/>
    <col min="4622" max="4622" width="4.5703125" style="42" customWidth="1"/>
    <col min="4623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29.140625" style="42" customWidth="1"/>
    <col min="4875" max="4875" width="32.7109375" style="42" customWidth="1"/>
    <col min="4876" max="4876" width="31.28515625" style="42" customWidth="1"/>
    <col min="4877" max="4877" width="31" style="42" customWidth="1"/>
    <col min="4878" max="4878" width="4.5703125" style="42" customWidth="1"/>
    <col min="4879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29.140625" style="42" customWidth="1"/>
    <col min="5131" max="5131" width="32.7109375" style="42" customWidth="1"/>
    <col min="5132" max="5132" width="31.28515625" style="42" customWidth="1"/>
    <col min="5133" max="5133" width="31" style="42" customWidth="1"/>
    <col min="5134" max="5134" width="4.5703125" style="42" customWidth="1"/>
    <col min="5135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29.140625" style="42" customWidth="1"/>
    <col min="5387" max="5387" width="32.7109375" style="42" customWidth="1"/>
    <col min="5388" max="5388" width="31.28515625" style="42" customWidth="1"/>
    <col min="5389" max="5389" width="31" style="42" customWidth="1"/>
    <col min="5390" max="5390" width="4.5703125" style="42" customWidth="1"/>
    <col min="5391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29.140625" style="42" customWidth="1"/>
    <col min="5643" max="5643" width="32.7109375" style="42" customWidth="1"/>
    <col min="5644" max="5644" width="31.28515625" style="42" customWidth="1"/>
    <col min="5645" max="5645" width="31" style="42" customWidth="1"/>
    <col min="5646" max="5646" width="4.5703125" style="42" customWidth="1"/>
    <col min="5647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29.140625" style="42" customWidth="1"/>
    <col min="5899" max="5899" width="32.7109375" style="42" customWidth="1"/>
    <col min="5900" max="5900" width="31.28515625" style="42" customWidth="1"/>
    <col min="5901" max="5901" width="31" style="42" customWidth="1"/>
    <col min="5902" max="5902" width="4.5703125" style="42" customWidth="1"/>
    <col min="5903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29.140625" style="42" customWidth="1"/>
    <col min="6155" max="6155" width="32.7109375" style="42" customWidth="1"/>
    <col min="6156" max="6156" width="31.28515625" style="42" customWidth="1"/>
    <col min="6157" max="6157" width="31" style="42" customWidth="1"/>
    <col min="6158" max="6158" width="4.5703125" style="42" customWidth="1"/>
    <col min="6159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29.140625" style="42" customWidth="1"/>
    <col min="6411" max="6411" width="32.7109375" style="42" customWidth="1"/>
    <col min="6412" max="6412" width="31.28515625" style="42" customWidth="1"/>
    <col min="6413" max="6413" width="31" style="42" customWidth="1"/>
    <col min="6414" max="6414" width="4.5703125" style="42" customWidth="1"/>
    <col min="6415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29.140625" style="42" customWidth="1"/>
    <col min="6667" max="6667" width="32.7109375" style="42" customWidth="1"/>
    <col min="6668" max="6668" width="31.28515625" style="42" customWidth="1"/>
    <col min="6669" max="6669" width="31" style="42" customWidth="1"/>
    <col min="6670" max="6670" width="4.5703125" style="42" customWidth="1"/>
    <col min="6671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29.140625" style="42" customWidth="1"/>
    <col min="6923" max="6923" width="32.7109375" style="42" customWidth="1"/>
    <col min="6924" max="6924" width="31.28515625" style="42" customWidth="1"/>
    <col min="6925" max="6925" width="31" style="42" customWidth="1"/>
    <col min="6926" max="6926" width="4.5703125" style="42" customWidth="1"/>
    <col min="6927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29.140625" style="42" customWidth="1"/>
    <col min="7179" max="7179" width="32.7109375" style="42" customWidth="1"/>
    <col min="7180" max="7180" width="31.28515625" style="42" customWidth="1"/>
    <col min="7181" max="7181" width="31" style="42" customWidth="1"/>
    <col min="7182" max="7182" width="4.5703125" style="42" customWidth="1"/>
    <col min="7183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29.140625" style="42" customWidth="1"/>
    <col min="7435" max="7435" width="32.7109375" style="42" customWidth="1"/>
    <col min="7436" max="7436" width="31.28515625" style="42" customWidth="1"/>
    <col min="7437" max="7437" width="31" style="42" customWidth="1"/>
    <col min="7438" max="7438" width="4.5703125" style="42" customWidth="1"/>
    <col min="7439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29.140625" style="42" customWidth="1"/>
    <col min="7691" max="7691" width="32.7109375" style="42" customWidth="1"/>
    <col min="7692" max="7692" width="31.28515625" style="42" customWidth="1"/>
    <col min="7693" max="7693" width="31" style="42" customWidth="1"/>
    <col min="7694" max="7694" width="4.5703125" style="42" customWidth="1"/>
    <col min="7695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29.140625" style="42" customWidth="1"/>
    <col min="7947" max="7947" width="32.7109375" style="42" customWidth="1"/>
    <col min="7948" max="7948" width="31.28515625" style="42" customWidth="1"/>
    <col min="7949" max="7949" width="31" style="42" customWidth="1"/>
    <col min="7950" max="7950" width="4.5703125" style="42" customWidth="1"/>
    <col min="7951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29.140625" style="42" customWidth="1"/>
    <col min="8203" max="8203" width="32.7109375" style="42" customWidth="1"/>
    <col min="8204" max="8204" width="31.28515625" style="42" customWidth="1"/>
    <col min="8205" max="8205" width="31" style="42" customWidth="1"/>
    <col min="8206" max="8206" width="4.5703125" style="42" customWidth="1"/>
    <col min="8207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29.140625" style="42" customWidth="1"/>
    <col min="8459" max="8459" width="32.7109375" style="42" customWidth="1"/>
    <col min="8460" max="8460" width="31.28515625" style="42" customWidth="1"/>
    <col min="8461" max="8461" width="31" style="42" customWidth="1"/>
    <col min="8462" max="8462" width="4.5703125" style="42" customWidth="1"/>
    <col min="8463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29.140625" style="42" customWidth="1"/>
    <col min="8715" max="8715" width="32.7109375" style="42" customWidth="1"/>
    <col min="8716" max="8716" width="31.28515625" style="42" customWidth="1"/>
    <col min="8717" max="8717" width="31" style="42" customWidth="1"/>
    <col min="8718" max="8718" width="4.5703125" style="42" customWidth="1"/>
    <col min="8719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29.140625" style="42" customWidth="1"/>
    <col min="8971" max="8971" width="32.7109375" style="42" customWidth="1"/>
    <col min="8972" max="8972" width="31.28515625" style="42" customWidth="1"/>
    <col min="8973" max="8973" width="31" style="42" customWidth="1"/>
    <col min="8974" max="8974" width="4.5703125" style="42" customWidth="1"/>
    <col min="8975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29.140625" style="42" customWidth="1"/>
    <col min="9227" max="9227" width="32.7109375" style="42" customWidth="1"/>
    <col min="9228" max="9228" width="31.28515625" style="42" customWidth="1"/>
    <col min="9229" max="9229" width="31" style="42" customWidth="1"/>
    <col min="9230" max="9230" width="4.5703125" style="42" customWidth="1"/>
    <col min="9231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29.140625" style="42" customWidth="1"/>
    <col min="9483" max="9483" width="32.7109375" style="42" customWidth="1"/>
    <col min="9484" max="9484" width="31.28515625" style="42" customWidth="1"/>
    <col min="9485" max="9485" width="31" style="42" customWidth="1"/>
    <col min="9486" max="9486" width="4.5703125" style="42" customWidth="1"/>
    <col min="9487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29.140625" style="42" customWidth="1"/>
    <col min="9739" max="9739" width="32.7109375" style="42" customWidth="1"/>
    <col min="9740" max="9740" width="31.28515625" style="42" customWidth="1"/>
    <col min="9741" max="9741" width="31" style="42" customWidth="1"/>
    <col min="9742" max="9742" width="4.5703125" style="42" customWidth="1"/>
    <col min="9743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29.140625" style="42" customWidth="1"/>
    <col min="9995" max="9995" width="32.7109375" style="42" customWidth="1"/>
    <col min="9996" max="9996" width="31.28515625" style="42" customWidth="1"/>
    <col min="9997" max="9997" width="31" style="42" customWidth="1"/>
    <col min="9998" max="9998" width="4.5703125" style="42" customWidth="1"/>
    <col min="9999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29.140625" style="42" customWidth="1"/>
    <col min="10251" max="10251" width="32.7109375" style="42" customWidth="1"/>
    <col min="10252" max="10252" width="31.28515625" style="42" customWidth="1"/>
    <col min="10253" max="10253" width="31" style="42" customWidth="1"/>
    <col min="10254" max="10254" width="4.5703125" style="42" customWidth="1"/>
    <col min="10255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29.140625" style="42" customWidth="1"/>
    <col min="10507" max="10507" width="32.7109375" style="42" customWidth="1"/>
    <col min="10508" max="10508" width="31.28515625" style="42" customWidth="1"/>
    <col min="10509" max="10509" width="31" style="42" customWidth="1"/>
    <col min="10510" max="10510" width="4.5703125" style="42" customWidth="1"/>
    <col min="10511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29.140625" style="42" customWidth="1"/>
    <col min="10763" max="10763" width="32.7109375" style="42" customWidth="1"/>
    <col min="10764" max="10764" width="31.28515625" style="42" customWidth="1"/>
    <col min="10765" max="10765" width="31" style="42" customWidth="1"/>
    <col min="10766" max="10766" width="4.5703125" style="42" customWidth="1"/>
    <col min="10767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29.140625" style="42" customWidth="1"/>
    <col min="11019" max="11019" width="32.7109375" style="42" customWidth="1"/>
    <col min="11020" max="11020" width="31.28515625" style="42" customWidth="1"/>
    <col min="11021" max="11021" width="31" style="42" customWidth="1"/>
    <col min="11022" max="11022" width="4.5703125" style="42" customWidth="1"/>
    <col min="11023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29.140625" style="42" customWidth="1"/>
    <col min="11275" max="11275" width="32.7109375" style="42" customWidth="1"/>
    <col min="11276" max="11276" width="31.28515625" style="42" customWidth="1"/>
    <col min="11277" max="11277" width="31" style="42" customWidth="1"/>
    <col min="11278" max="11278" width="4.5703125" style="42" customWidth="1"/>
    <col min="11279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29.140625" style="42" customWidth="1"/>
    <col min="11531" max="11531" width="32.7109375" style="42" customWidth="1"/>
    <col min="11532" max="11532" width="31.28515625" style="42" customWidth="1"/>
    <col min="11533" max="11533" width="31" style="42" customWidth="1"/>
    <col min="11534" max="11534" width="4.5703125" style="42" customWidth="1"/>
    <col min="11535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29.140625" style="42" customWidth="1"/>
    <col min="11787" max="11787" width="32.7109375" style="42" customWidth="1"/>
    <col min="11788" max="11788" width="31.28515625" style="42" customWidth="1"/>
    <col min="11789" max="11789" width="31" style="42" customWidth="1"/>
    <col min="11790" max="11790" width="4.5703125" style="42" customWidth="1"/>
    <col min="11791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29.140625" style="42" customWidth="1"/>
    <col min="12043" max="12043" width="32.7109375" style="42" customWidth="1"/>
    <col min="12044" max="12044" width="31.28515625" style="42" customWidth="1"/>
    <col min="12045" max="12045" width="31" style="42" customWidth="1"/>
    <col min="12046" max="12046" width="4.5703125" style="42" customWidth="1"/>
    <col min="12047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29.140625" style="42" customWidth="1"/>
    <col min="12299" max="12299" width="32.7109375" style="42" customWidth="1"/>
    <col min="12300" max="12300" width="31.28515625" style="42" customWidth="1"/>
    <col min="12301" max="12301" width="31" style="42" customWidth="1"/>
    <col min="12302" max="12302" width="4.5703125" style="42" customWidth="1"/>
    <col min="12303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29.140625" style="42" customWidth="1"/>
    <col min="12555" max="12555" width="32.7109375" style="42" customWidth="1"/>
    <col min="12556" max="12556" width="31.28515625" style="42" customWidth="1"/>
    <col min="12557" max="12557" width="31" style="42" customWidth="1"/>
    <col min="12558" max="12558" width="4.5703125" style="42" customWidth="1"/>
    <col min="12559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29.140625" style="42" customWidth="1"/>
    <col min="12811" max="12811" width="32.7109375" style="42" customWidth="1"/>
    <col min="12812" max="12812" width="31.28515625" style="42" customWidth="1"/>
    <col min="12813" max="12813" width="31" style="42" customWidth="1"/>
    <col min="12814" max="12814" width="4.5703125" style="42" customWidth="1"/>
    <col min="12815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29.140625" style="42" customWidth="1"/>
    <col min="13067" max="13067" width="32.7109375" style="42" customWidth="1"/>
    <col min="13068" max="13068" width="31.28515625" style="42" customWidth="1"/>
    <col min="13069" max="13069" width="31" style="42" customWidth="1"/>
    <col min="13070" max="13070" width="4.5703125" style="42" customWidth="1"/>
    <col min="13071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29.140625" style="42" customWidth="1"/>
    <col min="13323" max="13323" width="32.7109375" style="42" customWidth="1"/>
    <col min="13324" max="13324" width="31.28515625" style="42" customWidth="1"/>
    <col min="13325" max="13325" width="31" style="42" customWidth="1"/>
    <col min="13326" max="13326" width="4.5703125" style="42" customWidth="1"/>
    <col min="13327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29.140625" style="42" customWidth="1"/>
    <col min="13579" max="13579" width="32.7109375" style="42" customWidth="1"/>
    <col min="13580" max="13580" width="31.28515625" style="42" customWidth="1"/>
    <col min="13581" max="13581" width="31" style="42" customWidth="1"/>
    <col min="13582" max="13582" width="4.5703125" style="42" customWidth="1"/>
    <col min="13583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29.140625" style="42" customWidth="1"/>
    <col min="13835" max="13835" width="32.7109375" style="42" customWidth="1"/>
    <col min="13836" max="13836" width="31.28515625" style="42" customWidth="1"/>
    <col min="13837" max="13837" width="31" style="42" customWidth="1"/>
    <col min="13838" max="13838" width="4.5703125" style="42" customWidth="1"/>
    <col min="13839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29.140625" style="42" customWidth="1"/>
    <col min="14091" max="14091" width="32.7109375" style="42" customWidth="1"/>
    <col min="14092" max="14092" width="31.28515625" style="42" customWidth="1"/>
    <col min="14093" max="14093" width="31" style="42" customWidth="1"/>
    <col min="14094" max="14094" width="4.5703125" style="42" customWidth="1"/>
    <col min="14095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29.140625" style="42" customWidth="1"/>
    <col min="14347" max="14347" width="32.7109375" style="42" customWidth="1"/>
    <col min="14348" max="14348" width="31.28515625" style="42" customWidth="1"/>
    <col min="14349" max="14349" width="31" style="42" customWidth="1"/>
    <col min="14350" max="14350" width="4.5703125" style="42" customWidth="1"/>
    <col min="14351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29.140625" style="42" customWidth="1"/>
    <col min="14603" max="14603" width="32.7109375" style="42" customWidth="1"/>
    <col min="14604" max="14604" width="31.28515625" style="42" customWidth="1"/>
    <col min="14605" max="14605" width="31" style="42" customWidth="1"/>
    <col min="14606" max="14606" width="4.5703125" style="42" customWidth="1"/>
    <col min="14607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29.140625" style="42" customWidth="1"/>
    <col min="14859" max="14859" width="32.7109375" style="42" customWidth="1"/>
    <col min="14860" max="14860" width="31.28515625" style="42" customWidth="1"/>
    <col min="14861" max="14861" width="31" style="42" customWidth="1"/>
    <col min="14862" max="14862" width="4.5703125" style="42" customWidth="1"/>
    <col min="14863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29.140625" style="42" customWidth="1"/>
    <col min="15115" max="15115" width="32.7109375" style="42" customWidth="1"/>
    <col min="15116" max="15116" width="31.28515625" style="42" customWidth="1"/>
    <col min="15117" max="15117" width="31" style="42" customWidth="1"/>
    <col min="15118" max="15118" width="4.5703125" style="42" customWidth="1"/>
    <col min="15119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29.140625" style="42" customWidth="1"/>
    <col min="15371" max="15371" width="32.7109375" style="42" customWidth="1"/>
    <col min="15372" max="15372" width="31.28515625" style="42" customWidth="1"/>
    <col min="15373" max="15373" width="31" style="42" customWidth="1"/>
    <col min="15374" max="15374" width="4.5703125" style="42" customWidth="1"/>
    <col min="15375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29.140625" style="42" customWidth="1"/>
    <col min="15627" max="15627" width="32.7109375" style="42" customWidth="1"/>
    <col min="15628" max="15628" width="31.28515625" style="42" customWidth="1"/>
    <col min="15629" max="15629" width="31" style="42" customWidth="1"/>
    <col min="15630" max="15630" width="4.5703125" style="42" customWidth="1"/>
    <col min="15631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29.140625" style="42" customWidth="1"/>
    <col min="15883" max="15883" width="32.7109375" style="42" customWidth="1"/>
    <col min="15884" max="15884" width="31.28515625" style="42" customWidth="1"/>
    <col min="15885" max="15885" width="31" style="42" customWidth="1"/>
    <col min="15886" max="15886" width="4.5703125" style="42" customWidth="1"/>
    <col min="15887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29.140625" style="42" customWidth="1"/>
    <col min="16139" max="16139" width="32.7109375" style="42" customWidth="1"/>
    <col min="16140" max="16140" width="31.28515625" style="42" customWidth="1"/>
    <col min="16141" max="16141" width="31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199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195"/>
    </row>
    <row r="2" spans="1:26" s="202" customFormat="1" ht="78.7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201"/>
    </row>
    <row r="3" spans="1:26" s="202" customFormat="1" ht="41.25" customHeight="1">
      <c r="A3" s="708" t="s">
        <v>251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201"/>
    </row>
    <row r="4" spans="1:26" s="202" customFormat="1" ht="48.7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201"/>
    </row>
    <row r="5" spans="1:26" s="204" customFormat="1" ht="73.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203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6"/>
      <c r="H7" s="207"/>
      <c r="I7" s="207"/>
      <c r="J7" s="207"/>
      <c r="K7" s="207"/>
      <c r="L7" s="206"/>
      <c r="M7" s="207"/>
      <c r="N7" s="208"/>
    </row>
    <row r="8" spans="1:26" s="211" customFormat="1" ht="45" customHeight="1">
      <c r="A8" s="209"/>
      <c r="B8" s="710" t="s">
        <v>68</v>
      </c>
      <c r="C8" s="710"/>
      <c r="D8" s="710"/>
      <c r="E8" s="710"/>
      <c r="F8" s="710" t="s">
        <v>69</v>
      </c>
      <c r="G8" s="710"/>
      <c r="H8" s="710"/>
      <c r="I8" s="710"/>
      <c r="J8" s="710" t="s">
        <v>199</v>
      </c>
      <c r="K8" s="710"/>
      <c r="L8" s="710"/>
      <c r="M8" s="710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2" t="s">
        <v>253</v>
      </c>
      <c r="G9" s="213" t="s">
        <v>254</v>
      </c>
      <c r="H9" s="212" t="s">
        <v>255</v>
      </c>
      <c r="I9" s="212" t="s">
        <v>53</v>
      </c>
      <c r="J9" s="212" t="s">
        <v>253</v>
      </c>
      <c r="K9" s="212" t="s">
        <v>254</v>
      </c>
      <c r="L9" s="213" t="s">
        <v>255</v>
      </c>
      <c r="M9" s="212" t="s">
        <v>53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221</v>
      </c>
      <c r="B10" s="217">
        <v>6502.6022999999996</v>
      </c>
      <c r="C10" s="217">
        <v>291163.89527440001</v>
      </c>
      <c r="D10" s="217">
        <v>116157.2809956</v>
      </c>
      <c r="E10" s="217">
        <v>413823.77856999997</v>
      </c>
      <c r="F10" s="217">
        <v>210</v>
      </c>
      <c r="G10" s="217">
        <v>35562.889625600001</v>
      </c>
      <c r="H10" s="217">
        <v>59953.276104800003</v>
      </c>
      <c r="I10" s="217">
        <v>95726.165730399996</v>
      </c>
      <c r="J10" s="217">
        <v>674729.08481780009</v>
      </c>
      <c r="K10" s="217">
        <v>1124443.9427736001</v>
      </c>
      <c r="L10" s="217">
        <v>1240712.2416938001</v>
      </c>
      <c r="M10" s="217">
        <v>3039885.2692852002</v>
      </c>
      <c r="N10" s="210"/>
    </row>
    <row r="11" spans="1:26" s="218" customFormat="1" ht="64.5" customHeight="1">
      <c r="A11" s="216" t="s">
        <v>222</v>
      </c>
      <c r="B11" s="219">
        <v>87.987070000000003</v>
      </c>
      <c r="C11" s="219">
        <v>4176.4473134</v>
      </c>
      <c r="D11" s="219">
        <v>508.71253999999999</v>
      </c>
      <c r="E11" s="219">
        <v>4773.1469233999997</v>
      </c>
      <c r="F11" s="219">
        <v>0</v>
      </c>
      <c r="G11" s="219">
        <v>292.46371000000005</v>
      </c>
      <c r="H11" s="219">
        <v>693.22753</v>
      </c>
      <c r="I11" s="219">
        <v>985.69123999999999</v>
      </c>
      <c r="J11" s="217">
        <v>11368.61016</v>
      </c>
      <c r="K11" s="217">
        <v>9859.4673136000001</v>
      </c>
      <c r="L11" s="217">
        <v>12442.1389368</v>
      </c>
      <c r="M11" s="217">
        <v>33670.216410400004</v>
      </c>
      <c r="N11" s="210"/>
    </row>
    <row r="12" spans="1:26" s="218" customFormat="1" ht="64.5" customHeight="1">
      <c r="A12" s="216" t="s">
        <v>223</v>
      </c>
      <c r="B12" s="219">
        <v>0</v>
      </c>
      <c r="C12" s="219">
        <v>0</v>
      </c>
      <c r="D12" s="219">
        <v>0</v>
      </c>
      <c r="E12" s="219">
        <v>0</v>
      </c>
      <c r="F12" s="219">
        <v>0</v>
      </c>
      <c r="G12" s="219">
        <v>34.053789999999999</v>
      </c>
      <c r="H12" s="219">
        <v>344.60365000000002</v>
      </c>
      <c r="I12" s="219">
        <v>378.65744000000001</v>
      </c>
      <c r="J12" s="217">
        <v>318321.83362580003</v>
      </c>
      <c r="K12" s="217">
        <v>356284.83600059996</v>
      </c>
      <c r="L12" s="217">
        <v>13870.679902599999</v>
      </c>
      <c r="M12" s="217">
        <v>688477.349529</v>
      </c>
      <c r="N12" s="210"/>
    </row>
    <row r="13" spans="1:26" s="218" customFormat="1" ht="64.5" customHeight="1">
      <c r="A13" s="216" t="s">
        <v>224</v>
      </c>
      <c r="B13" s="217">
        <v>44.735289999999999</v>
      </c>
      <c r="C13" s="217">
        <v>9584.6587514000003</v>
      </c>
      <c r="D13" s="217">
        <v>6934.9890415999998</v>
      </c>
      <c r="E13" s="217">
        <v>16564.383083000001</v>
      </c>
      <c r="F13" s="217">
        <v>916.62199999999996</v>
      </c>
      <c r="G13" s="217">
        <v>1398.8752299999999</v>
      </c>
      <c r="H13" s="217">
        <v>2971.41626</v>
      </c>
      <c r="I13" s="217">
        <v>5286.9134899999999</v>
      </c>
      <c r="J13" s="217">
        <v>399751.78791100002</v>
      </c>
      <c r="K13" s="217">
        <v>94914.45577320001</v>
      </c>
      <c r="L13" s="217">
        <v>54941.470843399999</v>
      </c>
      <c r="M13" s="217">
        <v>549607.7145276001</v>
      </c>
      <c r="N13" s="210"/>
    </row>
    <row r="14" spans="1:26" s="218" customFormat="1" ht="64.5" customHeight="1">
      <c r="A14" s="216" t="s">
        <v>225</v>
      </c>
      <c r="B14" s="217">
        <v>6482.7277171999995</v>
      </c>
      <c r="C14" s="217">
        <v>314482.38410919998</v>
      </c>
      <c r="D14" s="217">
        <v>235353.18208500001</v>
      </c>
      <c r="E14" s="217">
        <v>556318.29391140002</v>
      </c>
      <c r="F14" s="217">
        <v>1972.9578300000001</v>
      </c>
      <c r="G14" s="217">
        <v>49021.924112200002</v>
      </c>
      <c r="H14" s="217">
        <v>42871.712610200004</v>
      </c>
      <c r="I14" s="217">
        <v>93866.594552399998</v>
      </c>
      <c r="J14" s="217">
        <v>4346318.9552215999</v>
      </c>
      <c r="K14" s="217">
        <v>3056025.5553116002</v>
      </c>
      <c r="L14" s="217">
        <v>3332968.2219752003</v>
      </c>
      <c r="M14" s="217">
        <v>10735312.7325084</v>
      </c>
      <c r="N14" s="210"/>
    </row>
    <row r="15" spans="1:26" s="218" customFormat="1" ht="64.5" customHeight="1">
      <c r="A15" s="216" t="s">
        <v>226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176.03979000000001</v>
      </c>
      <c r="H15" s="217">
        <v>197.91395</v>
      </c>
      <c r="I15" s="217">
        <v>373.95373999999998</v>
      </c>
      <c r="J15" s="217">
        <v>125107.7579804</v>
      </c>
      <c r="K15" s="217">
        <v>251591.23788880001</v>
      </c>
      <c r="L15" s="217">
        <v>234325.5012188</v>
      </c>
      <c r="M15" s="217">
        <v>611024.49708800006</v>
      </c>
      <c r="N15" s="210"/>
    </row>
    <row r="16" spans="1:26" s="218" customFormat="1" ht="64.5" customHeight="1">
      <c r="A16" s="216" t="s">
        <v>132</v>
      </c>
      <c r="B16" s="217">
        <v>16199.2700138</v>
      </c>
      <c r="C16" s="217">
        <v>514718.4666324</v>
      </c>
      <c r="D16" s="217">
        <v>775470.92343299999</v>
      </c>
      <c r="E16" s="217">
        <v>1306388.6600792001</v>
      </c>
      <c r="F16" s="217">
        <v>16432.359650000002</v>
      </c>
      <c r="G16" s="217">
        <v>32660.8333088</v>
      </c>
      <c r="H16" s="217">
        <v>62636.643022799995</v>
      </c>
      <c r="I16" s="217">
        <v>111729.8359816</v>
      </c>
      <c r="J16" s="217">
        <v>2320630.6160665997</v>
      </c>
      <c r="K16" s="217">
        <v>4040948.9035720001</v>
      </c>
      <c r="L16" s="217">
        <v>3664920.8433516002</v>
      </c>
      <c r="M16" s="217">
        <v>10026500.362990201</v>
      </c>
      <c r="N16" s="210"/>
    </row>
    <row r="17" spans="1:14" s="218" customFormat="1" ht="64.5" customHeight="1">
      <c r="A17" s="216" t="s">
        <v>227</v>
      </c>
      <c r="B17" s="217">
        <v>28128.3055116</v>
      </c>
      <c r="C17" s="217">
        <v>966773.14159979997</v>
      </c>
      <c r="D17" s="217">
        <v>408534.57234979997</v>
      </c>
      <c r="E17" s="217">
        <v>1403436.0194612001</v>
      </c>
      <c r="F17" s="217">
        <v>13357.26821</v>
      </c>
      <c r="G17" s="217">
        <v>204436.60875879999</v>
      </c>
      <c r="H17" s="217">
        <v>205083.3335184</v>
      </c>
      <c r="I17" s="217">
        <v>422877.21048720001</v>
      </c>
      <c r="J17" s="217">
        <v>4407256.3933570003</v>
      </c>
      <c r="K17" s="217">
        <v>7367829.8110699998</v>
      </c>
      <c r="L17" s="217">
        <v>6631748.7065372001</v>
      </c>
      <c r="M17" s="217">
        <v>18406834.910964198</v>
      </c>
      <c r="N17" s="210"/>
    </row>
    <row r="18" spans="1:14" s="218" customFormat="1" ht="64.5" customHeight="1">
      <c r="A18" s="216" t="s">
        <v>228</v>
      </c>
      <c r="B18" s="217">
        <v>2538.8683700000001</v>
      </c>
      <c r="C18" s="217">
        <v>57074.3064552</v>
      </c>
      <c r="D18" s="217">
        <v>50822.265382199999</v>
      </c>
      <c r="E18" s="217">
        <v>110435.4402074</v>
      </c>
      <c r="F18" s="217">
        <v>70</v>
      </c>
      <c r="G18" s="217">
        <v>12317.6018272</v>
      </c>
      <c r="H18" s="217">
        <v>13968.5123902</v>
      </c>
      <c r="I18" s="217">
        <v>26356.114217399998</v>
      </c>
      <c r="J18" s="217">
        <v>26480.939134799999</v>
      </c>
      <c r="K18" s="217">
        <v>410325.17480059998</v>
      </c>
      <c r="L18" s="217">
        <v>665836.47245599993</v>
      </c>
      <c r="M18" s="217">
        <v>1102642.5863914001</v>
      </c>
      <c r="N18" s="210"/>
    </row>
    <row r="19" spans="1:14" s="218" customFormat="1" ht="64.5" customHeight="1">
      <c r="A19" s="216" t="s">
        <v>229</v>
      </c>
      <c r="B19" s="217">
        <v>2847.2797400000004</v>
      </c>
      <c r="C19" s="217">
        <v>347664.25310820004</v>
      </c>
      <c r="D19" s="217">
        <v>522771.15963000001</v>
      </c>
      <c r="E19" s="217">
        <v>873282.69247819996</v>
      </c>
      <c r="F19" s="217">
        <v>3183.99908</v>
      </c>
      <c r="G19" s="217">
        <v>48556.377578599997</v>
      </c>
      <c r="H19" s="217">
        <v>107132.4532524</v>
      </c>
      <c r="I19" s="217">
        <v>158872.82991100001</v>
      </c>
      <c r="J19" s="217">
        <v>434338.62127600005</v>
      </c>
      <c r="K19" s="217">
        <v>2085283.6347826</v>
      </c>
      <c r="L19" s="217">
        <v>1825353.2638212</v>
      </c>
      <c r="M19" s="217">
        <v>4344975.5198798003</v>
      </c>
      <c r="N19" s="210"/>
    </row>
    <row r="20" spans="1:14" s="218" customFormat="1" ht="64.5" customHeight="1">
      <c r="A20" s="216" t="s">
        <v>230</v>
      </c>
      <c r="B20" s="217">
        <v>34.299999999999997</v>
      </c>
      <c r="C20" s="217">
        <v>5507.7293499999996</v>
      </c>
      <c r="D20" s="217">
        <v>0</v>
      </c>
      <c r="E20" s="217">
        <v>5542.0293499999998</v>
      </c>
      <c r="F20" s="217">
        <v>10303.52613</v>
      </c>
      <c r="G20" s="217">
        <v>12820.950551000002</v>
      </c>
      <c r="H20" s="217">
        <v>15803.003099400001</v>
      </c>
      <c r="I20" s="217">
        <v>38927.479780399997</v>
      </c>
      <c r="J20" s="217">
        <v>1211089.2854452</v>
      </c>
      <c r="K20" s="217">
        <v>1772385.396131</v>
      </c>
      <c r="L20" s="217">
        <v>285992.45422000001</v>
      </c>
      <c r="M20" s="217">
        <v>3269467.1357962</v>
      </c>
      <c r="N20" s="210"/>
    </row>
    <row r="21" spans="1:14" s="218" customFormat="1" ht="64.5" customHeight="1">
      <c r="A21" s="216" t="s">
        <v>231</v>
      </c>
      <c r="B21" s="217">
        <v>8438.7932098000001</v>
      </c>
      <c r="C21" s="217">
        <v>394125.97768000001</v>
      </c>
      <c r="D21" s="217">
        <v>628828.09390159999</v>
      </c>
      <c r="E21" s="217">
        <v>1031392.8647913999</v>
      </c>
      <c r="F21" s="217">
        <v>5708.2935299999999</v>
      </c>
      <c r="G21" s="217">
        <v>24877.975959399999</v>
      </c>
      <c r="H21" s="217">
        <v>51195.0303184</v>
      </c>
      <c r="I21" s="217">
        <v>81781.299807799995</v>
      </c>
      <c r="J21" s="217">
        <v>419302.05908099998</v>
      </c>
      <c r="K21" s="217">
        <v>2427538.8303644001</v>
      </c>
      <c r="L21" s="217">
        <v>13089602.363384001</v>
      </c>
      <c r="M21" s="217">
        <v>15936443.252829399</v>
      </c>
      <c r="N21" s="210"/>
    </row>
    <row r="22" spans="1:14" s="218" customFormat="1" ht="64.5" customHeight="1">
      <c r="A22" s="216" t="s">
        <v>232</v>
      </c>
      <c r="B22" s="217">
        <v>145.00373999999999</v>
      </c>
      <c r="C22" s="217">
        <v>1858.3630323999998</v>
      </c>
      <c r="D22" s="217">
        <v>274.9826324</v>
      </c>
      <c r="E22" s="217">
        <v>2278.3494048000002</v>
      </c>
      <c r="F22" s="217">
        <v>0</v>
      </c>
      <c r="G22" s="217">
        <v>1077.8068612</v>
      </c>
      <c r="H22" s="217">
        <v>1059.6366994</v>
      </c>
      <c r="I22" s="217">
        <v>2137.4435606000002</v>
      </c>
      <c r="J22" s="217">
        <v>2517.99377</v>
      </c>
      <c r="K22" s="217">
        <v>33501.860440999997</v>
      </c>
      <c r="L22" s="217">
        <v>11880.074287400001</v>
      </c>
      <c r="M22" s="217">
        <v>47899.928498400004</v>
      </c>
      <c r="N22" s="210"/>
    </row>
    <row r="23" spans="1:14" s="218" customFormat="1" ht="64.5" customHeight="1">
      <c r="A23" s="216" t="s">
        <v>233</v>
      </c>
      <c r="B23" s="217">
        <v>473.97656000000001</v>
      </c>
      <c r="C23" s="217">
        <v>13022.104793400002</v>
      </c>
      <c r="D23" s="217">
        <v>2792.1486654</v>
      </c>
      <c r="E23" s="217">
        <v>16288.230018799999</v>
      </c>
      <c r="F23" s="217">
        <v>0</v>
      </c>
      <c r="G23" s="217">
        <v>1839.5384080000001</v>
      </c>
      <c r="H23" s="217">
        <v>5709.6491295999995</v>
      </c>
      <c r="I23" s="217">
        <v>7549.1875376000007</v>
      </c>
      <c r="J23" s="217">
        <v>5990.4450684000003</v>
      </c>
      <c r="K23" s="217">
        <v>41524.323148000003</v>
      </c>
      <c r="L23" s="217">
        <v>241154.4160118</v>
      </c>
      <c r="M23" s="217">
        <v>288669.1842282</v>
      </c>
      <c r="N23" s="210"/>
    </row>
    <row r="24" spans="1:14" s="218" customFormat="1" ht="64.5" customHeight="1">
      <c r="A24" s="216" t="s">
        <v>234</v>
      </c>
      <c r="B24" s="217">
        <v>1799.2098700000001</v>
      </c>
      <c r="C24" s="217">
        <v>40935.8655832</v>
      </c>
      <c r="D24" s="217">
        <v>18416.123543199999</v>
      </c>
      <c r="E24" s="217">
        <v>61151.198996400002</v>
      </c>
      <c r="F24" s="217">
        <v>951.57626000000005</v>
      </c>
      <c r="G24" s="217">
        <v>14844.2332142</v>
      </c>
      <c r="H24" s="217">
        <v>15257.772475600001</v>
      </c>
      <c r="I24" s="217">
        <v>31053.581949799998</v>
      </c>
      <c r="J24" s="217">
        <v>137251.91308239999</v>
      </c>
      <c r="K24" s="217">
        <v>956276.61691620003</v>
      </c>
      <c r="L24" s="217">
        <v>1017031.9578504</v>
      </c>
      <c r="M24" s="217">
        <v>2110560.4878489999</v>
      </c>
      <c r="N24" s="210"/>
    </row>
    <row r="25" spans="1:14" s="218" customFormat="1" ht="64.5" customHeight="1">
      <c r="A25" s="216" t="s">
        <v>235</v>
      </c>
      <c r="B25" s="217">
        <v>5.8201200000000002</v>
      </c>
      <c r="C25" s="217">
        <v>253.59561640000001</v>
      </c>
      <c r="D25" s="217">
        <v>0</v>
      </c>
      <c r="E25" s="217">
        <v>259.41573640000001</v>
      </c>
      <c r="F25" s="217">
        <v>0</v>
      </c>
      <c r="G25" s="217">
        <v>73.524889999999999</v>
      </c>
      <c r="H25" s="217">
        <v>127.7486014</v>
      </c>
      <c r="I25" s="217">
        <v>201.27349140000001</v>
      </c>
      <c r="J25" s="217">
        <v>257.60169000000002</v>
      </c>
      <c r="K25" s="217">
        <v>2415.5518522000002</v>
      </c>
      <c r="L25" s="217">
        <v>2260.4122425999999</v>
      </c>
      <c r="M25" s="217">
        <v>4933.5657847999992</v>
      </c>
      <c r="N25" s="210"/>
    </row>
    <row r="26" spans="1:14" s="218" customFormat="1" ht="64.5" customHeight="1">
      <c r="A26" s="216" t="s">
        <v>236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16.498099999999997</v>
      </c>
      <c r="H26" s="217">
        <v>91.093890000000002</v>
      </c>
      <c r="I26" s="217">
        <v>107.59199000000001</v>
      </c>
      <c r="J26" s="217">
        <v>4066.1893982000001</v>
      </c>
      <c r="K26" s="217">
        <v>3840.9606042</v>
      </c>
      <c r="L26" s="217">
        <v>147.42389</v>
      </c>
      <c r="M26" s="217">
        <v>8054.5738924000007</v>
      </c>
      <c r="N26" s="210"/>
    </row>
    <row r="27" spans="1:14" s="223" customFormat="1" ht="98.25" customHeight="1">
      <c r="A27" s="220" t="s">
        <v>237</v>
      </c>
      <c r="B27" s="221">
        <v>13.344520000000001</v>
      </c>
      <c r="C27" s="221">
        <v>202.41418999999999</v>
      </c>
      <c r="D27" s="221">
        <v>6.7523</v>
      </c>
      <c r="E27" s="221">
        <v>222.51101</v>
      </c>
      <c r="F27" s="221">
        <v>0</v>
      </c>
      <c r="G27" s="221">
        <v>1252.5081533999999</v>
      </c>
      <c r="H27" s="221">
        <v>661.85332999999991</v>
      </c>
      <c r="I27" s="221">
        <v>1914.3614834</v>
      </c>
      <c r="J27" s="221">
        <v>860.80295999999998</v>
      </c>
      <c r="K27" s="221">
        <v>2253.3969366000001</v>
      </c>
      <c r="L27" s="221">
        <v>2738.6402015999997</v>
      </c>
      <c r="M27" s="221">
        <v>5852.8400982000003</v>
      </c>
      <c r="N27" s="222"/>
    </row>
    <row r="28" spans="1:14" s="223" customFormat="1" ht="38.25" customHeight="1">
      <c r="A28" s="224" t="s">
        <v>256</v>
      </c>
      <c r="B28" s="225">
        <f>SUM(B10:B27)</f>
        <v>73742.224032400001</v>
      </c>
      <c r="C28" s="225">
        <f t="shared" ref="C28:M28" si="0">SUM(C10:C27)</f>
        <v>2961543.6034894004</v>
      </c>
      <c r="D28" s="225">
        <f t="shared" si="0"/>
        <v>2766871.1864998001</v>
      </c>
      <c r="E28" s="225">
        <f t="shared" si="0"/>
        <v>5802157.0140215997</v>
      </c>
      <c r="F28" s="225">
        <f>SUM(F10:F27)</f>
        <v>53106.602690000007</v>
      </c>
      <c r="G28" s="225">
        <f>SUM(G10:G27)</f>
        <v>441260.70386840007</v>
      </c>
      <c r="H28" s="225">
        <f>SUM(H10:H27)</f>
        <v>585758.87983259989</v>
      </c>
      <c r="I28" s="225">
        <f>SUM(I10:I27)</f>
        <v>1080126.1863910002</v>
      </c>
      <c r="J28" s="225">
        <f t="shared" si="0"/>
        <v>14845640.890046198</v>
      </c>
      <c r="K28" s="225">
        <f t="shared" si="0"/>
        <v>24037243.955680199</v>
      </c>
      <c r="L28" s="225">
        <f t="shared" si="0"/>
        <v>32327927.282824397</v>
      </c>
      <c r="M28" s="225">
        <f t="shared" si="0"/>
        <v>71210812.128550798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7"/>
      <c r="G29" s="228"/>
      <c r="H29" s="228"/>
      <c r="I29" s="228"/>
      <c r="J29" s="227"/>
      <c r="K29" s="227"/>
      <c r="L29" s="227"/>
      <c r="M29" s="227"/>
    </row>
    <row r="30" spans="1:14" s="232" customFormat="1" ht="27.75" customHeight="1" thickTop="1">
      <c r="A30" s="229" t="s">
        <v>239</v>
      </c>
      <c r="B30" s="230"/>
      <c r="C30" s="231"/>
      <c r="D30" s="231"/>
      <c r="E30" s="231"/>
      <c r="F30" s="230"/>
      <c r="G30" s="231"/>
      <c r="H30" s="231"/>
      <c r="I30" s="231"/>
      <c r="N30" s="233"/>
    </row>
    <row r="31" spans="1:14" ht="24.75" customHeight="1">
      <c r="A31" s="229"/>
      <c r="B31" s="66"/>
      <c r="C31" s="134"/>
      <c r="D31" s="134"/>
      <c r="E31" s="134"/>
      <c r="F31" s="66"/>
      <c r="G31" s="134"/>
      <c r="H31" s="134"/>
      <c r="I31" s="134"/>
      <c r="J31" s="113"/>
      <c r="K31" s="113"/>
      <c r="L31" s="113"/>
      <c r="M31" s="113"/>
    </row>
    <row r="32" spans="1:14" ht="22.5" customHeight="1">
      <c r="A32" s="229"/>
      <c r="B32" s="66"/>
      <c r="C32" s="134"/>
      <c r="D32" s="134"/>
      <c r="E32" s="134"/>
      <c r="F32" s="66"/>
      <c r="G32" s="134"/>
      <c r="H32" s="134"/>
      <c r="I32" s="134"/>
      <c r="J32" s="113"/>
      <c r="K32" s="113"/>
      <c r="L32" s="113"/>
      <c r="M32" s="113"/>
    </row>
    <row r="33" spans="1:13" ht="13.5" customHeight="1">
      <c r="A33" s="163"/>
      <c r="B33" s="66"/>
      <c r="C33" s="134"/>
      <c r="D33" s="134"/>
      <c r="E33" s="134"/>
      <c r="F33" s="66"/>
      <c r="G33" s="134"/>
      <c r="H33" s="134"/>
      <c r="I33" s="134"/>
      <c r="J33" s="113"/>
      <c r="K33" s="113"/>
      <c r="L33" s="113"/>
      <c r="M33" s="113"/>
    </row>
    <row r="34" spans="1:13" ht="13.5" customHeight="1">
      <c r="A34" s="163"/>
      <c r="B34" s="66"/>
      <c r="C34" s="134"/>
      <c r="D34" s="134"/>
      <c r="E34" s="134"/>
      <c r="F34" s="66"/>
      <c r="G34" s="134"/>
      <c r="H34" s="134"/>
      <c r="I34" s="134"/>
      <c r="J34" s="113"/>
      <c r="K34" s="113"/>
      <c r="L34" s="113"/>
      <c r="M34" s="113"/>
    </row>
    <row r="35" spans="1:13" ht="13.5" customHeight="1">
      <c r="A35" s="163"/>
      <c r="B35" s="66"/>
      <c r="C35" s="134"/>
      <c r="D35" s="134"/>
      <c r="E35" s="134"/>
      <c r="F35" s="66"/>
      <c r="G35" s="134"/>
      <c r="H35" s="134"/>
      <c r="I35" s="134"/>
      <c r="J35" s="113"/>
      <c r="K35" s="113"/>
      <c r="L35" s="113"/>
      <c r="M35" s="113"/>
    </row>
    <row r="36" spans="1:13" ht="13.5" customHeight="1">
      <c r="A36" s="163"/>
      <c r="B36" s="66"/>
      <c r="C36" s="134"/>
      <c r="D36" s="134"/>
      <c r="E36" s="134"/>
      <c r="F36" s="66"/>
      <c r="G36" s="134"/>
      <c r="H36" s="134"/>
      <c r="I36" s="134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234"/>
      <c r="G37" s="134"/>
      <c r="H37" s="134"/>
      <c r="I37" s="134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234"/>
      <c r="G38" s="134"/>
      <c r="H38" s="134"/>
      <c r="I38" s="134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234"/>
      <c r="G39" s="134"/>
      <c r="H39" s="134"/>
      <c r="I39" s="134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234"/>
      <c r="G40" s="134"/>
      <c r="H40" s="134"/>
      <c r="I40" s="134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234"/>
      <c r="G41" s="134"/>
      <c r="H41" s="134"/>
      <c r="I41" s="134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234"/>
      <c r="G42" s="134"/>
      <c r="H42" s="134"/>
      <c r="I42" s="134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234"/>
      <c r="G43" s="134"/>
      <c r="H43" s="134"/>
      <c r="I43" s="134"/>
      <c r="J43" s="113"/>
      <c r="K43" s="113"/>
      <c r="L43" s="113"/>
      <c r="M43" s="113"/>
    </row>
    <row r="44" spans="1:13" ht="13.5" customHeight="1">
      <c r="A44" s="163"/>
      <c r="B44" s="66"/>
      <c r="C44" s="134"/>
      <c r="D44" s="134"/>
      <c r="E44" s="134"/>
      <c r="F44" s="66"/>
      <c r="G44" s="134"/>
      <c r="H44" s="134"/>
      <c r="I44" s="134"/>
      <c r="J44" s="113"/>
      <c r="K44" s="113"/>
      <c r="L44" s="113"/>
      <c r="M44" s="113"/>
    </row>
    <row r="45" spans="1:13" ht="13.5" customHeight="1">
      <c r="A45" s="163"/>
      <c r="B45" s="66"/>
      <c r="C45" s="134"/>
      <c r="D45" s="134"/>
      <c r="E45" s="134"/>
      <c r="F45" s="66"/>
      <c r="G45" s="134"/>
      <c r="H45" s="134"/>
      <c r="I45" s="134"/>
      <c r="J45" s="113"/>
      <c r="K45" s="113"/>
      <c r="L45" s="113"/>
      <c r="M45" s="113"/>
    </row>
    <row r="46" spans="1:13" ht="13.5" customHeight="1">
      <c r="A46" s="163"/>
      <c r="B46" s="66"/>
      <c r="C46" s="134"/>
      <c r="D46" s="134"/>
      <c r="E46" s="134"/>
      <c r="F46" s="66"/>
      <c r="G46" s="134"/>
      <c r="H46" s="134"/>
      <c r="I46" s="134"/>
      <c r="J46" s="113"/>
      <c r="K46" s="113"/>
      <c r="L46" s="113"/>
      <c r="M46" s="113"/>
    </row>
    <row r="47" spans="1:13" ht="13.5" customHeight="1">
      <c r="A47" s="167"/>
      <c r="B47" s="66"/>
      <c r="C47" s="134"/>
      <c r="D47" s="134"/>
      <c r="E47" s="134"/>
      <c r="F47" s="66"/>
      <c r="G47" s="134"/>
      <c r="H47" s="134"/>
      <c r="I47" s="134"/>
      <c r="J47" s="113"/>
      <c r="K47" s="113"/>
      <c r="L47" s="113"/>
      <c r="M47" s="113"/>
    </row>
    <row r="48" spans="1:13" ht="13.5" customHeight="1">
      <c r="A48" s="163"/>
      <c r="B48" s="66"/>
      <c r="C48" s="134"/>
      <c r="D48" s="134"/>
      <c r="E48" s="134"/>
      <c r="F48" s="66"/>
      <c r="G48" s="134"/>
      <c r="H48" s="134"/>
      <c r="I48" s="134"/>
      <c r="J48" s="113"/>
      <c r="K48" s="113"/>
      <c r="L48" s="113"/>
      <c r="M48" s="113"/>
    </row>
    <row r="49" spans="1:13" ht="13.5" customHeight="1">
      <c r="A49" s="163"/>
      <c r="B49" s="66"/>
      <c r="C49" s="134"/>
      <c r="D49" s="134"/>
      <c r="E49" s="134"/>
      <c r="F49" s="66"/>
      <c r="G49" s="134"/>
      <c r="H49" s="134"/>
      <c r="I49" s="134"/>
      <c r="J49" s="113"/>
      <c r="K49" s="113"/>
      <c r="L49" s="113"/>
      <c r="M49" s="113"/>
    </row>
    <row r="50" spans="1:13" ht="13.5" customHeight="1">
      <c r="A50" s="163"/>
      <c r="B50" s="66"/>
      <c r="C50" s="134"/>
      <c r="D50" s="134"/>
      <c r="E50" s="134"/>
      <c r="F50" s="66"/>
      <c r="G50" s="134"/>
      <c r="H50" s="134"/>
      <c r="I50" s="134"/>
      <c r="J50" s="113"/>
      <c r="K50" s="113"/>
      <c r="L50" s="113"/>
      <c r="M50" s="113"/>
    </row>
    <row r="51" spans="1:13" ht="13.5" customHeight="1">
      <c r="A51" s="163"/>
      <c r="B51" s="66"/>
      <c r="C51" s="134"/>
      <c r="D51" s="134"/>
      <c r="E51" s="134"/>
      <c r="F51" s="66"/>
      <c r="G51" s="134"/>
      <c r="H51" s="134"/>
      <c r="I51" s="134"/>
      <c r="J51" s="113"/>
      <c r="K51" s="113"/>
      <c r="L51" s="113"/>
      <c r="M51" s="113"/>
    </row>
    <row r="52" spans="1:13" ht="13.5" customHeight="1">
      <c r="A52" s="167"/>
      <c r="B52" s="66"/>
      <c r="C52" s="134"/>
      <c r="D52" s="134"/>
      <c r="E52" s="134"/>
      <c r="F52" s="66"/>
      <c r="G52" s="134"/>
      <c r="H52" s="134"/>
      <c r="I52" s="134"/>
      <c r="J52" s="113"/>
      <c r="K52" s="113"/>
      <c r="L52" s="113"/>
      <c r="M52" s="113"/>
    </row>
    <row r="53" spans="1:13" ht="13.5" customHeight="1">
      <c r="A53" s="163"/>
      <c r="B53" s="66"/>
      <c r="C53" s="134"/>
      <c r="D53" s="134"/>
      <c r="E53" s="134"/>
      <c r="F53" s="66"/>
      <c r="G53" s="134"/>
      <c r="H53" s="134"/>
      <c r="I53" s="134"/>
      <c r="J53" s="113"/>
      <c r="K53" s="113"/>
      <c r="L53" s="113"/>
      <c r="M53" s="113"/>
    </row>
    <row r="54" spans="1:13" ht="13.5" customHeight="1">
      <c r="A54" s="163"/>
      <c r="B54" s="66"/>
      <c r="C54" s="134"/>
      <c r="D54" s="134"/>
      <c r="E54" s="134"/>
      <c r="F54" s="66"/>
      <c r="G54" s="134"/>
      <c r="H54" s="134"/>
      <c r="I54" s="134"/>
      <c r="J54" s="113"/>
      <c r="K54" s="113"/>
      <c r="L54" s="113"/>
      <c r="M54" s="113"/>
    </row>
    <row r="55" spans="1:13" ht="13.5" customHeight="1">
      <c r="A55" s="163"/>
      <c r="B55" s="66"/>
      <c r="C55" s="134"/>
      <c r="D55" s="134"/>
      <c r="E55" s="134"/>
      <c r="F55" s="66"/>
      <c r="G55" s="134"/>
      <c r="H55" s="134"/>
      <c r="I55" s="134"/>
      <c r="J55" s="113"/>
      <c r="K55" s="113"/>
      <c r="L55" s="113"/>
      <c r="M55" s="113"/>
    </row>
    <row r="56" spans="1:13" ht="9" customHeight="1">
      <c r="A56" s="165"/>
      <c r="B56" s="66"/>
      <c r="C56" s="134"/>
      <c r="D56" s="134"/>
      <c r="E56" s="134"/>
      <c r="F56" s="66"/>
      <c r="G56" s="134"/>
      <c r="H56" s="134"/>
      <c r="I56" s="134"/>
      <c r="J56" s="113"/>
      <c r="K56" s="113"/>
      <c r="L56" s="113"/>
      <c r="M56" s="113"/>
    </row>
    <row r="57" spans="1:13" ht="9" customHeight="1">
      <c r="A57" s="165"/>
      <c r="B57" s="66"/>
      <c r="C57" s="134"/>
      <c r="D57" s="134"/>
      <c r="E57" s="134"/>
      <c r="F57" s="66"/>
      <c r="G57" s="134"/>
      <c r="H57" s="134"/>
      <c r="I57" s="134"/>
      <c r="J57" s="113"/>
      <c r="K57" s="113"/>
      <c r="L57" s="113"/>
      <c r="M57" s="113"/>
    </row>
    <row r="58" spans="1:13" ht="9" customHeight="1">
      <c r="A58" s="165"/>
      <c r="B58" s="66"/>
      <c r="C58" s="134"/>
      <c r="D58" s="134"/>
      <c r="E58" s="134"/>
      <c r="F58" s="66"/>
      <c r="G58" s="134"/>
      <c r="H58" s="134"/>
      <c r="I58" s="134"/>
      <c r="J58" s="113"/>
      <c r="K58" s="113"/>
      <c r="L58" s="113"/>
      <c r="M58" s="113"/>
    </row>
    <row r="59" spans="1:13" ht="9" customHeight="1">
      <c r="A59" s="165"/>
      <c r="B59" s="66"/>
      <c r="C59" s="134"/>
      <c r="D59" s="134"/>
      <c r="E59" s="134"/>
      <c r="F59" s="66"/>
      <c r="G59" s="134"/>
      <c r="H59" s="134"/>
      <c r="I59" s="134"/>
      <c r="J59" s="113"/>
      <c r="K59" s="113"/>
      <c r="L59" s="113"/>
      <c r="M59" s="113"/>
    </row>
    <row r="60" spans="1:13" ht="9" customHeight="1">
      <c r="A60" s="166"/>
      <c r="B60" s="66"/>
      <c r="C60" s="134"/>
      <c r="D60" s="134"/>
      <c r="E60" s="134"/>
      <c r="F60" s="66"/>
      <c r="G60" s="134"/>
      <c r="H60" s="134"/>
      <c r="I60" s="134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G61" s="134"/>
      <c r="H61" s="134"/>
      <c r="I61" s="134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G62" s="134"/>
      <c r="H62" s="134"/>
      <c r="I62" s="134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G63" s="134"/>
      <c r="H63" s="134"/>
      <c r="I63" s="134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G64" s="134"/>
      <c r="H64" s="134"/>
      <c r="I64" s="134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G65" s="134"/>
      <c r="H65" s="134"/>
      <c r="I65" s="134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G66" s="134"/>
      <c r="H66" s="134"/>
      <c r="I66" s="134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G67" s="134"/>
      <c r="H67" s="134"/>
      <c r="I67" s="134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G68" s="134"/>
      <c r="H68" s="134"/>
      <c r="I68" s="134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G69" s="134"/>
      <c r="H69" s="134"/>
      <c r="I69" s="134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G70" s="134"/>
      <c r="H70" s="134"/>
      <c r="I70" s="134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G71" s="134"/>
      <c r="H71" s="134"/>
      <c r="I71" s="134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G72" s="134"/>
      <c r="H72" s="134"/>
      <c r="I72" s="134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G73" s="134"/>
      <c r="H73" s="134"/>
      <c r="I73" s="134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G74" s="134"/>
      <c r="H74" s="134"/>
      <c r="I74" s="134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G75" s="134"/>
      <c r="H75" s="134"/>
      <c r="I75" s="134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G76" s="134"/>
      <c r="H76" s="134"/>
      <c r="I76" s="134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G77" s="134"/>
      <c r="H77" s="134"/>
      <c r="I77" s="134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G78" s="134"/>
      <c r="H78" s="134"/>
      <c r="I78" s="134"/>
      <c r="J78" s="113"/>
      <c r="K78" s="113"/>
      <c r="L78" s="113"/>
      <c r="M78" s="113"/>
    </row>
    <row r="79" spans="1:13">
      <c r="A79" s="163"/>
      <c r="C79" s="66"/>
      <c r="D79" s="66"/>
      <c r="E79" s="66"/>
      <c r="G79" s="66"/>
      <c r="H79" s="66"/>
      <c r="I79" s="66"/>
    </row>
    <row r="80" spans="1:13">
      <c r="A80" s="163"/>
      <c r="C80" s="66"/>
      <c r="D80" s="66"/>
      <c r="E80" s="66"/>
      <c r="G80" s="66"/>
      <c r="H80" s="66"/>
      <c r="I80" s="66"/>
    </row>
    <row r="81" spans="1:9">
      <c r="A81" s="163"/>
      <c r="C81" s="66"/>
      <c r="D81" s="66"/>
      <c r="E81" s="66"/>
      <c r="G81" s="66"/>
      <c r="H81" s="66"/>
      <c r="I81" s="66"/>
    </row>
    <row r="82" spans="1:9">
      <c r="A82" s="163"/>
      <c r="C82" s="66"/>
      <c r="D82" s="66"/>
      <c r="E82" s="66"/>
      <c r="G82" s="66"/>
      <c r="H82" s="66"/>
      <c r="I82" s="66"/>
    </row>
    <row r="83" spans="1:9">
      <c r="A83" s="165"/>
      <c r="C83" s="66"/>
      <c r="D83" s="66"/>
      <c r="E83" s="66"/>
      <c r="G83" s="66"/>
      <c r="H83" s="66"/>
      <c r="I83" s="66"/>
    </row>
    <row r="84" spans="1:9">
      <c r="A84" s="167"/>
      <c r="C84" s="66"/>
      <c r="D84" s="66"/>
      <c r="E84" s="66"/>
      <c r="G84" s="66"/>
      <c r="H84" s="66"/>
      <c r="I84" s="66"/>
    </row>
    <row r="85" spans="1:9">
      <c r="A85" s="163"/>
      <c r="C85" s="66"/>
      <c r="D85" s="66"/>
      <c r="E85" s="66"/>
      <c r="G85" s="66"/>
      <c r="H85" s="66"/>
      <c r="I85" s="66"/>
    </row>
    <row r="86" spans="1:9">
      <c r="A86" s="163"/>
      <c r="C86" s="66"/>
      <c r="D86" s="66"/>
      <c r="E86" s="66"/>
      <c r="G86" s="66"/>
      <c r="H86" s="66"/>
      <c r="I86" s="66"/>
    </row>
    <row r="87" spans="1:9">
      <c r="A87" s="163"/>
      <c r="C87" s="66"/>
      <c r="D87" s="66"/>
      <c r="E87" s="66"/>
      <c r="G87" s="66"/>
      <c r="H87" s="66"/>
      <c r="I87" s="66"/>
    </row>
    <row r="88" spans="1:9">
      <c r="A88" s="163"/>
      <c r="C88" s="66"/>
      <c r="D88" s="66"/>
      <c r="E88" s="66"/>
      <c r="G88" s="66"/>
      <c r="H88" s="66"/>
      <c r="I88" s="66"/>
    </row>
    <row r="89" spans="1:9">
      <c r="A89" s="163"/>
      <c r="C89" s="66"/>
      <c r="D89" s="66"/>
      <c r="E89" s="66"/>
      <c r="G89" s="66"/>
      <c r="H89" s="66"/>
      <c r="I89" s="66"/>
    </row>
    <row r="90" spans="1:9">
      <c r="A90" s="163"/>
      <c r="C90" s="66"/>
      <c r="D90" s="66"/>
      <c r="E90" s="66"/>
      <c r="G90" s="66"/>
      <c r="H90" s="66"/>
      <c r="I90" s="66"/>
    </row>
    <row r="91" spans="1:9">
      <c r="A91" s="163"/>
      <c r="C91" s="66"/>
      <c r="D91" s="66"/>
      <c r="E91" s="66"/>
      <c r="G91" s="66"/>
      <c r="H91" s="66"/>
      <c r="I91" s="66"/>
    </row>
    <row r="92" spans="1:9">
      <c r="A92" s="163"/>
      <c r="C92" s="66"/>
      <c r="D92" s="66"/>
      <c r="E92" s="66"/>
      <c r="G92" s="66"/>
      <c r="H92" s="66"/>
      <c r="I92" s="66"/>
    </row>
    <row r="93" spans="1:9">
      <c r="A93" s="163"/>
      <c r="C93" s="66"/>
      <c r="D93" s="66"/>
      <c r="E93" s="66"/>
      <c r="G93" s="66"/>
      <c r="H93" s="66"/>
      <c r="I93" s="66"/>
    </row>
    <row r="94" spans="1:9">
      <c r="A94" s="167"/>
      <c r="C94" s="66"/>
      <c r="D94" s="66"/>
      <c r="E94" s="66"/>
      <c r="G94" s="66"/>
      <c r="H94" s="66"/>
      <c r="I94" s="66"/>
    </row>
    <row r="95" spans="1:9">
      <c r="A95" s="163"/>
      <c r="C95" s="66"/>
      <c r="D95" s="66"/>
      <c r="E95" s="66"/>
      <c r="G95" s="66"/>
      <c r="H95" s="66"/>
      <c r="I95" s="66"/>
    </row>
    <row r="96" spans="1:9">
      <c r="A96" s="163"/>
      <c r="C96" s="66"/>
      <c r="D96" s="66"/>
      <c r="E96" s="66"/>
      <c r="G96" s="66"/>
      <c r="H96" s="66"/>
      <c r="I96" s="66"/>
    </row>
    <row r="97" spans="1:9">
      <c r="A97" s="163"/>
      <c r="C97" s="66"/>
      <c r="D97" s="66"/>
      <c r="E97" s="66"/>
      <c r="G97" s="66"/>
      <c r="H97" s="66"/>
      <c r="I97" s="66"/>
    </row>
    <row r="98" spans="1:9">
      <c r="A98" s="168"/>
      <c r="C98" s="66"/>
      <c r="D98" s="66"/>
      <c r="E98" s="66"/>
      <c r="G98" s="66"/>
      <c r="H98" s="66"/>
      <c r="I98" s="66"/>
    </row>
    <row r="99" spans="1:9">
      <c r="A99" s="168"/>
      <c r="C99" s="66"/>
      <c r="D99" s="66"/>
      <c r="E99" s="66"/>
      <c r="G99" s="66"/>
      <c r="H99" s="66"/>
      <c r="I99" s="66"/>
    </row>
    <row r="100" spans="1:9">
      <c r="A100" s="168"/>
      <c r="C100" s="66"/>
      <c r="D100" s="66"/>
      <c r="E100" s="66"/>
      <c r="G100" s="66"/>
      <c r="H100" s="66"/>
      <c r="I100" s="66"/>
    </row>
    <row r="101" spans="1:9">
      <c r="A101" s="168"/>
      <c r="C101" s="66"/>
      <c r="D101" s="66"/>
      <c r="E101" s="66"/>
      <c r="G101" s="66"/>
      <c r="H101" s="66"/>
      <c r="I101" s="66"/>
    </row>
    <row r="102" spans="1:9">
      <c r="A102" s="168"/>
      <c r="C102" s="66"/>
      <c r="D102" s="66"/>
      <c r="E102" s="66"/>
      <c r="G102" s="66"/>
      <c r="H102" s="66"/>
      <c r="I102" s="66"/>
    </row>
    <row r="103" spans="1:9">
      <c r="A103" s="168"/>
      <c r="C103" s="66"/>
      <c r="D103" s="66"/>
      <c r="E103" s="66"/>
      <c r="G103" s="66"/>
      <c r="H103" s="66"/>
      <c r="I103" s="66"/>
    </row>
    <row r="104" spans="1:9">
      <c r="A104" s="168"/>
      <c r="C104" s="66"/>
      <c r="D104" s="66"/>
      <c r="E104" s="66"/>
      <c r="G104" s="66"/>
      <c r="H104" s="66"/>
      <c r="I104" s="66"/>
    </row>
    <row r="105" spans="1:9">
      <c r="A105" s="168"/>
      <c r="C105" s="66"/>
      <c r="D105" s="66"/>
      <c r="E105" s="66"/>
      <c r="G105" s="66"/>
      <c r="H105" s="66"/>
      <c r="I105" s="66"/>
    </row>
    <row r="106" spans="1:9">
      <c r="A106" s="168"/>
      <c r="C106" s="66"/>
      <c r="D106" s="66"/>
      <c r="E106" s="66"/>
      <c r="G106" s="66"/>
      <c r="H106" s="66"/>
      <c r="I106" s="66"/>
    </row>
    <row r="107" spans="1:9" ht="15.75">
      <c r="A107" s="169"/>
      <c r="C107" s="66"/>
      <c r="D107" s="66"/>
      <c r="E107" s="66"/>
      <c r="G107" s="66"/>
      <c r="H107" s="66"/>
      <c r="I107" s="66"/>
    </row>
    <row r="108" spans="1:9" ht="15.75">
      <c r="A108" s="169"/>
      <c r="C108" s="66"/>
      <c r="D108" s="66"/>
      <c r="E108" s="66"/>
      <c r="G108" s="66"/>
      <c r="H108" s="66"/>
      <c r="I108" s="66"/>
    </row>
    <row r="109" spans="1:9" ht="15.75">
      <c r="A109" s="169"/>
      <c r="C109" s="66"/>
      <c r="D109" s="66"/>
      <c r="E109" s="66"/>
      <c r="G109" s="66"/>
      <c r="H109" s="66"/>
      <c r="I109" s="66"/>
    </row>
    <row r="110" spans="1:9" ht="15.75">
      <c r="A110" s="169"/>
      <c r="C110" s="66"/>
      <c r="D110" s="66"/>
      <c r="E110" s="66"/>
      <c r="G110" s="66"/>
      <c r="H110" s="66"/>
      <c r="I110" s="66"/>
    </row>
    <row r="111" spans="1:9" ht="15.75">
      <c r="A111" s="169"/>
      <c r="C111" s="66"/>
      <c r="D111" s="66"/>
      <c r="E111" s="66"/>
      <c r="G111" s="66"/>
      <c r="H111" s="66"/>
      <c r="I111" s="66"/>
    </row>
    <row r="112" spans="1:9" ht="15.75">
      <c r="A112" s="169"/>
      <c r="C112" s="66"/>
      <c r="D112" s="66"/>
      <c r="E112" s="66"/>
      <c r="G112" s="66"/>
      <c r="H112" s="66"/>
      <c r="I112" s="66"/>
    </row>
    <row r="113" spans="1:9" ht="15.75">
      <c r="A113" s="169"/>
      <c r="C113" s="66"/>
      <c r="D113" s="66"/>
      <c r="E113" s="66"/>
      <c r="G113" s="66"/>
      <c r="H113" s="66"/>
      <c r="I113" s="66"/>
    </row>
    <row r="114" spans="1:9" ht="15.75">
      <c r="A114" s="169"/>
      <c r="C114" s="66"/>
      <c r="D114" s="66"/>
      <c r="E114" s="66"/>
      <c r="G114" s="66"/>
      <c r="H114" s="66"/>
      <c r="I114" s="66"/>
    </row>
    <row r="115" spans="1:9" ht="15.75">
      <c r="A115" s="169"/>
      <c r="C115" s="66"/>
      <c r="D115" s="66"/>
      <c r="E115" s="66"/>
      <c r="G115" s="66"/>
      <c r="H115" s="66"/>
      <c r="I115" s="66"/>
    </row>
    <row r="116" spans="1:9" ht="15.75">
      <c r="A116" s="169"/>
      <c r="C116" s="66"/>
      <c r="D116" s="66"/>
      <c r="E116" s="66"/>
      <c r="G116" s="66"/>
      <c r="H116" s="66"/>
      <c r="I116" s="66"/>
    </row>
    <row r="117" spans="1:9" ht="15.75">
      <c r="A117" s="169"/>
      <c r="C117" s="66"/>
      <c r="D117" s="66"/>
      <c r="E117" s="66"/>
      <c r="G117" s="66"/>
      <c r="H117" s="66"/>
      <c r="I117" s="66"/>
    </row>
    <row r="118" spans="1:9" ht="15.75">
      <c r="A118" s="169"/>
      <c r="C118" s="66"/>
      <c r="D118" s="66"/>
      <c r="E118" s="66"/>
      <c r="G118" s="66"/>
      <c r="H118" s="66"/>
      <c r="I118" s="66"/>
    </row>
    <row r="119" spans="1:9" ht="15.75">
      <c r="A119" s="169"/>
      <c r="C119" s="66"/>
      <c r="D119" s="66"/>
      <c r="E119" s="66"/>
      <c r="G119" s="66"/>
      <c r="H119" s="66"/>
      <c r="I119" s="66"/>
    </row>
    <row r="120" spans="1:9" ht="15.75">
      <c r="A120" s="169"/>
    </row>
    <row r="121" spans="1:9" ht="15.75">
      <c r="A121" s="169"/>
    </row>
    <row r="122" spans="1:9" ht="15.75">
      <c r="A122" s="169"/>
    </row>
    <row r="123" spans="1:9" ht="15.75">
      <c r="A123" s="169"/>
    </row>
    <row r="124" spans="1:9" ht="15.75">
      <c r="A124" s="169"/>
    </row>
    <row r="125" spans="1:9" ht="15.75">
      <c r="A125" s="169"/>
    </row>
    <row r="126" spans="1:9" ht="15.75">
      <c r="A126" s="169"/>
    </row>
    <row r="127" spans="1:9" ht="15.75">
      <c r="A127" s="169"/>
    </row>
    <row r="128" spans="1:9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Z653"/>
  <sheetViews>
    <sheetView topLeftCell="A2" zoomScale="20" zoomScaleNormal="20" workbookViewId="0">
      <selection activeCell="E13" sqref="E13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57</v>
      </c>
      <c r="C8" s="713"/>
      <c r="D8" s="713"/>
      <c r="E8" s="713"/>
      <c r="F8" s="713"/>
      <c r="G8" s="713"/>
      <c r="H8" s="713"/>
      <c r="I8" s="713"/>
      <c r="J8" s="713" t="s">
        <v>63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381572.49012000003</v>
      </c>
      <c r="C10" s="252">
        <v>2441.5757999999996</v>
      </c>
      <c r="D10" s="252">
        <v>0</v>
      </c>
      <c r="E10" s="252">
        <v>5526.6319999999996</v>
      </c>
      <c r="F10" s="252">
        <v>667.81808000000001</v>
      </c>
      <c r="G10" s="252">
        <v>8309.4705300000005</v>
      </c>
      <c r="H10" s="252">
        <v>3008.34701</v>
      </c>
      <c r="I10" s="252">
        <v>401526.33354000002</v>
      </c>
      <c r="J10" s="252">
        <v>238720.04490000001</v>
      </c>
      <c r="K10" s="252">
        <v>5525.0367900000001</v>
      </c>
      <c r="L10" s="252">
        <v>103.17496000000001</v>
      </c>
      <c r="M10" s="252">
        <v>0</v>
      </c>
      <c r="N10" s="252">
        <v>1566.4195099999999</v>
      </c>
      <c r="O10" s="252">
        <v>154.65667999999999</v>
      </c>
      <c r="P10" s="252">
        <v>48.597639999999998</v>
      </c>
      <c r="Q10" s="252">
        <v>246117.93047999998</v>
      </c>
      <c r="R10" s="241"/>
    </row>
    <row r="11" spans="1:26" ht="168" customHeight="1">
      <c r="A11" s="251" t="s">
        <v>222</v>
      </c>
      <c r="B11" s="253">
        <v>494.26042000000001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12.47499</v>
      </c>
      <c r="I11" s="253">
        <v>506.73541</v>
      </c>
      <c r="J11" s="253">
        <v>966.60239000000001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966.60239000000001</v>
      </c>
      <c r="R11" s="241"/>
    </row>
    <row r="12" spans="1:26" ht="168" customHeight="1">
      <c r="A12" s="251" t="s">
        <v>223</v>
      </c>
      <c r="B12" s="253">
        <v>36227.72393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7876.3539199999996</v>
      </c>
      <c r="I12" s="253">
        <v>44104.077850000001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33321.745800000004</v>
      </c>
      <c r="Q12" s="252">
        <v>33321.745800000004</v>
      </c>
      <c r="R12" s="241"/>
    </row>
    <row r="13" spans="1:26" ht="168" customHeight="1">
      <c r="A13" s="251" t="s">
        <v>224</v>
      </c>
      <c r="B13" s="252">
        <v>40053.839449999999</v>
      </c>
      <c r="C13" s="252">
        <v>11.476850000000001</v>
      </c>
      <c r="D13" s="252">
        <v>0</v>
      </c>
      <c r="E13" s="252">
        <v>0</v>
      </c>
      <c r="F13" s="252">
        <v>314.41664000000003</v>
      </c>
      <c r="G13" s="252">
        <v>0</v>
      </c>
      <c r="H13" s="252">
        <v>21267.901829999999</v>
      </c>
      <c r="I13" s="252">
        <v>61647.634770000004</v>
      </c>
      <c r="J13" s="252">
        <v>7752.5161200000002</v>
      </c>
      <c r="K13" s="252">
        <v>0</v>
      </c>
      <c r="L13" s="252">
        <v>0</v>
      </c>
      <c r="M13" s="252">
        <v>0</v>
      </c>
      <c r="N13" s="252">
        <v>35.76699</v>
      </c>
      <c r="O13" s="252">
        <v>0</v>
      </c>
      <c r="P13" s="252">
        <v>6313.1750000000002</v>
      </c>
      <c r="Q13" s="252">
        <v>14101.45811</v>
      </c>
      <c r="R13" s="241"/>
    </row>
    <row r="14" spans="1:26" ht="168" customHeight="1">
      <c r="A14" s="251" t="s">
        <v>225</v>
      </c>
      <c r="B14" s="252">
        <v>1671816.9569100002</v>
      </c>
      <c r="C14" s="252">
        <v>12243.596310000001</v>
      </c>
      <c r="D14" s="252">
        <v>1604.8588</v>
      </c>
      <c r="E14" s="252">
        <v>52.148600000000002</v>
      </c>
      <c r="F14" s="252">
        <v>4354.6831600000005</v>
      </c>
      <c r="G14" s="252">
        <v>10416.84886</v>
      </c>
      <c r="H14" s="252">
        <v>192763.17109000002</v>
      </c>
      <c r="I14" s="252">
        <v>1893252.26373</v>
      </c>
      <c r="J14" s="252">
        <v>1199934.0124100002</v>
      </c>
      <c r="K14" s="252">
        <v>22519.113829999998</v>
      </c>
      <c r="L14" s="252">
        <v>2316.2894999999999</v>
      </c>
      <c r="M14" s="252">
        <v>1134.9184499999999</v>
      </c>
      <c r="N14" s="252">
        <v>22422.478480000002</v>
      </c>
      <c r="O14" s="252">
        <v>11692.12815</v>
      </c>
      <c r="P14" s="252">
        <v>35946.237869999997</v>
      </c>
      <c r="Q14" s="252">
        <v>1295965.17869</v>
      </c>
      <c r="R14" s="241"/>
    </row>
    <row r="15" spans="1:26" ht="168" customHeight="1">
      <c r="A15" s="251" t="s">
        <v>226</v>
      </c>
      <c r="B15" s="252">
        <v>63258.871460000002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59167.508500000004</v>
      </c>
      <c r="I15" s="252">
        <v>122426.37995999999</v>
      </c>
      <c r="J15" s="252">
        <v>160119.76475</v>
      </c>
      <c r="K15" s="252">
        <v>0</v>
      </c>
      <c r="L15" s="252">
        <v>16.81269</v>
      </c>
      <c r="M15" s="252">
        <v>0</v>
      </c>
      <c r="N15" s="252">
        <v>0</v>
      </c>
      <c r="O15" s="252">
        <v>0</v>
      </c>
      <c r="P15" s="252">
        <v>91371.102180000002</v>
      </c>
      <c r="Q15" s="252">
        <v>251507.67962000001</v>
      </c>
      <c r="R15" s="241"/>
    </row>
    <row r="16" spans="1:26" ht="168" customHeight="1">
      <c r="A16" s="251" t="s">
        <v>132</v>
      </c>
      <c r="B16" s="252">
        <v>1011680.2984099999</v>
      </c>
      <c r="C16" s="252">
        <v>20393.850879999998</v>
      </c>
      <c r="D16" s="252">
        <v>3260.5223300000002</v>
      </c>
      <c r="E16" s="252">
        <v>23967.138569999999</v>
      </c>
      <c r="F16" s="252">
        <v>9832.4594499999985</v>
      </c>
      <c r="G16" s="252">
        <v>340.58390999999995</v>
      </c>
      <c r="H16" s="252">
        <v>619495.68040999991</v>
      </c>
      <c r="I16" s="252">
        <v>1688970.5339600001</v>
      </c>
      <c r="J16" s="252">
        <v>328082.32404000004</v>
      </c>
      <c r="K16" s="252">
        <v>70752.340840000004</v>
      </c>
      <c r="L16" s="252">
        <v>860.29273999999998</v>
      </c>
      <c r="M16" s="252">
        <v>2746.2043799999997</v>
      </c>
      <c r="N16" s="252">
        <v>32725.363859999998</v>
      </c>
      <c r="O16" s="252">
        <v>4296.9863499999992</v>
      </c>
      <c r="P16" s="252">
        <v>229018.92793000001</v>
      </c>
      <c r="Q16" s="252">
        <v>668482.44013999996</v>
      </c>
      <c r="R16" s="241"/>
    </row>
    <row r="17" spans="1:18" ht="168" customHeight="1">
      <c r="A17" s="251" t="s">
        <v>227</v>
      </c>
      <c r="B17" s="252">
        <v>1755381.0820799998</v>
      </c>
      <c r="C17" s="252">
        <v>6166.9712</v>
      </c>
      <c r="D17" s="252">
        <v>2044.1048999999998</v>
      </c>
      <c r="E17" s="252">
        <v>10.961459999999999</v>
      </c>
      <c r="F17" s="252">
        <v>9032.7856400000001</v>
      </c>
      <c r="G17" s="252">
        <v>4111.3892699999997</v>
      </c>
      <c r="H17" s="252">
        <v>121891.78240000001</v>
      </c>
      <c r="I17" s="252">
        <v>1898639.0769500001</v>
      </c>
      <c r="J17" s="252">
        <v>1892467.9987899999</v>
      </c>
      <c r="K17" s="252">
        <v>5223.5422400000007</v>
      </c>
      <c r="L17" s="252">
        <v>9634.1191500000004</v>
      </c>
      <c r="M17" s="252">
        <v>138.72490999999999</v>
      </c>
      <c r="N17" s="252">
        <v>13146.23251</v>
      </c>
      <c r="O17" s="252">
        <v>1494.1091799999999</v>
      </c>
      <c r="P17" s="252">
        <v>99067.794829999999</v>
      </c>
      <c r="Q17" s="252">
        <v>2021172.5216099999</v>
      </c>
      <c r="R17" s="241"/>
    </row>
    <row r="18" spans="1:18" ht="168" customHeight="1">
      <c r="A18" s="251" t="s">
        <v>228</v>
      </c>
      <c r="B18" s="252">
        <v>189700.86447999999</v>
      </c>
      <c r="C18" s="252">
        <v>7969.6077400000004</v>
      </c>
      <c r="D18" s="252">
        <v>142.67654000000002</v>
      </c>
      <c r="E18" s="252">
        <v>0</v>
      </c>
      <c r="F18" s="252">
        <v>315.17412000000002</v>
      </c>
      <c r="G18" s="252">
        <v>2599.94</v>
      </c>
      <c r="H18" s="252">
        <v>4886.2400299999999</v>
      </c>
      <c r="I18" s="252">
        <v>205614.50291000001</v>
      </c>
      <c r="J18" s="252">
        <v>64357.116829999999</v>
      </c>
      <c r="K18" s="252">
        <v>332.32203000000004</v>
      </c>
      <c r="L18" s="252">
        <v>400.10965000000004</v>
      </c>
      <c r="M18" s="252">
        <v>5.55267</v>
      </c>
      <c r="N18" s="252">
        <v>2857.8182400000001</v>
      </c>
      <c r="O18" s="252">
        <v>43.973059999999997</v>
      </c>
      <c r="P18" s="252">
        <v>12.75699</v>
      </c>
      <c r="Q18" s="252">
        <v>68009.649470000004</v>
      </c>
      <c r="R18" s="241"/>
    </row>
    <row r="19" spans="1:18" ht="168" customHeight="1">
      <c r="A19" s="251" t="s">
        <v>229</v>
      </c>
      <c r="B19" s="252">
        <v>316394.56498000002</v>
      </c>
      <c r="C19" s="252">
        <v>1078.58989</v>
      </c>
      <c r="D19" s="252">
        <v>25.17257</v>
      </c>
      <c r="E19" s="252">
        <v>0</v>
      </c>
      <c r="F19" s="252">
        <v>570.26207999999997</v>
      </c>
      <c r="G19" s="252">
        <v>1969.2331799999999</v>
      </c>
      <c r="H19" s="252">
        <v>184380.72675999999</v>
      </c>
      <c r="I19" s="252">
        <v>504418.54945999995</v>
      </c>
      <c r="J19" s="252">
        <v>312552.00107999996</v>
      </c>
      <c r="K19" s="252">
        <v>526.76166000000001</v>
      </c>
      <c r="L19" s="252">
        <v>632.47933999999998</v>
      </c>
      <c r="M19" s="252">
        <v>31.977</v>
      </c>
      <c r="N19" s="252">
        <v>2939.8793300000002</v>
      </c>
      <c r="O19" s="252">
        <v>24.656680000000001</v>
      </c>
      <c r="P19" s="252">
        <v>51016.265350000001</v>
      </c>
      <c r="Q19" s="252">
        <v>367724.02043999999</v>
      </c>
      <c r="R19" s="241"/>
    </row>
    <row r="20" spans="1:18" ht="168" customHeight="1">
      <c r="A20" s="251" t="s">
        <v>230</v>
      </c>
      <c r="B20" s="252">
        <v>142103.45768000002</v>
      </c>
      <c r="C20" s="252">
        <v>0</v>
      </c>
      <c r="D20" s="252">
        <v>241.81226999999998</v>
      </c>
      <c r="E20" s="252">
        <v>0</v>
      </c>
      <c r="F20" s="252">
        <v>1153.08221</v>
      </c>
      <c r="G20" s="252">
        <v>0</v>
      </c>
      <c r="H20" s="252">
        <v>969959.52312000003</v>
      </c>
      <c r="I20" s="252">
        <v>1113457.87528</v>
      </c>
      <c r="J20" s="252">
        <v>108333.54212</v>
      </c>
      <c r="K20" s="252">
        <v>0</v>
      </c>
      <c r="L20" s="252">
        <v>270.10534000000001</v>
      </c>
      <c r="M20" s="252">
        <v>0</v>
      </c>
      <c r="N20" s="252">
        <v>318.72020000000003</v>
      </c>
      <c r="O20" s="252">
        <v>0</v>
      </c>
      <c r="P20" s="252">
        <v>25178.323280000001</v>
      </c>
      <c r="Q20" s="252">
        <v>134100.69094</v>
      </c>
      <c r="R20" s="241"/>
    </row>
    <row r="21" spans="1:18" ht="168" customHeight="1">
      <c r="A21" s="251" t="s">
        <v>231</v>
      </c>
      <c r="B21" s="252">
        <v>2052535.4254900001</v>
      </c>
      <c r="C21" s="252">
        <v>12221.31936</v>
      </c>
      <c r="D21" s="252">
        <v>7516.0890999999992</v>
      </c>
      <c r="E21" s="252">
        <v>0</v>
      </c>
      <c r="F21" s="252">
        <v>14063.405789999999</v>
      </c>
      <c r="G21" s="252">
        <v>3087.3141900000001</v>
      </c>
      <c r="H21" s="252">
        <v>74146.353199999998</v>
      </c>
      <c r="I21" s="252">
        <v>2163569.9071300002</v>
      </c>
      <c r="J21" s="252">
        <v>1763130.0629499999</v>
      </c>
      <c r="K21" s="252">
        <v>3237.7697599999997</v>
      </c>
      <c r="L21" s="252">
        <v>6045.1105700000007</v>
      </c>
      <c r="M21" s="252">
        <v>141.08357999999998</v>
      </c>
      <c r="N21" s="252">
        <v>8674.6129799999999</v>
      </c>
      <c r="O21" s="252">
        <v>1637.5630900000001</v>
      </c>
      <c r="P21" s="252">
        <v>10745.587089999999</v>
      </c>
      <c r="Q21" s="252">
        <v>1793611.79002</v>
      </c>
      <c r="R21" s="241"/>
    </row>
    <row r="22" spans="1:18" ht="168" customHeight="1">
      <c r="A22" s="251" t="s">
        <v>232</v>
      </c>
      <c r="B22" s="252">
        <v>1094.7814099999998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182.19670000000002</v>
      </c>
      <c r="I22" s="252">
        <v>1276.97811</v>
      </c>
      <c r="J22" s="252">
        <v>617.42613000000006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796.43085999999994</v>
      </c>
      <c r="Q22" s="252">
        <v>1413.85699</v>
      </c>
      <c r="R22" s="241"/>
    </row>
    <row r="23" spans="1:18" ht="168" customHeight="1">
      <c r="A23" s="251" t="s">
        <v>233</v>
      </c>
      <c r="B23" s="252">
        <v>109567.91145999999</v>
      </c>
      <c r="C23" s="252">
        <v>1772.5886699999999</v>
      </c>
      <c r="D23" s="252">
        <v>0</v>
      </c>
      <c r="E23" s="252">
        <v>0</v>
      </c>
      <c r="F23" s="252">
        <v>812.47020999999995</v>
      </c>
      <c r="G23" s="252">
        <v>1224.2469900000001</v>
      </c>
      <c r="H23" s="252">
        <v>683.87306000000001</v>
      </c>
      <c r="I23" s="252">
        <v>114061.09039</v>
      </c>
      <c r="J23" s="252">
        <v>33475.482579999996</v>
      </c>
      <c r="K23" s="252">
        <v>1089.84546</v>
      </c>
      <c r="L23" s="252">
        <v>0</v>
      </c>
      <c r="M23" s="252">
        <v>0</v>
      </c>
      <c r="N23" s="252">
        <v>0</v>
      </c>
      <c r="O23" s="252">
        <v>0</v>
      </c>
      <c r="P23" s="252">
        <v>196.215</v>
      </c>
      <c r="Q23" s="252">
        <v>34761.543039999997</v>
      </c>
      <c r="R23" s="241"/>
    </row>
    <row r="24" spans="1:18" ht="168" customHeight="1">
      <c r="A24" s="251" t="s">
        <v>234</v>
      </c>
      <c r="B24" s="252">
        <v>373930.42595</v>
      </c>
      <c r="C24" s="252">
        <v>3481.31882</v>
      </c>
      <c r="D24" s="252">
        <v>733.64668999999992</v>
      </c>
      <c r="E24" s="252">
        <v>0.49669999999999997</v>
      </c>
      <c r="F24" s="252">
        <v>2418.5308399999999</v>
      </c>
      <c r="G24" s="252">
        <v>1619.8401399999998</v>
      </c>
      <c r="H24" s="252">
        <v>15399.444130000002</v>
      </c>
      <c r="I24" s="252">
        <v>397583.70327</v>
      </c>
      <c r="J24" s="252">
        <v>46593.360930000003</v>
      </c>
      <c r="K24" s="252">
        <v>380.06471999999997</v>
      </c>
      <c r="L24" s="252">
        <v>265.44291999999996</v>
      </c>
      <c r="M24" s="252">
        <v>9.3057199999999991</v>
      </c>
      <c r="N24" s="252">
        <v>1772.1764099999998</v>
      </c>
      <c r="O24" s="252">
        <v>0</v>
      </c>
      <c r="P24" s="252">
        <v>1317.79051</v>
      </c>
      <c r="Q24" s="252">
        <v>50338.141210000002</v>
      </c>
      <c r="R24" s="241"/>
    </row>
    <row r="25" spans="1:18" ht="168" customHeight="1">
      <c r="A25" s="251" t="s">
        <v>235</v>
      </c>
      <c r="B25" s="252">
        <v>62.652589999999996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62.652589999999996</v>
      </c>
      <c r="J25" s="252">
        <v>89.095929999999996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89.095929999999996</v>
      </c>
      <c r="R25" s="241"/>
    </row>
    <row r="26" spans="1:18" ht="168" customHeight="1">
      <c r="A26" s="251" t="s">
        <v>236</v>
      </c>
      <c r="B26" s="252">
        <v>343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521.47427000000005</v>
      </c>
      <c r="I26" s="252">
        <v>864.47427000000005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237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46.853879999999997</v>
      </c>
      <c r="I27" s="255">
        <v>46.853879999999997</v>
      </c>
      <c r="J27" s="255">
        <v>24.410959999999999</v>
      </c>
      <c r="K27" s="255">
        <v>0</v>
      </c>
      <c r="L27" s="255">
        <v>342.56479999999999</v>
      </c>
      <c r="M27" s="255">
        <v>0</v>
      </c>
      <c r="N27" s="255">
        <v>0</v>
      </c>
      <c r="O27" s="255">
        <v>0</v>
      </c>
      <c r="P27" s="255">
        <v>0</v>
      </c>
      <c r="Q27" s="255">
        <v>366.97576000000004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8146218.6068200013</v>
      </c>
      <c r="C28" s="258">
        <f t="shared" ref="C28:Q28" si="0">SUM(C10:C27)</f>
        <v>67780.895519999991</v>
      </c>
      <c r="D28" s="258">
        <f t="shared" si="0"/>
        <v>15568.883199999998</v>
      </c>
      <c r="E28" s="258">
        <f t="shared" si="0"/>
        <v>29557.377329999999</v>
      </c>
      <c r="F28" s="258">
        <f t="shared" si="0"/>
        <v>43535.088219999998</v>
      </c>
      <c r="G28" s="258">
        <f t="shared" si="0"/>
        <v>33678.86707</v>
      </c>
      <c r="H28" s="258">
        <f t="shared" si="0"/>
        <v>2275689.9053000002</v>
      </c>
      <c r="I28" s="258">
        <f t="shared" si="0"/>
        <v>10612029.62346</v>
      </c>
      <c r="J28" s="258">
        <f t="shared" si="0"/>
        <v>6157215.762910001</v>
      </c>
      <c r="K28" s="258">
        <f t="shared" si="0"/>
        <v>109586.79732999999</v>
      </c>
      <c r="L28" s="258">
        <f t="shared" si="0"/>
        <v>20886.501660000002</v>
      </c>
      <c r="M28" s="258">
        <f t="shared" si="0"/>
        <v>4207.7667099999999</v>
      </c>
      <c r="N28" s="258">
        <f t="shared" si="0"/>
        <v>86459.468509999992</v>
      </c>
      <c r="O28" s="258">
        <f t="shared" si="0"/>
        <v>19344.073189999999</v>
      </c>
      <c r="P28" s="258">
        <f t="shared" si="0"/>
        <v>584350.95033000002</v>
      </c>
      <c r="Q28" s="258">
        <f t="shared" si="0"/>
        <v>6982051.3206399996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53"/>
  <sheetViews>
    <sheetView topLeftCell="A2" zoomScale="20" zoomScaleNormal="20" workbookViewId="0">
      <selection activeCell="J8" sqref="J8:Q8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241</v>
      </c>
      <c r="C8" s="713"/>
      <c r="D8" s="713"/>
      <c r="E8" s="713"/>
      <c r="F8" s="713"/>
      <c r="G8" s="713"/>
      <c r="H8" s="713"/>
      <c r="I8" s="713"/>
      <c r="J8" s="713" t="s">
        <v>242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181780.90524000002</v>
      </c>
      <c r="C10" s="252">
        <v>718.49694</v>
      </c>
      <c r="D10" s="252">
        <v>209.91579999999999</v>
      </c>
      <c r="E10" s="252">
        <v>0</v>
      </c>
      <c r="F10" s="252">
        <v>3665.3980699999997</v>
      </c>
      <c r="G10" s="252">
        <v>230.95342000000002</v>
      </c>
      <c r="H10" s="252">
        <v>1197.96047</v>
      </c>
      <c r="I10" s="252">
        <v>187803.62993999998</v>
      </c>
      <c r="J10" s="252">
        <v>397876.38994000002</v>
      </c>
      <c r="K10" s="252">
        <v>4793.2173499999999</v>
      </c>
      <c r="L10" s="252">
        <v>1603.4572000000001</v>
      </c>
      <c r="M10" s="252">
        <v>0</v>
      </c>
      <c r="N10" s="252">
        <v>343</v>
      </c>
      <c r="O10" s="252">
        <v>1178.1493</v>
      </c>
      <c r="P10" s="252">
        <v>1733.1768100000002</v>
      </c>
      <c r="Q10" s="252">
        <v>407527.39060000004</v>
      </c>
      <c r="R10" s="241"/>
    </row>
    <row r="11" spans="1:26" ht="168" customHeight="1">
      <c r="A11" s="251" t="s">
        <v>222</v>
      </c>
      <c r="B11" s="253">
        <v>10646.2156</v>
      </c>
      <c r="C11" s="253">
        <v>0</v>
      </c>
      <c r="D11" s="253">
        <v>0</v>
      </c>
      <c r="E11" s="253">
        <v>0</v>
      </c>
      <c r="F11" s="253">
        <v>2596.4986099999996</v>
      </c>
      <c r="G11" s="253">
        <v>0</v>
      </c>
      <c r="H11" s="253">
        <v>0</v>
      </c>
      <c r="I11" s="253">
        <v>13242.71421</v>
      </c>
      <c r="J11" s="253">
        <v>2009.9960000000001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73.433859999999996</v>
      </c>
      <c r="Q11" s="252">
        <v>2083.4298600000002</v>
      </c>
      <c r="R11" s="241"/>
    </row>
    <row r="12" spans="1:26" ht="168" customHeight="1">
      <c r="A12" s="251" t="s">
        <v>223</v>
      </c>
      <c r="B12" s="253">
        <v>34092.178350000002</v>
      </c>
      <c r="C12" s="253">
        <v>0</v>
      </c>
      <c r="D12" s="253">
        <v>0</v>
      </c>
      <c r="E12" s="253">
        <v>0</v>
      </c>
      <c r="F12" s="253">
        <v>768.50563</v>
      </c>
      <c r="G12" s="253">
        <v>0</v>
      </c>
      <c r="H12" s="253">
        <v>99147.304189999995</v>
      </c>
      <c r="I12" s="253">
        <v>134007.98817</v>
      </c>
      <c r="J12" s="253">
        <v>8005.6772199999996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187370.35855</v>
      </c>
      <c r="Q12" s="252">
        <v>195376.03577000002</v>
      </c>
      <c r="R12" s="241"/>
    </row>
    <row r="13" spans="1:26" ht="168" customHeight="1">
      <c r="A13" s="251" t="s">
        <v>224</v>
      </c>
      <c r="B13" s="252">
        <v>51802.353499999997</v>
      </c>
      <c r="C13" s="252">
        <v>376.39884999999998</v>
      </c>
      <c r="D13" s="252">
        <v>0</v>
      </c>
      <c r="E13" s="252">
        <v>0</v>
      </c>
      <c r="F13" s="252">
        <v>3.15327</v>
      </c>
      <c r="G13" s="252">
        <v>0</v>
      </c>
      <c r="H13" s="252">
        <v>0</v>
      </c>
      <c r="I13" s="252">
        <v>52181.905619999998</v>
      </c>
      <c r="J13" s="252">
        <v>102564.95764000001</v>
      </c>
      <c r="K13" s="252">
        <v>1218.336</v>
      </c>
      <c r="L13" s="252">
        <v>0</v>
      </c>
      <c r="M13" s="252">
        <v>0</v>
      </c>
      <c r="N13" s="252">
        <v>0</v>
      </c>
      <c r="O13" s="252">
        <v>0</v>
      </c>
      <c r="P13" s="252">
        <v>65397.967270000001</v>
      </c>
      <c r="Q13" s="252">
        <v>169181.26090999998</v>
      </c>
      <c r="R13" s="241"/>
    </row>
    <row r="14" spans="1:26" ht="168" customHeight="1">
      <c r="A14" s="251" t="s">
        <v>225</v>
      </c>
      <c r="B14" s="252">
        <v>1230455.5409200001</v>
      </c>
      <c r="C14" s="252">
        <v>22456.74755</v>
      </c>
      <c r="D14" s="252">
        <v>3131.8874700000001</v>
      </c>
      <c r="E14" s="252">
        <v>192.69399999999999</v>
      </c>
      <c r="F14" s="252">
        <v>19728.11836</v>
      </c>
      <c r="G14" s="252">
        <v>9073.7764000000006</v>
      </c>
      <c r="H14" s="252">
        <v>65606.200729999997</v>
      </c>
      <c r="I14" s="252">
        <v>1350644.9654300001</v>
      </c>
      <c r="J14" s="252">
        <v>1416654.8866199998</v>
      </c>
      <c r="K14" s="252">
        <v>75427.362410000002</v>
      </c>
      <c r="L14" s="252">
        <v>2545.0045700000001</v>
      </c>
      <c r="M14" s="252">
        <v>879.43624999999997</v>
      </c>
      <c r="N14" s="252">
        <v>1710.1205500000001</v>
      </c>
      <c r="O14" s="252">
        <v>16660.594089999999</v>
      </c>
      <c r="P14" s="252">
        <v>281470.90213</v>
      </c>
      <c r="Q14" s="252">
        <v>1795348.3066199999</v>
      </c>
      <c r="R14" s="241"/>
    </row>
    <row r="15" spans="1:26" ht="168" customHeight="1">
      <c r="A15" s="251" t="s">
        <v>226</v>
      </c>
      <c r="B15" s="252">
        <v>27620.054120000001</v>
      </c>
      <c r="C15" s="252">
        <v>0</v>
      </c>
      <c r="D15" s="252">
        <v>0</v>
      </c>
      <c r="E15" s="252">
        <v>0</v>
      </c>
      <c r="F15" s="252">
        <v>123.7393</v>
      </c>
      <c r="G15" s="252">
        <v>0</v>
      </c>
      <c r="H15" s="252">
        <v>5388.9627899999996</v>
      </c>
      <c r="I15" s="252">
        <v>33132.75621</v>
      </c>
      <c r="J15" s="252">
        <v>63086.328179999997</v>
      </c>
      <c r="K15" s="252">
        <v>0</v>
      </c>
      <c r="L15" s="252">
        <v>0</v>
      </c>
      <c r="M15" s="252">
        <v>0</v>
      </c>
      <c r="N15" s="252">
        <v>0</v>
      </c>
      <c r="O15" s="252">
        <v>20.58</v>
      </c>
      <c r="P15" s="252">
        <v>28951.00433</v>
      </c>
      <c r="Q15" s="252">
        <v>92057.912510000009</v>
      </c>
      <c r="R15" s="241"/>
    </row>
    <row r="16" spans="1:26" ht="168" customHeight="1">
      <c r="A16" s="251" t="s">
        <v>132</v>
      </c>
      <c r="B16" s="252">
        <v>686007.97687000001</v>
      </c>
      <c r="C16" s="252">
        <v>7527.7046300000002</v>
      </c>
      <c r="D16" s="252">
        <v>4269.7122399999998</v>
      </c>
      <c r="E16" s="252">
        <v>2686.9762900000001</v>
      </c>
      <c r="F16" s="252">
        <v>9458.9658500000005</v>
      </c>
      <c r="G16" s="252">
        <v>33033.555309999996</v>
      </c>
      <c r="H16" s="252">
        <v>93871.79221</v>
      </c>
      <c r="I16" s="252">
        <v>836856.68339999998</v>
      </c>
      <c r="J16" s="252">
        <v>684654.06889999995</v>
      </c>
      <c r="K16" s="252">
        <v>46073.183490000003</v>
      </c>
      <c r="L16" s="252">
        <v>3974.4999600000001</v>
      </c>
      <c r="M16" s="252">
        <v>3846.8641299999999</v>
      </c>
      <c r="N16" s="252">
        <v>14707.41467</v>
      </c>
      <c r="O16" s="252">
        <v>5963.1983600000003</v>
      </c>
      <c r="P16" s="252">
        <v>1272222.31528</v>
      </c>
      <c r="Q16" s="252">
        <v>2031441.54479</v>
      </c>
      <c r="R16" s="241"/>
    </row>
    <row r="17" spans="1:18" ht="168" customHeight="1">
      <c r="A17" s="251" t="s">
        <v>227</v>
      </c>
      <c r="B17" s="252">
        <v>2221267.2274000002</v>
      </c>
      <c r="C17" s="252">
        <v>46935.116869999998</v>
      </c>
      <c r="D17" s="252">
        <v>13711.80465</v>
      </c>
      <c r="E17" s="252">
        <v>0</v>
      </c>
      <c r="F17" s="252">
        <v>60345.820610000002</v>
      </c>
      <c r="G17" s="252">
        <v>6883.6279699999996</v>
      </c>
      <c r="H17" s="252">
        <v>368144.86627999996</v>
      </c>
      <c r="I17" s="252">
        <v>2717288.4637800003</v>
      </c>
      <c r="J17" s="252">
        <v>1564554.69667</v>
      </c>
      <c r="K17" s="252">
        <v>3106.3679700000002</v>
      </c>
      <c r="L17" s="252">
        <v>9677.0725000000002</v>
      </c>
      <c r="M17" s="252">
        <v>71.456810000000004</v>
      </c>
      <c r="N17" s="252">
        <v>10384.047210000001</v>
      </c>
      <c r="O17" s="252">
        <v>851.00618999999995</v>
      </c>
      <c r="P17" s="252">
        <v>356939.11960999999</v>
      </c>
      <c r="Q17" s="252">
        <v>1945583.7669600002</v>
      </c>
      <c r="R17" s="241"/>
    </row>
    <row r="18" spans="1:18" ht="168" customHeight="1">
      <c r="A18" s="251" t="s">
        <v>228</v>
      </c>
      <c r="B18" s="252">
        <v>106437.95713</v>
      </c>
      <c r="C18" s="252">
        <v>160.35737</v>
      </c>
      <c r="D18" s="252">
        <v>1548.00271</v>
      </c>
      <c r="E18" s="252">
        <v>0</v>
      </c>
      <c r="F18" s="252">
        <v>1101.2582399999999</v>
      </c>
      <c r="G18" s="252">
        <v>20565.041559999998</v>
      </c>
      <c r="H18" s="252">
        <v>443.11428000000001</v>
      </c>
      <c r="I18" s="252">
        <v>130255.73129000001</v>
      </c>
      <c r="J18" s="252">
        <v>101553.84762999999</v>
      </c>
      <c r="K18" s="252">
        <v>55300.370699999999</v>
      </c>
      <c r="L18" s="252">
        <v>27.804359999999999</v>
      </c>
      <c r="M18" s="252">
        <v>0</v>
      </c>
      <c r="N18" s="252">
        <v>511.42921000000001</v>
      </c>
      <c r="O18" s="252">
        <v>0</v>
      </c>
      <c r="P18" s="252">
        <v>5003.9927699999998</v>
      </c>
      <c r="Q18" s="252">
        <v>162397.44467</v>
      </c>
      <c r="R18" s="241"/>
    </row>
    <row r="19" spans="1:18" ht="168" customHeight="1">
      <c r="A19" s="251" t="s">
        <v>229</v>
      </c>
      <c r="B19" s="252">
        <v>430655.90837000002</v>
      </c>
      <c r="C19" s="252">
        <v>0</v>
      </c>
      <c r="D19" s="252">
        <v>585.13002000000006</v>
      </c>
      <c r="E19" s="252">
        <v>0</v>
      </c>
      <c r="F19" s="252">
        <v>2605.4902900000002</v>
      </c>
      <c r="G19" s="252">
        <v>4489.8265899999997</v>
      </c>
      <c r="H19" s="252">
        <v>20105.287329999999</v>
      </c>
      <c r="I19" s="252">
        <v>458441.64260000002</v>
      </c>
      <c r="J19" s="252">
        <v>275983.56693999999</v>
      </c>
      <c r="K19" s="252">
        <v>480.30434000000002</v>
      </c>
      <c r="L19" s="252">
        <v>191.94514999999998</v>
      </c>
      <c r="M19" s="252">
        <v>0</v>
      </c>
      <c r="N19" s="252">
        <v>319.6549</v>
      </c>
      <c r="O19" s="252">
        <v>0</v>
      </c>
      <c r="P19" s="252">
        <v>153104.33082</v>
      </c>
      <c r="Q19" s="252">
        <v>430079.80215</v>
      </c>
      <c r="R19" s="241"/>
    </row>
    <row r="20" spans="1:18" ht="168" customHeight="1">
      <c r="A20" s="251" t="s">
        <v>230</v>
      </c>
      <c r="B20" s="252">
        <v>2278.03152</v>
      </c>
      <c r="C20" s="252">
        <v>0</v>
      </c>
      <c r="D20" s="252">
        <v>61.873220000000003</v>
      </c>
      <c r="E20" s="252">
        <v>0</v>
      </c>
      <c r="F20" s="252">
        <v>1758.09916</v>
      </c>
      <c r="G20" s="252">
        <v>0</v>
      </c>
      <c r="H20" s="252">
        <v>1533440.2999</v>
      </c>
      <c r="I20" s="252">
        <v>1537538.3037999999</v>
      </c>
      <c r="J20" s="252">
        <v>63952.006630000003</v>
      </c>
      <c r="K20" s="252">
        <v>0</v>
      </c>
      <c r="L20" s="252">
        <v>33.830349999999996</v>
      </c>
      <c r="M20" s="252">
        <v>0</v>
      </c>
      <c r="N20" s="252">
        <v>6.75061</v>
      </c>
      <c r="O20" s="252">
        <v>0</v>
      </c>
      <c r="P20" s="252">
        <v>214601.87486000001</v>
      </c>
      <c r="Q20" s="252">
        <v>278594.46244999999</v>
      </c>
      <c r="R20" s="241"/>
    </row>
    <row r="21" spans="1:18" ht="168" customHeight="1">
      <c r="A21" s="251" t="s">
        <v>231</v>
      </c>
      <c r="B21" s="252">
        <v>4194090.8211399997</v>
      </c>
      <c r="C21" s="252">
        <v>12738.619929999999</v>
      </c>
      <c r="D21" s="252">
        <v>15086.823329999999</v>
      </c>
      <c r="E21" s="252">
        <v>321.05020999999999</v>
      </c>
      <c r="F21" s="252">
        <v>29689.845209999999</v>
      </c>
      <c r="G21" s="252">
        <v>4624.6511200000004</v>
      </c>
      <c r="H21" s="252">
        <v>24273.05312</v>
      </c>
      <c r="I21" s="252">
        <v>4280824.8640599996</v>
      </c>
      <c r="J21" s="252">
        <v>920854.07779000001</v>
      </c>
      <c r="K21" s="252">
        <v>28157.49135</v>
      </c>
      <c r="L21" s="252">
        <v>9281.6546199999993</v>
      </c>
      <c r="M21" s="252">
        <v>2427.7323900000001</v>
      </c>
      <c r="N21" s="252">
        <v>16747.065859999999</v>
      </c>
      <c r="O21" s="252">
        <v>3580.7035799999999</v>
      </c>
      <c r="P21" s="252">
        <v>419116.76932999998</v>
      </c>
      <c r="Q21" s="252">
        <v>1400165.49492</v>
      </c>
      <c r="R21" s="241"/>
    </row>
    <row r="22" spans="1:18" ht="168" customHeight="1">
      <c r="A22" s="251" t="s">
        <v>232</v>
      </c>
      <c r="B22" s="252">
        <v>3902.0505800000001</v>
      </c>
      <c r="C22" s="252">
        <v>0</v>
      </c>
      <c r="D22" s="252">
        <v>5.2324399999999995</v>
      </c>
      <c r="E22" s="252">
        <v>0</v>
      </c>
      <c r="F22" s="252">
        <v>191.96588</v>
      </c>
      <c r="G22" s="252">
        <v>0</v>
      </c>
      <c r="H22" s="252">
        <v>89.495639999999995</v>
      </c>
      <c r="I22" s="252">
        <v>4188.7445399999997</v>
      </c>
      <c r="J22" s="252">
        <v>1115.3454299999999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1499.3079</v>
      </c>
      <c r="Q22" s="252">
        <v>2614.6533300000001</v>
      </c>
      <c r="R22" s="241"/>
    </row>
    <row r="23" spans="1:18" ht="168" customHeight="1">
      <c r="A23" s="251" t="s">
        <v>233</v>
      </c>
      <c r="B23" s="252">
        <v>13153.4627</v>
      </c>
      <c r="C23" s="252">
        <v>0</v>
      </c>
      <c r="D23" s="252">
        <v>0</v>
      </c>
      <c r="E23" s="252">
        <v>0</v>
      </c>
      <c r="F23" s="252">
        <v>80.766660000000002</v>
      </c>
      <c r="G23" s="252">
        <v>3660.8044199999999</v>
      </c>
      <c r="H23" s="252">
        <v>0</v>
      </c>
      <c r="I23" s="252">
        <v>16895.033780000002</v>
      </c>
      <c r="J23" s="252">
        <v>30078.321520000001</v>
      </c>
      <c r="K23" s="252">
        <v>0</v>
      </c>
      <c r="L23" s="252">
        <v>25.598869999999998</v>
      </c>
      <c r="M23" s="252">
        <v>0</v>
      </c>
      <c r="N23" s="252">
        <v>122.80248</v>
      </c>
      <c r="O23" s="252">
        <v>0</v>
      </c>
      <c r="P23" s="252">
        <v>675.88423999999998</v>
      </c>
      <c r="Q23" s="252">
        <v>30902.607110000001</v>
      </c>
      <c r="R23" s="241"/>
    </row>
    <row r="24" spans="1:18" ht="168" customHeight="1">
      <c r="A24" s="251" t="s">
        <v>234</v>
      </c>
      <c r="B24" s="252">
        <v>125374.04987</v>
      </c>
      <c r="C24" s="252">
        <v>2737.14</v>
      </c>
      <c r="D24" s="252">
        <v>1044.681</v>
      </c>
      <c r="E24" s="252">
        <v>0</v>
      </c>
      <c r="F24" s="252">
        <v>865.35434999999995</v>
      </c>
      <c r="G24" s="252">
        <v>0</v>
      </c>
      <c r="H24" s="252">
        <v>6564.9103499999992</v>
      </c>
      <c r="I24" s="252">
        <v>136586.13556999998</v>
      </c>
      <c r="J24" s="252">
        <v>92185.783490000002</v>
      </c>
      <c r="K24" s="252">
        <v>9307.8463699999993</v>
      </c>
      <c r="L24" s="252">
        <v>55.467849999999999</v>
      </c>
      <c r="M24" s="252">
        <v>0</v>
      </c>
      <c r="N24" s="252">
        <v>263.80626000000001</v>
      </c>
      <c r="O24" s="252">
        <v>0</v>
      </c>
      <c r="P24" s="252">
        <v>13488.7315</v>
      </c>
      <c r="Q24" s="252">
        <v>115301.63546999999</v>
      </c>
      <c r="R24" s="241"/>
    </row>
    <row r="25" spans="1:18" ht="168" customHeight="1">
      <c r="A25" s="251" t="s">
        <v>235</v>
      </c>
      <c r="B25" s="252">
        <v>165.02745000000002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165.02745000000002</v>
      </c>
      <c r="J25" s="252">
        <v>0.83338000000000001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1781.53325</v>
      </c>
      <c r="Q25" s="252">
        <v>1782.36663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487.06</v>
      </c>
      <c r="I26" s="252">
        <v>487.06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6426.2476299999998</v>
      </c>
      <c r="Q26" s="252">
        <v>6426.2476299999998</v>
      </c>
      <c r="R26" s="241"/>
    </row>
    <row r="27" spans="1:18" s="179" customFormat="1" ht="261.75" customHeight="1" thickBot="1">
      <c r="A27" s="254" t="s">
        <v>237</v>
      </c>
      <c r="B27" s="255">
        <v>27.995369999999998</v>
      </c>
      <c r="C27" s="255">
        <v>0</v>
      </c>
      <c r="D27" s="255">
        <v>0</v>
      </c>
      <c r="E27" s="255">
        <v>0</v>
      </c>
      <c r="F27" s="255">
        <v>11.96646</v>
      </c>
      <c r="G27" s="255">
        <v>0</v>
      </c>
      <c r="H27" s="255">
        <v>378.97199999999998</v>
      </c>
      <c r="I27" s="255">
        <v>418.93383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607.34371999999996</v>
      </c>
      <c r="Q27" s="255">
        <v>607.34371999999996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9319757.7561300006</v>
      </c>
      <c r="C28" s="258">
        <f t="shared" ref="C28:Q28" si="0">SUM(C10:C27)</f>
        <v>93650.582139999999</v>
      </c>
      <c r="D28" s="258">
        <f t="shared" si="0"/>
        <v>39655.062879999998</v>
      </c>
      <c r="E28" s="258">
        <f t="shared" si="0"/>
        <v>3200.7204999999999</v>
      </c>
      <c r="F28" s="258">
        <f t="shared" si="0"/>
        <v>132994.94594999999</v>
      </c>
      <c r="G28" s="258">
        <f t="shared" si="0"/>
        <v>82562.236789999981</v>
      </c>
      <c r="H28" s="258">
        <f t="shared" si="0"/>
        <v>2219139.2792899995</v>
      </c>
      <c r="I28" s="258">
        <f t="shared" si="0"/>
        <v>11890960.583680002</v>
      </c>
      <c r="J28" s="258">
        <f t="shared" si="0"/>
        <v>5725130.7839799989</v>
      </c>
      <c r="K28" s="258">
        <f t="shared" si="0"/>
        <v>223864.47998</v>
      </c>
      <c r="L28" s="258">
        <f t="shared" si="0"/>
        <v>27416.335429999999</v>
      </c>
      <c r="M28" s="258">
        <f t="shared" si="0"/>
        <v>7225.4895799999995</v>
      </c>
      <c r="N28" s="258">
        <f t="shared" si="0"/>
        <v>45116.091749999992</v>
      </c>
      <c r="O28" s="258">
        <f t="shared" si="0"/>
        <v>28254.231520000001</v>
      </c>
      <c r="P28" s="258">
        <f t="shared" si="0"/>
        <v>3010464.2938599996</v>
      </c>
      <c r="Q28" s="258">
        <f t="shared" si="0"/>
        <v>9067471.7060999982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70.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58.5" customHeight="1">
      <c r="A31" s="238" t="s">
        <v>257</v>
      </c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51" customHeight="1">
      <c r="A32" s="238" t="s">
        <v>246</v>
      </c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3"/>
  <sheetViews>
    <sheetView topLeftCell="A2" zoomScale="20" zoomScaleNormal="20" workbookViewId="0">
      <selection activeCell="F12" sqref="F12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243</v>
      </c>
      <c r="C8" s="713"/>
      <c r="D8" s="713"/>
      <c r="E8" s="713"/>
      <c r="F8" s="713"/>
      <c r="G8" s="713"/>
      <c r="H8" s="713"/>
      <c r="I8" s="713"/>
      <c r="J8" s="713" t="s">
        <v>66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190524.46661</v>
      </c>
      <c r="C10" s="252">
        <v>0</v>
      </c>
      <c r="D10" s="252">
        <v>0</v>
      </c>
      <c r="E10" s="252">
        <v>0</v>
      </c>
      <c r="F10" s="252">
        <v>0</v>
      </c>
      <c r="G10" s="252">
        <v>1228.1494399999999</v>
      </c>
      <c r="H10" s="252">
        <v>419.93371000000002</v>
      </c>
      <c r="I10" s="252">
        <v>192172.54975999999</v>
      </c>
      <c r="J10" s="252">
        <v>350149.87151999999</v>
      </c>
      <c r="K10" s="252">
        <v>7633.1572900000001</v>
      </c>
      <c r="L10" s="252">
        <v>200.655</v>
      </c>
      <c r="M10" s="252">
        <v>62.6661</v>
      </c>
      <c r="N10" s="252">
        <v>4320.0629300000001</v>
      </c>
      <c r="O10" s="252">
        <v>0</v>
      </c>
      <c r="P10" s="252">
        <v>222.62272000000002</v>
      </c>
      <c r="Q10" s="252">
        <v>362589.03555999999</v>
      </c>
      <c r="R10" s="241"/>
    </row>
    <row r="11" spans="1:26" ht="168" customHeight="1">
      <c r="A11" s="251" t="s">
        <v>222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223</v>
      </c>
      <c r="B12" s="253">
        <v>25593.038379999998</v>
      </c>
      <c r="C12" s="253">
        <v>0</v>
      </c>
      <c r="D12" s="253">
        <v>0</v>
      </c>
      <c r="E12" s="253">
        <v>0</v>
      </c>
      <c r="F12" s="253">
        <v>4061.12</v>
      </c>
      <c r="G12" s="253">
        <v>0</v>
      </c>
      <c r="H12" s="253">
        <v>100155.27824</v>
      </c>
      <c r="I12" s="253">
        <v>129809.43662000001</v>
      </c>
      <c r="J12" s="253">
        <v>55480.234280000004</v>
      </c>
      <c r="K12" s="253">
        <v>750.3125</v>
      </c>
      <c r="L12" s="252">
        <v>0</v>
      </c>
      <c r="M12" s="252">
        <v>0</v>
      </c>
      <c r="N12" s="252">
        <v>0</v>
      </c>
      <c r="O12" s="252">
        <v>0</v>
      </c>
      <c r="P12" s="252">
        <v>23869.448760000003</v>
      </c>
      <c r="Q12" s="252">
        <v>80099.995540000004</v>
      </c>
      <c r="R12" s="241"/>
    </row>
    <row r="13" spans="1:26" ht="168" customHeight="1">
      <c r="A13" s="251" t="s">
        <v>224</v>
      </c>
      <c r="B13" s="252">
        <v>13342.33065</v>
      </c>
      <c r="C13" s="252">
        <v>0</v>
      </c>
      <c r="D13" s="252">
        <v>0</v>
      </c>
      <c r="E13" s="252">
        <v>0</v>
      </c>
      <c r="F13" s="252">
        <v>15.17216</v>
      </c>
      <c r="G13" s="252">
        <v>0</v>
      </c>
      <c r="H13" s="252">
        <v>136750.97874000002</v>
      </c>
      <c r="I13" s="252">
        <v>150108.48155000003</v>
      </c>
      <c r="J13" s="252">
        <v>2962.1248300000002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27782.366999999998</v>
      </c>
      <c r="Q13" s="252">
        <v>30744.491829999999</v>
      </c>
      <c r="R13" s="241"/>
    </row>
    <row r="14" spans="1:26" ht="168" customHeight="1">
      <c r="A14" s="251" t="s">
        <v>225</v>
      </c>
      <c r="B14" s="252">
        <v>1374996.7167799999</v>
      </c>
      <c r="C14" s="252">
        <v>1347.4796899999999</v>
      </c>
      <c r="D14" s="252">
        <v>2333.0509500000003</v>
      </c>
      <c r="E14" s="252">
        <v>5111.9207400000005</v>
      </c>
      <c r="F14" s="252">
        <v>6210.5726699999996</v>
      </c>
      <c r="G14" s="252">
        <v>0</v>
      </c>
      <c r="H14" s="252">
        <v>34596.883780000004</v>
      </c>
      <c r="I14" s="252">
        <v>1424596.6246099998</v>
      </c>
      <c r="J14" s="252">
        <v>501718.00987999997</v>
      </c>
      <c r="K14" s="252">
        <v>22887.230920000002</v>
      </c>
      <c r="L14" s="252">
        <v>0</v>
      </c>
      <c r="M14" s="252">
        <v>0</v>
      </c>
      <c r="N14" s="252">
        <v>1356.0093899999999</v>
      </c>
      <c r="O14" s="252">
        <v>6925.7478200000005</v>
      </c>
      <c r="P14" s="252">
        <v>16416.508819999999</v>
      </c>
      <c r="Q14" s="252">
        <v>549303.50683000009</v>
      </c>
      <c r="R14" s="241"/>
    </row>
    <row r="15" spans="1:26" ht="168" customHeight="1">
      <c r="A15" s="251" t="s">
        <v>226</v>
      </c>
      <c r="B15" s="252">
        <v>23373.583870000002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10777.632509999999</v>
      </c>
      <c r="I15" s="252">
        <v>34151.216380000005</v>
      </c>
      <c r="J15" s="252">
        <v>23140.348730000002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50768.564840000006</v>
      </c>
      <c r="Q15" s="252">
        <v>73908.91356999999</v>
      </c>
      <c r="R15" s="241"/>
    </row>
    <row r="16" spans="1:26" ht="168" customHeight="1">
      <c r="A16" s="251" t="s">
        <v>132</v>
      </c>
      <c r="B16" s="252">
        <v>91231.339790000013</v>
      </c>
      <c r="C16" s="252">
        <v>15984.01801</v>
      </c>
      <c r="D16" s="252">
        <v>936.39</v>
      </c>
      <c r="E16" s="252">
        <v>0</v>
      </c>
      <c r="F16" s="252">
        <v>4056.4219600000001</v>
      </c>
      <c r="G16" s="252">
        <v>0</v>
      </c>
      <c r="H16" s="252">
        <v>109262.28656000001</v>
      </c>
      <c r="I16" s="252">
        <v>221470.45632</v>
      </c>
      <c r="J16" s="252">
        <v>358805.00270000001</v>
      </c>
      <c r="K16" s="252">
        <v>10018.564109999999</v>
      </c>
      <c r="L16" s="252">
        <v>2594.3215299999997</v>
      </c>
      <c r="M16" s="252">
        <v>2500.55458</v>
      </c>
      <c r="N16" s="252">
        <v>1920.0786000000001</v>
      </c>
      <c r="O16" s="252">
        <v>2923.0459999999998</v>
      </c>
      <c r="P16" s="252">
        <v>246979.15763999999</v>
      </c>
      <c r="Q16" s="252">
        <v>625740.72515999991</v>
      </c>
      <c r="R16" s="241"/>
    </row>
    <row r="17" spans="1:18" ht="168" customHeight="1">
      <c r="A17" s="251" t="s">
        <v>227</v>
      </c>
      <c r="B17" s="252">
        <v>1721648.40267</v>
      </c>
      <c r="C17" s="252">
        <v>2228.4244600000002</v>
      </c>
      <c r="D17" s="252">
        <v>5223.4893899999997</v>
      </c>
      <c r="E17" s="252">
        <v>11.084110000000001</v>
      </c>
      <c r="F17" s="252">
        <v>14276.17144</v>
      </c>
      <c r="G17" s="252">
        <v>0</v>
      </c>
      <c r="H17" s="252">
        <v>146868.49291999999</v>
      </c>
      <c r="I17" s="252">
        <v>1890256.0649900001</v>
      </c>
      <c r="J17" s="252">
        <v>1198775.4957099999</v>
      </c>
      <c r="K17" s="252">
        <v>13377.202960000001</v>
      </c>
      <c r="L17" s="252">
        <v>6924.2688899999994</v>
      </c>
      <c r="M17" s="252">
        <v>1276.4800700000001</v>
      </c>
      <c r="N17" s="252">
        <v>7698.7326199999998</v>
      </c>
      <c r="O17" s="252">
        <v>2509.38229</v>
      </c>
      <c r="P17" s="252">
        <v>139125.35298</v>
      </c>
      <c r="Q17" s="252">
        <v>1369686.91552</v>
      </c>
      <c r="R17" s="241"/>
    </row>
    <row r="18" spans="1:18" ht="168" customHeight="1">
      <c r="A18" s="251" t="s">
        <v>228</v>
      </c>
      <c r="B18" s="252">
        <v>90868.926819999993</v>
      </c>
      <c r="C18" s="252">
        <v>0</v>
      </c>
      <c r="D18" s="252">
        <v>258.81081</v>
      </c>
      <c r="E18" s="252">
        <v>0</v>
      </c>
      <c r="F18" s="252">
        <v>861.80658999999991</v>
      </c>
      <c r="G18" s="252">
        <v>0</v>
      </c>
      <c r="H18" s="252">
        <v>93.34111</v>
      </c>
      <c r="I18" s="252">
        <v>92082.885330000005</v>
      </c>
      <c r="J18" s="252">
        <v>13493.979499999999</v>
      </c>
      <c r="K18" s="252">
        <v>200.76469</v>
      </c>
      <c r="L18" s="252">
        <v>0</v>
      </c>
      <c r="M18" s="252">
        <v>28.057400000000001</v>
      </c>
      <c r="N18" s="252">
        <v>0</v>
      </c>
      <c r="O18" s="252">
        <v>0</v>
      </c>
      <c r="P18" s="252">
        <v>514.46545000000003</v>
      </c>
      <c r="Q18" s="252">
        <v>14237.267039999999</v>
      </c>
      <c r="R18" s="241"/>
    </row>
    <row r="19" spans="1:18" ht="168" customHeight="1">
      <c r="A19" s="251" t="s">
        <v>229</v>
      </c>
      <c r="B19" s="252">
        <v>260618.99188999998</v>
      </c>
      <c r="C19" s="252">
        <v>2263.8000000000002</v>
      </c>
      <c r="D19" s="252">
        <v>1197.7123700000002</v>
      </c>
      <c r="E19" s="252">
        <v>2822.5</v>
      </c>
      <c r="F19" s="252">
        <v>2432.9033899999999</v>
      </c>
      <c r="G19" s="252">
        <v>316.72620000000001</v>
      </c>
      <c r="H19" s="252">
        <v>5056.6845499999999</v>
      </c>
      <c r="I19" s="252">
        <v>274709.31839999999</v>
      </c>
      <c r="J19" s="252">
        <v>97177.401180000001</v>
      </c>
      <c r="K19" s="252">
        <v>39.586069999999999</v>
      </c>
      <c r="L19" s="252">
        <v>1626.80133</v>
      </c>
      <c r="M19" s="252">
        <v>0</v>
      </c>
      <c r="N19" s="252">
        <v>245.08794</v>
      </c>
      <c r="O19" s="252">
        <v>639.63553000000002</v>
      </c>
      <c r="P19" s="252">
        <v>3794.2146600000001</v>
      </c>
      <c r="Q19" s="252">
        <v>103522.72670999999</v>
      </c>
      <c r="R19" s="241"/>
    </row>
    <row r="20" spans="1:18" ht="168" customHeight="1">
      <c r="A20" s="251" t="s">
        <v>230</v>
      </c>
      <c r="B20" s="252">
        <v>19489.38596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20566.7984</v>
      </c>
      <c r="I20" s="252">
        <v>40056.184359999999</v>
      </c>
      <c r="J20" s="252">
        <v>31806.639600000002</v>
      </c>
      <c r="K20" s="252">
        <v>1097.4628</v>
      </c>
      <c r="L20" s="252">
        <v>0</v>
      </c>
      <c r="M20" s="252">
        <v>0</v>
      </c>
      <c r="N20" s="252">
        <v>0</v>
      </c>
      <c r="O20" s="252">
        <v>0</v>
      </c>
      <c r="P20" s="252">
        <v>11451.085660000001</v>
      </c>
      <c r="Q20" s="252">
        <v>44355.18806</v>
      </c>
      <c r="R20" s="241"/>
    </row>
    <row r="21" spans="1:18" ht="168" customHeight="1">
      <c r="A21" s="251" t="s">
        <v>231</v>
      </c>
      <c r="B21" s="252">
        <v>1686453.8983199999</v>
      </c>
      <c r="C21" s="252">
        <v>10083.96133</v>
      </c>
      <c r="D21" s="252">
        <v>10836.00049</v>
      </c>
      <c r="E21" s="252">
        <v>111.48089999999999</v>
      </c>
      <c r="F21" s="252">
        <v>20243.298600000002</v>
      </c>
      <c r="G21" s="252">
        <v>21.888560000000002</v>
      </c>
      <c r="H21" s="252">
        <v>378273.67762999999</v>
      </c>
      <c r="I21" s="252">
        <v>2106024.2058299999</v>
      </c>
      <c r="J21" s="252">
        <v>708372.23655999999</v>
      </c>
      <c r="K21" s="252">
        <v>8641.1459500000001</v>
      </c>
      <c r="L21" s="252">
        <v>2887.2323500000002</v>
      </c>
      <c r="M21" s="252">
        <v>0</v>
      </c>
      <c r="N21" s="252">
        <v>3234.89473</v>
      </c>
      <c r="O21" s="252">
        <v>216.82670000000002</v>
      </c>
      <c r="P21" s="252">
        <v>21011.08784</v>
      </c>
      <c r="Q21" s="252">
        <v>744363.42412999994</v>
      </c>
      <c r="R21" s="241"/>
    </row>
    <row r="22" spans="1:18" ht="168" customHeight="1">
      <c r="A22" s="251" t="s">
        <v>232</v>
      </c>
      <c r="B22" s="252">
        <v>26605.906449999999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105.94354</v>
      </c>
      <c r="I22" s="252">
        <v>26711.849989999999</v>
      </c>
      <c r="J22" s="252">
        <v>3159.1567099999997</v>
      </c>
      <c r="K22" s="252">
        <v>9.2653300000000005</v>
      </c>
      <c r="L22" s="252">
        <v>0</v>
      </c>
      <c r="M22" s="252">
        <v>0</v>
      </c>
      <c r="N22" s="252">
        <v>0</v>
      </c>
      <c r="O22" s="252">
        <v>0</v>
      </c>
      <c r="P22" s="252">
        <v>1223.95714</v>
      </c>
      <c r="Q22" s="252">
        <v>4392.3791799999999</v>
      </c>
      <c r="R22" s="241"/>
    </row>
    <row r="23" spans="1:18" ht="168" customHeight="1">
      <c r="A23" s="251" t="s">
        <v>233</v>
      </c>
      <c r="B23" s="252">
        <v>3210.6743700000002</v>
      </c>
      <c r="C23" s="252">
        <v>640.18604000000005</v>
      </c>
      <c r="D23" s="252">
        <v>0</v>
      </c>
      <c r="E23" s="252">
        <v>0</v>
      </c>
      <c r="F23" s="252">
        <v>17.972580000000001</v>
      </c>
      <c r="G23" s="252">
        <v>0</v>
      </c>
      <c r="H23" s="252">
        <v>548.73775000000001</v>
      </c>
      <c r="I23" s="252">
        <v>4417.5707400000001</v>
      </c>
      <c r="J23" s="252">
        <v>24849.332489999997</v>
      </c>
      <c r="K23" s="252">
        <v>4207.2061699999995</v>
      </c>
      <c r="L23" s="252">
        <v>20.24513</v>
      </c>
      <c r="M23" s="252">
        <v>0</v>
      </c>
      <c r="N23" s="252">
        <v>0</v>
      </c>
      <c r="O23" s="252">
        <v>0</v>
      </c>
      <c r="P23" s="252">
        <v>1709.3048799999999</v>
      </c>
      <c r="Q23" s="252">
        <v>30786.088670000001</v>
      </c>
      <c r="R23" s="241"/>
    </row>
    <row r="24" spans="1:18" ht="168" customHeight="1">
      <c r="A24" s="251" t="s">
        <v>234</v>
      </c>
      <c r="B24" s="252">
        <v>791488.91842999996</v>
      </c>
      <c r="C24" s="252">
        <v>1607.4845399999999</v>
      </c>
      <c r="D24" s="252">
        <v>8799.8967699999994</v>
      </c>
      <c r="E24" s="252">
        <v>47.829050000000002</v>
      </c>
      <c r="F24" s="252">
        <v>13175.59222</v>
      </c>
      <c r="G24" s="252">
        <v>668.56355000000008</v>
      </c>
      <c r="H24" s="252">
        <v>205366.86618000001</v>
      </c>
      <c r="I24" s="252">
        <v>1021155.15074</v>
      </c>
      <c r="J24" s="252">
        <v>29793.05356</v>
      </c>
      <c r="K24" s="252">
        <v>25.319179999999999</v>
      </c>
      <c r="L24" s="252">
        <v>0</v>
      </c>
      <c r="M24" s="252">
        <v>0</v>
      </c>
      <c r="N24" s="252">
        <v>0</v>
      </c>
      <c r="O24" s="252">
        <v>0</v>
      </c>
      <c r="P24" s="252">
        <v>6267.9468499999994</v>
      </c>
      <c r="Q24" s="252">
        <v>36086.319590000006</v>
      </c>
      <c r="R24" s="241"/>
    </row>
    <row r="25" spans="1:18" ht="168" customHeight="1">
      <c r="A25" s="251" t="s">
        <v>235</v>
      </c>
      <c r="B25" s="252">
        <v>2057.2240700000002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2057.2240700000002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236</v>
      </c>
      <c r="B26" s="252">
        <v>28.811820000000001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99.438179999999988</v>
      </c>
      <c r="I26" s="252">
        <v>128.25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237</v>
      </c>
      <c r="B27" s="255">
        <v>647.45146999999997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297.91233</v>
      </c>
      <c r="I27" s="255">
        <v>945.36380000000008</v>
      </c>
      <c r="J27" s="255">
        <v>167.08644000000001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167.08644000000001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6322180.0683500003</v>
      </c>
      <c r="C28" s="258">
        <f t="shared" ref="C28:Q28" si="0">SUM(C10:C27)</f>
        <v>34155.354070000001</v>
      </c>
      <c r="D28" s="258">
        <f t="shared" si="0"/>
        <v>29585.350780000001</v>
      </c>
      <c r="E28" s="258">
        <f t="shared" si="0"/>
        <v>8104.8148000000001</v>
      </c>
      <c r="F28" s="258">
        <f t="shared" si="0"/>
        <v>65351.031609999998</v>
      </c>
      <c r="G28" s="258">
        <f t="shared" si="0"/>
        <v>2235.3277500000004</v>
      </c>
      <c r="H28" s="258">
        <f t="shared" si="0"/>
        <v>1149240.8861300002</v>
      </c>
      <c r="I28" s="258">
        <f t="shared" si="0"/>
        <v>7610852.833490002</v>
      </c>
      <c r="J28" s="258">
        <f t="shared" si="0"/>
        <v>3399849.9736899999</v>
      </c>
      <c r="K28" s="258">
        <f t="shared" si="0"/>
        <v>68887.217970000012</v>
      </c>
      <c r="L28" s="258">
        <f t="shared" si="0"/>
        <v>14253.524229999999</v>
      </c>
      <c r="M28" s="258">
        <f t="shared" si="0"/>
        <v>3867.7581500000001</v>
      </c>
      <c r="N28" s="258">
        <f t="shared" si="0"/>
        <v>18774.86621</v>
      </c>
      <c r="O28" s="258">
        <f t="shared" si="0"/>
        <v>13214.63834</v>
      </c>
      <c r="P28" s="258">
        <f t="shared" si="0"/>
        <v>551136.08523999981</v>
      </c>
      <c r="Q28" s="258">
        <f t="shared" si="0"/>
        <v>4069984.0638300008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70.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58.5" customHeight="1">
      <c r="A31" s="238" t="s">
        <v>257</v>
      </c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51" customHeight="1">
      <c r="A32" s="238" t="s">
        <v>246</v>
      </c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64</v>
      </c>
      <c r="C8" s="713"/>
      <c r="D8" s="713"/>
      <c r="E8" s="713"/>
      <c r="F8" s="713"/>
      <c r="G8" s="713"/>
      <c r="H8" s="713"/>
      <c r="I8" s="713"/>
      <c r="J8" s="713" t="s">
        <v>65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289070.95107000001</v>
      </c>
      <c r="C10" s="252">
        <v>1149.5251899999998</v>
      </c>
      <c r="D10" s="252">
        <v>0</v>
      </c>
      <c r="E10" s="252">
        <v>0</v>
      </c>
      <c r="F10" s="252">
        <v>0</v>
      </c>
      <c r="G10" s="252">
        <v>0</v>
      </c>
      <c r="H10" s="252">
        <v>3772.1034</v>
      </c>
      <c r="I10" s="252">
        <v>293992.57966000005</v>
      </c>
      <c r="J10" s="252">
        <v>261993.57713999998</v>
      </c>
      <c r="K10" s="252">
        <v>0</v>
      </c>
      <c r="L10" s="252">
        <v>1155.21551</v>
      </c>
      <c r="M10" s="252">
        <v>0</v>
      </c>
      <c r="N10" s="252">
        <v>244.71561</v>
      </c>
      <c r="O10" s="252">
        <v>0</v>
      </c>
      <c r="P10" s="252">
        <v>0</v>
      </c>
      <c r="Q10" s="252">
        <v>263393.50825999997</v>
      </c>
      <c r="R10" s="241"/>
    </row>
    <row r="11" spans="1:26" ht="168" customHeight="1">
      <c r="A11" s="251" t="s">
        <v>222</v>
      </c>
      <c r="B11" s="253">
        <v>1610.7139299999999</v>
      </c>
      <c r="C11" s="253">
        <v>3523.3040000000001</v>
      </c>
      <c r="D11" s="253">
        <v>0</v>
      </c>
      <c r="E11" s="253">
        <v>0</v>
      </c>
      <c r="F11" s="253">
        <v>0</v>
      </c>
      <c r="G11" s="253">
        <v>359.31063</v>
      </c>
      <c r="H11" s="253">
        <v>217.84696</v>
      </c>
      <c r="I11" s="253">
        <v>5711.1755199999998</v>
      </c>
      <c r="J11" s="253">
        <v>2345.12309</v>
      </c>
      <c r="K11" s="253">
        <v>0</v>
      </c>
      <c r="L11" s="252">
        <v>15.758559999999999</v>
      </c>
      <c r="M11" s="252">
        <v>0</v>
      </c>
      <c r="N11" s="252">
        <v>0</v>
      </c>
      <c r="O11" s="252">
        <v>0</v>
      </c>
      <c r="P11" s="252">
        <v>0</v>
      </c>
      <c r="Q11" s="252">
        <v>2360.8816499999998</v>
      </c>
      <c r="R11" s="241"/>
    </row>
    <row r="12" spans="1:26" ht="168" customHeight="1">
      <c r="A12" s="251" t="s">
        <v>223</v>
      </c>
      <c r="B12" s="253">
        <v>27330.116020000001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15207.468929999999</v>
      </c>
      <c r="I12" s="253">
        <v>42537.584950000004</v>
      </c>
      <c r="J12" s="253">
        <v>98.928429999999992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98.928429999999992</v>
      </c>
      <c r="R12" s="241"/>
    </row>
    <row r="13" spans="1:26" ht="168" customHeight="1">
      <c r="A13" s="251" t="s">
        <v>224</v>
      </c>
      <c r="B13" s="252">
        <v>23712.693199999998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1642.1145800000002</v>
      </c>
      <c r="I13" s="252">
        <v>25354.807780000003</v>
      </c>
      <c r="J13" s="252">
        <v>16176.539500000001</v>
      </c>
      <c r="K13" s="252">
        <v>0</v>
      </c>
      <c r="L13" s="252">
        <v>11.555290000000001</v>
      </c>
      <c r="M13" s="252">
        <v>0</v>
      </c>
      <c r="N13" s="252">
        <v>68.32741</v>
      </c>
      <c r="O13" s="252">
        <v>0</v>
      </c>
      <c r="P13" s="252">
        <v>0</v>
      </c>
      <c r="Q13" s="252">
        <v>16256.422199999999</v>
      </c>
      <c r="R13" s="241"/>
    </row>
    <row r="14" spans="1:26" ht="168" customHeight="1">
      <c r="A14" s="251" t="s">
        <v>225</v>
      </c>
      <c r="B14" s="252">
        <v>292443.75893999997</v>
      </c>
      <c r="C14" s="252">
        <v>0</v>
      </c>
      <c r="D14" s="252">
        <v>113.31922</v>
      </c>
      <c r="E14" s="252">
        <v>7.7222299999999997</v>
      </c>
      <c r="F14" s="252">
        <v>188.44642000000002</v>
      </c>
      <c r="G14" s="252">
        <v>1054.1731100000002</v>
      </c>
      <c r="H14" s="252">
        <v>6006.7026299999998</v>
      </c>
      <c r="I14" s="252">
        <v>299814.12255000003</v>
      </c>
      <c r="J14" s="252">
        <v>969305.75737000001</v>
      </c>
      <c r="K14" s="252">
        <v>215.79406</v>
      </c>
      <c r="L14" s="252">
        <v>3221.5764399999998</v>
      </c>
      <c r="M14" s="252">
        <v>8.8249099999999991</v>
      </c>
      <c r="N14" s="252">
        <v>1906.08908</v>
      </c>
      <c r="O14" s="252">
        <v>31.334</v>
      </c>
      <c r="P14" s="252">
        <v>70.944850000000002</v>
      </c>
      <c r="Q14" s="252">
        <v>974760.32071</v>
      </c>
      <c r="R14" s="241"/>
    </row>
    <row r="15" spans="1:26" ht="168" customHeight="1">
      <c r="A15" s="251" t="s">
        <v>226</v>
      </c>
      <c r="B15" s="252">
        <v>1512.44579</v>
      </c>
      <c r="C15" s="252">
        <v>0</v>
      </c>
      <c r="D15" s="252">
        <v>10.612200000000001</v>
      </c>
      <c r="E15" s="252">
        <v>0</v>
      </c>
      <c r="F15" s="252">
        <v>0</v>
      </c>
      <c r="G15" s="252">
        <v>0</v>
      </c>
      <c r="H15" s="252">
        <v>212.20574999999999</v>
      </c>
      <c r="I15" s="252">
        <v>1735.2637400000001</v>
      </c>
      <c r="J15" s="252">
        <v>596.71069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20.58</v>
      </c>
      <c r="Q15" s="252">
        <v>617.29068999999993</v>
      </c>
      <c r="R15" s="241"/>
    </row>
    <row r="16" spans="1:26" ht="168" customHeight="1">
      <c r="A16" s="251" t="s">
        <v>132</v>
      </c>
      <c r="B16" s="252">
        <v>736330.78710000007</v>
      </c>
      <c r="C16" s="252">
        <v>3393.4392900000003</v>
      </c>
      <c r="D16" s="252">
        <v>1586.55297</v>
      </c>
      <c r="E16" s="252">
        <v>1760.77215</v>
      </c>
      <c r="F16" s="252">
        <v>2187.2464900000004</v>
      </c>
      <c r="G16" s="252">
        <v>3121.2808</v>
      </c>
      <c r="H16" s="252">
        <v>188722.85191</v>
      </c>
      <c r="I16" s="252">
        <v>937102.93070999999</v>
      </c>
      <c r="J16" s="252">
        <v>464836.80186000001</v>
      </c>
      <c r="K16" s="252">
        <v>118134.81156999999</v>
      </c>
      <c r="L16" s="252">
        <v>913.94991000000005</v>
      </c>
      <c r="M16" s="252">
        <v>39.050539999999998</v>
      </c>
      <c r="N16" s="252">
        <v>972.03354000000002</v>
      </c>
      <c r="O16" s="252">
        <v>428.80551000000003</v>
      </c>
      <c r="P16" s="252">
        <v>683.04949999999997</v>
      </c>
      <c r="Q16" s="252">
        <v>586008.50242999999</v>
      </c>
      <c r="R16" s="241"/>
    </row>
    <row r="17" spans="1:18" ht="168" customHeight="1">
      <c r="A17" s="251" t="s">
        <v>227</v>
      </c>
      <c r="B17" s="252">
        <v>1030683.2768700001</v>
      </c>
      <c r="C17" s="252">
        <v>6467.1764899999998</v>
      </c>
      <c r="D17" s="252">
        <v>3393.7028799999998</v>
      </c>
      <c r="E17" s="252">
        <v>2229.6126400000003</v>
      </c>
      <c r="F17" s="252">
        <v>12865.47464</v>
      </c>
      <c r="G17" s="252">
        <v>1544.6775400000001</v>
      </c>
      <c r="H17" s="252">
        <v>75493.678939999998</v>
      </c>
      <c r="I17" s="252">
        <v>1132677.6000000001</v>
      </c>
      <c r="J17" s="252">
        <v>1756762.5390000001</v>
      </c>
      <c r="K17" s="252">
        <v>114121.93545</v>
      </c>
      <c r="L17" s="252">
        <v>11279.695900000001</v>
      </c>
      <c r="M17" s="252">
        <v>51.156849999999999</v>
      </c>
      <c r="N17" s="252">
        <v>7628.97955</v>
      </c>
      <c r="O17" s="252">
        <v>393.02404999999999</v>
      </c>
      <c r="P17" s="252">
        <v>169.45699999999999</v>
      </c>
      <c r="Q17" s="252">
        <v>1890406.7878</v>
      </c>
      <c r="R17" s="241"/>
    </row>
    <row r="18" spans="1:18" ht="168" customHeight="1">
      <c r="A18" s="251" t="s">
        <v>228</v>
      </c>
      <c r="B18" s="252">
        <v>36860.800340000002</v>
      </c>
      <c r="C18" s="252">
        <v>24.067700000000002</v>
      </c>
      <c r="D18" s="252">
        <v>275.52321999999998</v>
      </c>
      <c r="E18" s="252">
        <v>0</v>
      </c>
      <c r="F18" s="252">
        <v>0</v>
      </c>
      <c r="G18" s="252">
        <v>0</v>
      </c>
      <c r="H18" s="252">
        <v>1154.8498200000001</v>
      </c>
      <c r="I18" s="252">
        <v>38315.24108</v>
      </c>
      <c r="J18" s="252">
        <v>231014.65166999999</v>
      </c>
      <c r="K18" s="252">
        <v>201.65486999999999</v>
      </c>
      <c r="L18" s="252">
        <v>2218.1000199999999</v>
      </c>
      <c r="M18" s="252">
        <v>0</v>
      </c>
      <c r="N18" s="252">
        <v>1203.2061299999998</v>
      </c>
      <c r="O18" s="252">
        <v>0</v>
      </c>
      <c r="P18" s="252">
        <v>0</v>
      </c>
      <c r="Q18" s="252">
        <v>234637.61269000001</v>
      </c>
      <c r="R18" s="241"/>
    </row>
    <row r="19" spans="1:18" ht="168" customHeight="1">
      <c r="A19" s="251" t="s">
        <v>229</v>
      </c>
      <c r="B19" s="252">
        <v>225453.00758</v>
      </c>
      <c r="C19" s="252">
        <v>50.618290000000002</v>
      </c>
      <c r="D19" s="252">
        <v>494.69612999999998</v>
      </c>
      <c r="E19" s="252">
        <v>0</v>
      </c>
      <c r="F19" s="252">
        <v>784.17687999999998</v>
      </c>
      <c r="G19" s="252">
        <v>585.50202999999999</v>
      </c>
      <c r="H19" s="252">
        <v>18436.57244</v>
      </c>
      <c r="I19" s="252">
        <v>245804.57334999999</v>
      </c>
      <c r="J19" s="252">
        <v>827101.75134000008</v>
      </c>
      <c r="K19" s="252">
        <v>117.78384</v>
      </c>
      <c r="L19" s="252">
        <v>1072.59401</v>
      </c>
      <c r="M19" s="252">
        <v>12.24123</v>
      </c>
      <c r="N19" s="252">
        <v>1245.1106299999999</v>
      </c>
      <c r="O19" s="252">
        <v>0</v>
      </c>
      <c r="P19" s="252">
        <v>126.515</v>
      </c>
      <c r="Q19" s="252">
        <v>829675.99604999996</v>
      </c>
      <c r="R19" s="241"/>
    </row>
    <row r="20" spans="1:18" ht="168" customHeight="1">
      <c r="A20" s="251" t="s">
        <v>230</v>
      </c>
      <c r="B20" s="252">
        <v>16328.14392</v>
      </c>
      <c r="C20" s="252">
        <v>0</v>
      </c>
      <c r="D20" s="252">
        <v>11.839229999999999</v>
      </c>
      <c r="E20" s="252">
        <v>0</v>
      </c>
      <c r="F20" s="252">
        <v>0</v>
      </c>
      <c r="G20" s="252">
        <v>0</v>
      </c>
      <c r="H20" s="252">
        <v>22090.011010000002</v>
      </c>
      <c r="I20" s="252">
        <v>38429.994159999995</v>
      </c>
      <c r="J20" s="252">
        <v>328.30521999999996</v>
      </c>
      <c r="K20" s="252">
        <v>0</v>
      </c>
      <c r="L20" s="252">
        <v>0</v>
      </c>
      <c r="M20" s="252">
        <v>0</v>
      </c>
      <c r="N20" s="252">
        <v>10.14738</v>
      </c>
      <c r="O20" s="252">
        <v>0</v>
      </c>
      <c r="P20" s="252">
        <v>976.72706999999991</v>
      </c>
      <c r="Q20" s="252">
        <v>1315.17967</v>
      </c>
      <c r="R20" s="241"/>
    </row>
    <row r="21" spans="1:18" ht="168" customHeight="1">
      <c r="A21" s="251" t="s">
        <v>231</v>
      </c>
      <c r="B21" s="252">
        <v>1093251.5205599999</v>
      </c>
      <c r="C21" s="252">
        <v>4227.0636699999995</v>
      </c>
      <c r="D21" s="252">
        <v>2001.7547299999999</v>
      </c>
      <c r="E21" s="252">
        <v>716.73506999999995</v>
      </c>
      <c r="F21" s="252">
        <v>3688.0860400000001</v>
      </c>
      <c r="G21" s="252">
        <v>1047.5020400000001</v>
      </c>
      <c r="H21" s="252">
        <v>26335.682800000002</v>
      </c>
      <c r="I21" s="252">
        <v>1131268.34491</v>
      </c>
      <c r="J21" s="252">
        <v>651925.61699000001</v>
      </c>
      <c r="K21" s="252">
        <v>166.63648000000001</v>
      </c>
      <c r="L21" s="252">
        <v>1569.8989199999999</v>
      </c>
      <c r="M21" s="252">
        <v>26.371410000000001</v>
      </c>
      <c r="N21" s="252">
        <v>1631.9702500000001</v>
      </c>
      <c r="O21" s="252">
        <v>0</v>
      </c>
      <c r="P21" s="252">
        <v>50.272320000000001</v>
      </c>
      <c r="Q21" s="252">
        <v>655370.76636999997</v>
      </c>
      <c r="R21" s="241"/>
    </row>
    <row r="22" spans="1:18" ht="168" customHeight="1">
      <c r="A22" s="251" t="s">
        <v>232</v>
      </c>
      <c r="B22" s="252">
        <v>211.68501000000001</v>
      </c>
      <c r="C22" s="252">
        <v>0</v>
      </c>
      <c r="D22" s="252">
        <v>2.7197</v>
      </c>
      <c r="E22" s="252">
        <v>0</v>
      </c>
      <c r="F22" s="252">
        <v>0</v>
      </c>
      <c r="G22" s="252">
        <v>0</v>
      </c>
      <c r="H22" s="252">
        <v>230.77754000000002</v>
      </c>
      <c r="I22" s="252">
        <v>445.18225000000001</v>
      </c>
      <c r="J22" s="252">
        <v>1283.8805400000001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1283.8805400000001</v>
      </c>
      <c r="R22" s="241"/>
    </row>
    <row r="23" spans="1:18" ht="168" customHeight="1">
      <c r="A23" s="251" t="s">
        <v>233</v>
      </c>
      <c r="B23" s="252">
        <v>15869.70499</v>
      </c>
      <c r="C23" s="252">
        <v>0</v>
      </c>
      <c r="D23" s="252">
        <v>21.042169999999999</v>
      </c>
      <c r="E23" s="252">
        <v>0</v>
      </c>
      <c r="F23" s="252">
        <v>0</v>
      </c>
      <c r="G23" s="252">
        <v>0</v>
      </c>
      <c r="H23" s="252">
        <v>341.88875000000002</v>
      </c>
      <c r="I23" s="252">
        <v>16232.635910000001</v>
      </c>
      <c r="J23" s="252">
        <v>9101.5489600000001</v>
      </c>
      <c r="K23" s="252">
        <v>0</v>
      </c>
      <c r="L23" s="252">
        <v>62.308540000000001</v>
      </c>
      <c r="M23" s="252">
        <v>0</v>
      </c>
      <c r="N23" s="252">
        <v>28.225020000000001</v>
      </c>
      <c r="O23" s="252">
        <v>0</v>
      </c>
      <c r="P23" s="252">
        <v>0</v>
      </c>
      <c r="Q23" s="252">
        <v>9192.0825199999999</v>
      </c>
      <c r="R23" s="241"/>
    </row>
    <row r="24" spans="1:18" ht="168" customHeight="1">
      <c r="A24" s="251" t="s">
        <v>234</v>
      </c>
      <c r="B24" s="252">
        <v>21198.348320000001</v>
      </c>
      <c r="C24" s="252">
        <v>35.0017</v>
      </c>
      <c r="D24" s="252">
        <v>109.24502000000001</v>
      </c>
      <c r="E24" s="252">
        <v>0</v>
      </c>
      <c r="F24" s="252">
        <v>264.67507000000001</v>
      </c>
      <c r="G24" s="252">
        <v>548.43993</v>
      </c>
      <c r="H24" s="252">
        <v>4526.6733400000003</v>
      </c>
      <c r="I24" s="252">
        <v>26682.383379999999</v>
      </c>
      <c r="J24" s="252">
        <v>216703.72911000001</v>
      </c>
      <c r="K24" s="252">
        <v>9.0457999999999998</v>
      </c>
      <c r="L24" s="252">
        <v>1121.0879299999999</v>
      </c>
      <c r="M24" s="252">
        <v>0</v>
      </c>
      <c r="N24" s="252">
        <v>1304.26803</v>
      </c>
      <c r="O24" s="252">
        <v>0</v>
      </c>
      <c r="P24" s="252">
        <v>13.36</v>
      </c>
      <c r="Q24" s="252">
        <v>219151.49087000001</v>
      </c>
      <c r="R24" s="241"/>
    </row>
    <row r="25" spans="1:18" ht="168" customHeight="1">
      <c r="A25" s="251" t="s">
        <v>235</v>
      </c>
      <c r="B25" s="252">
        <v>1.8264100000000001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11.89359</v>
      </c>
      <c r="I25" s="252">
        <v>13.72</v>
      </c>
      <c r="J25" s="252">
        <v>302.78989000000001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302.78989000000001</v>
      </c>
      <c r="R25" s="241"/>
    </row>
    <row r="26" spans="1:18" ht="168" customHeight="1">
      <c r="A26" s="251" t="s">
        <v>236</v>
      </c>
      <c r="B26" s="252">
        <v>8.2096700000000009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32.74033</v>
      </c>
      <c r="I26" s="252">
        <v>40.950000000000003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237</v>
      </c>
      <c r="B27" s="255">
        <v>547.11798999999996</v>
      </c>
      <c r="C27" s="255">
        <v>0</v>
      </c>
      <c r="D27" s="255">
        <v>5.6933199999999999</v>
      </c>
      <c r="E27" s="255">
        <v>0</v>
      </c>
      <c r="F27" s="255">
        <v>0</v>
      </c>
      <c r="G27" s="255">
        <v>0</v>
      </c>
      <c r="H27" s="255">
        <v>426.91475000000003</v>
      </c>
      <c r="I27" s="255">
        <v>979.72606000000007</v>
      </c>
      <c r="J27" s="255">
        <v>42.336980000000004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42.336980000000004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3812425.1077100006</v>
      </c>
      <c r="C28" s="258">
        <f t="shared" ref="C28:Q28" si="0">SUM(C10:C27)</f>
        <v>18870.196329999999</v>
      </c>
      <c r="D28" s="258">
        <f t="shared" si="0"/>
        <v>8026.7007899999999</v>
      </c>
      <c r="E28" s="258">
        <f t="shared" si="0"/>
        <v>4714.8420900000001</v>
      </c>
      <c r="F28" s="258">
        <f t="shared" si="0"/>
        <v>19978.10554</v>
      </c>
      <c r="G28" s="258">
        <f t="shared" si="0"/>
        <v>8260.8860800000002</v>
      </c>
      <c r="H28" s="258">
        <f t="shared" si="0"/>
        <v>364862.97746999998</v>
      </c>
      <c r="I28" s="258">
        <f t="shared" si="0"/>
        <v>4237138.8160100002</v>
      </c>
      <c r="J28" s="258">
        <f t="shared" si="0"/>
        <v>5409920.5877800016</v>
      </c>
      <c r="K28" s="258">
        <f t="shared" si="0"/>
        <v>232967.66206999996</v>
      </c>
      <c r="L28" s="258">
        <f t="shared" si="0"/>
        <v>22641.741030000001</v>
      </c>
      <c r="M28" s="258">
        <f t="shared" si="0"/>
        <v>137.64493999999999</v>
      </c>
      <c r="N28" s="258">
        <f t="shared" si="0"/>
        <v>16243.072629999999</v>
      </c>
      <c r="O28" s="258">
        <f t="shared" si="0"/>
        <v>853.16355999999996</v>
      </c>
      <c r="P28" s="258">
        <f t="shared" si="0"/>
        <v>2110.9057400000002</v>
      </c>
      <c r="Q28" s="258">
        <f t="shared" si="0"/>
        <v>5684874.7777500004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60</v>
      </c>
      <c r="C8" s="713"/>
      <c r="D8" s="713"/>
      <c r="E8" s="713"/>
      <c r="F8" s="713"/>
      <c r="G8" s="713"/>
      <c r="H8" s="713"/>
      <c r="I8" s="713"/>
      <c r="J8" s="713" t="s">
        <v>61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19784.918739999997</v>
      </c>
      <c r="C10" s="252">
        <v>58.31</v>
      </c>
      <c r="D10" s="252">
        <v>1598.79153</v>
      </c>
      <c r="E10" s="252">
        <v>0</v>
      </c>
      <c r="F10" s="252">
        <v>0</v>
      </c>
      <c r="G10" s="252">
        <v>0</v>
      </c>
      <c r="H10" s="252">
        <v>0</v>
      </c>
      <c r="I10" s="252">
        <v>21442.020270000001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68" customHeight="1">
      <c r="A11" s="251" t="s">
        <v>222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223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27910.938999999998</v>
      </c>
      <c r="Q12" s="252">
        <v>27910.938999999998</v>
      </c>
      <c r="R12" s="241"/>
    </row>
    <row r="13" spans="1:26" ht="168" customHeight="1">
      <c r="A13" s="251" t="s">
        <v>224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8" customHeight="1">
      <c r="A14" s="251" t="s">
        <v>225</v>
      </c>
      <c r="B14" s="252">
        <v>58411.249990000004</v>
      </c>
      <c r="C14" s="252">
        <v>0</v>
      </c>
      <c r="D14" s="252">
        <v>0</v>
      </c>
      <c r="E14" s="252">
        <v>0</v>
      </c>
      <c r="F14" s="252">
        <v>0</v>
      </c>
      <c r="G14" s="252">
        <v>57.109499999999997</v>
      </c>
      <c r="H14" s="252">
        <v>100.5</v>
      </c>
      <c r="I14" s="252">
        <v>58568.859490000003</v>
      </c>
      <c r="J14" s="252">
        <v>82282.8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15553.87866</v>
      </c>
      <c r="Q14" s="252">
        <v>97836.67865999999</v>
      </c>
      <c r="R14" s="241"/>
    </row>
    <row r="15" spans="1:26" ht="168" customHeight="1">
      <c r="A15" s="251" t="s">
        <v>226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8" customHeight="1">
      <c r="A16" s="251" t="s">
        <v>132</v>
      </c>
      <c r="B16" s="252">
        <v>686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898.87036000000001</v>
      </c>
      <c r="I16" s="252">
        <v>1584.8703600000001</v>
      </c>
      <c r="J16" s="252">
        <v>3500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96229.727559999999</v>
      </c>
      <c r="Q16" s="252">
        <v>99729.727559999999</v>
      </c>
      <c r="R16" s="241"/>
    </row>
    <row r="17" spans="1:18" ht="168" customHeight="1">
      <c r="A17" s="251" t="s">
        <v>227</v>
      </c>
      <c r="B17" s="252">
        <v>28326.687870000002</v>
      </c>
      <c r="C17" s="252">
        <v>0</v>
      </c>
      <c r="D17" s="252">
        <v>0</v>
      </c>
      <c r="E17" s="252">
        <v>0</v>
      </c>
      <c r="F17" s="252">
        <v>0</v>
      </c>
      <c r="G17" s="252">
        <v>274.39999999999998</v>
      </c>
      <c r="H17" s="252">
        <v>474.95751000000001</v>
      </c>
      <c r="I17" s="252">
        <v>29076.04538</v>
      </c>
      <c r="J17" s="252">
        <v>75011.945980000004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75011.945980000004</v>
      </c>
      <c r="R17" s="241"/>
    </row>
    <row r="18" spans="1:18" ht="168" customHeight="1">
      <c r="A18" s="251" t="s">
        <v>228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12</v>
      </c>
      <c r="I18" s="252">
        <v>12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8" customHeight="1">
      <c r="A19" s="251" t="s">
        <v>229</v>
      </c>
      <c r="B19" s="252">
        <v>514.49997999999994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70.856270000000009</v>
      </c>
      <c r="I19" s="252">
        <v>585.35625000000005</v>
      </c>
      <c r="J19" s="252">
        <v>6497.9446399999997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6497.9446399999997</v>
      </c>
      <c r="R19" s="241"/>
    </row>
    <row r="20" spans="1:18" ht="168" customHeight="1">
      <c r="A20" s="251" t="s">
        <v>230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34429.600030000001</v>
      </c>
      <c r="I20" s="252">
        <v>34429.600030000001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1088.5711399999998</v>
      </c>
      <c r="Q20" s="252">
        <v>1088.5711399999998</v>
      </c>
      <c r="R20" s="241"/>
    </row>
    <row r="21" spans="1:18" ht="168" customHeight="1">
      <c r="A21" s="251" t="s">
        <v>231</v>
      </c>
      <c r="B21" s="252">
        <v>6034.2790400000004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1835.73615</v>
      </c>
      <c r="I21" s="252">
        <v>7870.0151900000001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423.47800000000001</v>
      </c>
      <c r="Q21" s="252">
        <v>423.47800000000001</v>
      </c>
      <c r="R21" s="241"/>
    </row>
    <row r="22" spans="1:18" ht="168" customHeight="1">
      <c r="A22" s="251" t="s">
        <v>232</v>
      </c>
      <c r="B22" s="252">
        <v>152.11309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152.11309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8" customHeight="1">
      <c r="A23" s="251" t="s">
        <v>233</v>
      </c>
      <c r="B23" s="252">
        <v>28.50346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28.50346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8" customHeight="1">
      <c r="A24" s="251" t="s">
        <v>234</v>
      </c>
      <c r="B24" s="252">
        <v>1211.67581</v>
      </c>
      <c r="C24" s="252">
        <v>0</v>
      </c>
      <c r="D24" s="252">
        <v>29.544820000000001</v>
      </c>
      <c r="E24" s="252">
        <v>0</v>
      </c>
      <c r="F24" s="252">
        <v>0</v>
      </c>
      <c r="G24" s="252">
        <v>0</v>
      </c>
      <c r="H24" s="252">
        <v>39.936</v>
      </c>
      <c r="I24" s="252">
        <v>1281.15663</v>
      </c>
      <c r="J24" s="252">
        <v>0</v>
      </c>
      <c r="K24" s="252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8" customHeight="1">
      <c r="A25" s="251" t="s">
        <v>235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237</v>
      </c>
      <c r="B27" s="255">
        <v>16.6936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16.6936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115166.62157999999</v>
      </c>
      <c r="C28" s="258">
        <f t="shared" ref="C28:Q28" si="0">SUM(C10:C27)</f>
        <v>58.31</v>
      </c>
      <c r="D28" s="258">
        <f t="shared" si="0"/>
        <v>1628.33635</v>
      </c>
      <c r="E28" s="258">
        <f t="shared" si="0"/>
        <v>0</v>
      </c>
      <c r="F28" s="258">
        <f t="shared" si="0"/>
        <v>0</v>
      </c>
      <c r="G28" s="258">
        <f t="shared" si="0"/>
        <v>331.5095</v>
      </c>
      <c r="H28" s="258">
        <f t="shared" si="0"/>
        <v>37862.456319999998</v>
      </c>
      <c r="I28" s="258">
        <f t="shared" si="0"/>
        <v>155047.23375000001</v>
      </c>
      <c r="J28" s="258">
        <f t="shared" si="0"/>
        <v>167292.69062000001</v>
      </c>
      <c r="K28" s="258">
        <f t="shared" si="0"/>
        <v>0</v>
      </c>
      <c r="L28" s="258">
        <f t="shared" si="0"/>
        <v>0</v>
      </c>
      <c r="M28" s="258">
        <f t="shared" si="0"/>
        <v>0</v>
      </c>
      <c r="N28" s="258">
        <f t="shared" si="0"/>
        <v>0</v>
      </c>
      <c r="O28" s="258">
        <f t="shared" si="0"/>
        <v>0</v>
      </c>
      <c r="P28" s="258">
        <f t="shared" si="0"/>
        <v>141206.59435999999</v>
      </c>
      <c r="Q28" s="258">
        <f t="shared" si="0"/>
        <v>308499.28498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67</v>
      </c>
      <c r="C8" s="713"/>
      <c r="D8" s="713"/>
      <c r="E8" s="713"/>
      <c r="F8" s="713"/>
      <c r="G8" s="713"/>
      <c r="H8" s="713"/>
      <c r="I8" s="713"/>
      <c r="J8" s="713" t="s">
        <v>68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151170.15719999999</v>
      </c>
      <c r="C10" s="252">
        <v>459.24869000000001</v>
      </c>
      <c r="D10" s="252">
        <v>265.82557000000003</v>
      </c>
      <c r="E10" s="252">
        <v>0</v>
      </c>
      <c r="F10" s="252">
        <v>1756.1093899999998</v>
      </c>
      <c r="G10" s="252">
        <v>22.280049999999999</v>
      </c>
      <c r="H10" s="252">
        <v>96.725999999999999</v>
      </c>
      <c r="I10" s="252">
        <v>153770.3469</v>
      </c>
      <c r="J10" s="252">
        <v>411969.70917000005</v>
      </c>
      <c r="K10" s="252">
        <v>118.82049000000001</v>
      </c>
      <c r="L10" s="252">
        <v>1078.04935</v>
      </c>
      <c r="M10" s="252">
        <v>0</v>
      </c>
      <c r="N10" s="252">
        <v>568.66890000000001</v>
      </c>
      <c r="O10" s="252">
        <v>28.68967</v>
      </c>
      <c r="P10" s="252">
        <v>59.840989999999998</v>
      </c>
      <c r="Q10" s="252">
        <v>413823.77856999997</v>
      </c>
      <c r="R10" s="241"/>
    </row>
    <row r="11" spans="1:26" ht="168" customHeight="1">
      <c r="A11" s="251" t="s">
        <v>222</v>
      </c>
      <c r="B11" s="253">
        <v>3039.8392200000003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3039.8392200000003</v>
      </c>
      <c r="J11" s="253">
        <v>4689.2653300000002</v>
      </c>
      <c r="K11" s="253">
        <v>0</v>
      </c>
      <c r="L11" s="252">
        <v>41.882109999999997</v>
      </c>
      <c r="M11" s="252">
        <v>0</v>
      </c>
      <c r="N11" s="252">
        <v>41.999480000000005</v>
      </c>
      <c r="O11" s="252">
        <v>0</v>
      </c>
      <c r="P11" s="252">
        <v>0</v>
      </c>
      <c r="Q11" s="252">
        <v>4773.1469200000001</v>
      </c>
      <c r="R11" s="241"/>
    </row>
    <row r="12" spans="1:26" ht="168" customHeight="1">
      <c r="A12" s="251" t="s">
        <v>223</v>
      </c>
      <c r="B12" s="253">
        <v>774.73680000000002</v>
      </c>
      <c r="C12" s="253">
        <v>25.839770000000001</v>
      </c>
      <c r="D12" s="253">
        <v>3.9434099999999996</v>
      </c>
      <c r="E12" s="253">
        <v>0</v>
      </c>
      <c r="F12" s="253">
        <v>0</v>
      </c>
      <c r="G12" s="253">
        <v>0</v>
      </c>
      <c r="H12" s="253">
        <v>27.44</v>
      </c>
      <c r="I12" s="253">
        <v>831.95997999999997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224</v>
      </c>
      <c r="B13" s="252">
        <v>8174.7898600000008</v>
      </c>
      <c r="C13" s="252">
        <v>0</v>
      </c>
      <c r="D13" s="252">
        <v>5.1653100000000007</v>
      </c>
      <c r="E13" s="252">
        <v>0</v>
      </c>
      <c r="F13" s="252">
        <v>0</v>
      </c>
      <c r="G13" s="252">
        <v>0</v>
      </c>
      <c r="H13" s="252">
        <v>0</v>
      </c>
      <c r="I13" s="252">
        <v>8179.9551700000002</v>
      </c>
      <c r="J13" s="252">
        <v>16483.06997</v>
      </c>
      <c r="K13" s="252">
        <v>0</v>
      </c>
      <c r="L13" s="252">
        <v>9.5998099999999997</v>
      </c>
      <c r="M13" s="252">
        <v>0</v>
      </c>
      <c r="N13" s="252">
        <v>71.713300000000004</v>
      </c>
      <c r="O13" s="252">
        <v>0</v>
      </c>
      <c r="P13" s="252">
        <v>0</v>
      </c>
      <c r="Q13" s="252">
        <v>16564.38308</v>
      </c>
      <c r="R13" s="241"/>
    </row>
    <row r="14" spans="1:26" ht="168" customHeight="1">
      <c r="A14" s="251" t="s">
        <v>225</v>
      </c>
      <c r="B14" s="252">
        <v>337038.79073000001</v>
      </c>
      <c r="C14" s="252">
        <v>3361.2469599999999</v>
      </c>
      <c r="D14" s="252">
        <v>2085.6602800000001</v>
      </c>
      <c r="E14" s="252">
        <v>101.9936</v>
      </c>
      <c r="F14" s="252">
        <v>1375.1032399999999</v>
      </c>
      <c r="G14" s="252">
        <v>7.9146200000000002</v>
      </c>
      <c r="H14" s="252">
        <v>1066.3074199999999</v>
      </c>
      <c r="I14" s="252">
        <v>345037.01685000001</v>
      </c>
      <c r="J14" s="252">
        <v>549352.04144000006</v>
      </c>
      <c r="K14" s="252">
        <v>1101.0725199999999</v>
      </c>
      <c r="L14" s="252">
        <v>3117.3936600000002</v>
      </c>
      <c r="M14" s="252">
        <v>97.49860000000001</v>
      </c>
      <c r="N14" s="252">
        <v>2229.5257499999998</v>
      </c>
      <c r="O14" s="252">
        <v>14.45125</v>
      </c>
      <c r="P14" s="252">
        <v>406.31078000000002</v>
      </c>
      <c r="Q14" s="252">
        <v>556318.29399999999</v>
      </c>
      <c r="R14" s="241"/>
    </row>
    <row r="15" spans="1:26" ht="168" customHeight="1">
      <c r="A15" s="251" t="s">
        <v>226</v>
      </c>
      <c r="B15" s="252">
        <v>1091.21642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21.914270000000002</v>
      </c>
      <c r="I15" s="252">
        <v>1113.13069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8" customHeight="1">
      <c r="A16" s="251" t="s">
        <v>132</v>
      </c>
      <c r="B16" s="252">
        <v>837870.64307000011</v>
      </c>
      <c r="C16" s="252">
        <v>55539.511890000002</v>
      </c>
      <c r="D16" s="252">
        <v>1797.271</v>
      </c>
      <c r="E16" s="252">
        <v>266.00610999999998</v>
      </c>
      <c r="F16" s="252">
        <v>3094.9443199999996</v>
      </c>
      <c r="G16" s="252">
        <v>344.00799000000001</v>
      </c>
      <c r="H16" s="252">
        <v>12081.067869999999</v>
      </c>
      <c r="I16" s="252">
        <v>910993.45224999997</v>
      </c>
      <c r="J16" s="252">
        <v>1250460.63855</v>
      </c>
      <c r="K16" s="252">
        <v>36952.127399999998</v>
      </c>
      <c r="L16" s="252">
        <v>4095.4784300000001</v>
      </c>
      <c r="M16" s="252">
        <v>194.54542000000001</v>
      </c>
      <c r="N16" s="252">
        <v>2143.93345</v>
      </c>
      <c r="O16" s="252">
        <v>23.206529999999997</v>
      </c>
      <c r="P16" s="252">
        <v>12518.73029</v>
      </c>
      <c r="Q16" s="252">
        <v>1306388.66007</v>
      </c>
      <c r="R16" s="241"/>
    </row>
    <row r="17" spans="1:18" ht="168" customHeight="1">
      <c r="A17" s="251" t="s">
        <v>227</v>
      </c>
      <c r="B17" s="252">
        <v>1588862.22013</v>
      </c>
      <c r="C17" s="252">
        <v>5983.4564400000008</v>
      </c>
      <c r="D17" s="252">
        <v>7162.1590300000007</v>
      </c>
      <c r="E17" s="252">
        <v>531.42117000000007</v>
      </c>
      <c r="F17" s="252">
        <v>5972.9103099999993</v>
      </c>
      <c r="G17" s="252">
        <v>513.78502000000003</v>
      </c>
      <c r="H17" s="252">
        <v>1696.54025</v>
      </c>
      <c r="I17" s="252">
        <v>1610722.49235</v>
      </c>
      <c r="J17" s="252">
        <v>1374142.0803499999</v>
      </c>
      <c r="K17" s="252">
        <v>3064.2845600000001</v>
      </c>
      <c r="L17" s="252">
        <v>12026.433449999999</v>
      </c>
      <c r="M17" s="252">
        <v>372.71832000000001</v>
      </c>
      <c r="N17" s="252">
        <v>4661.8388199999999</v>
      </c>
      <c r="O17" s="252">
        <v>1044.3037300000001</v>
      </c>
      <c r="P17" s="252">
        <v>8124.3603499999999</v>
      </c>
      <c r="Q17" s="252">
        <v>1403436.0195799998</v>
      </c>
      <c r="R17" s="241"/>
    </row>
    <row r="18" spans="1:18" ht="168" customHeight="1">
      <c r="A18" s="251" t="s">
        <v>228</v>
      </c>
      <c r="B18" s="252">
        <v>18573.4336</v>
      </c>
      <c r="C18" s="252">
        <v>1011.3033800000001</v>
      </c>
      <c r="D18" s="252">
        <v>174.40814</v>
      </c>
      <c r="E18" s="252">
        <v>43.748519999999999</v>
      </c>
      <c r="F18" s="252">
        <v>281.09927000000005</v>
      </c>
      <c r="G18" s="252">
        <v>69.36563000000001</v>
      </c>
      <c r="H18" s="252">
        <v>135.3389</v>
      </c>
      <c r="I18" s="252">
        <v>20288.69744</v>
      </c>
      <c r="J18" s="252">
        <v>107461.02790999999</v>
      </c>
      <c r="K18" s="252">
        <v>785.22536000000002</v>
      </c>
      <c r="L18" s="252">
        <v>1323.0801399999998</v>
      </c>
      <c r="M18" s="252">
        <v>20.113990000000001</v>
      </c>
      <c r="N18" s="252">
        <v>550.55689000000007</v>
      </c>
      <c r="O18" s="252">
        <v>131.30592000000001</v>
      </c>
      <c r="P18" s="252">
        <v>164.13</v>
      </c>
      <c r="Q18" s="252">
        <v>110435.44021</v>
      </c>
      <c r="R18" s="241"/>
    </row>
    <row r="19" spans="1:18" ht="168" customHeight="1">
      <c r="A19" s="251" t="s">
        <v>229</v>
      </c>
      <c r="B19" s="252">
        <v>86749.847869999998</v>
      </c>
      <c r="C19" s="252">
        <v>1649.6714099999999</v>
      </c>
      <c r="D19" s="252">
        <v>646.83506999999997</v>
      </c>
      <c r="E19" s="252">
        <v>113.48595</v>
      </c>
      <c r="F19" s="252">
        <v>1641.2281699999999</v>
      </c>
      <c r="G19" s="252">
        <v>75.822550000000007</v>
      </c>
      <c r="H19" s="252">
        <v>483.17646000000002</v>
      </c>
      <c r="I19" s="252">
        <v>91360.067479999998</v>
      </c>
      <c r="J19" s="252">
        <v>863927.48616999993</v>
      </c>
      <c r="K19" s="252">
        <v>1114.3925900000002</v>
      </c>
      <c r="L19" s="252">
        <v>3112.3498</v>
      </c>
      <c r="M19" s="252">
        <v>170.83698999999999</v>
      </c>
      <c r="N19" s="252">
        <v>4440.6446799999994</v>
      </c>
      <c r="O19" s="252">
        <v>272.96032000000002</v>
      </c>
      <c r="P19" s="252">
        <v>244.02199999999999</v>
      </c>
      <c r="Q19" s="252">
        <v>873282.69254999992</v>
      </c>
      <c r="R19" s="241"/>
    </row>
    <row r="20" spans="1:18" ht="168" customHeight="1">
      <c r="A20" s="251" t="s">
        <v>230</v>
      </c>
      <c r="B20" s="252">
        <v>591.16768000000002</v>
      </c>
      <c r="C20" s="252">
        <v>27.298999999999999</v>
      </c>
      <c r="D20" s="252">
        <v>0</v>
      </c>
      <c r="E20" s="252">
        <v>0</v>
      </c>
      <c r="F20" s="252">
        <v>0</v>
      </c>
      <c r="G20" s="252">
        <v>0</v>
      </c>
      <c r="H20" s="252">
        <v>1013.11011</v>
      </c>
      <c r="I20" s="252">
        <v>1631.5767900000001</v>
      </c>
      <c r="J20" s="252">
        <v>19.72935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5522.3</v>
      </c>
      <c r="Q20" s="252">
        <v>5542.0293499999998</v>
      </c>
      <c r="R20" s="241"/>
    </row>
    <row r="21" spans="1:18" ht="168" customHeight="1">
      <c r="A21" s="251" t="s">
        <v>231</v>
      </c>
      <c r="B21" s="252">
        <v>517513.45410000003</v>
      </c>
      <c r="C21" s="252">
        <v>15773.61197</v>
      </c>
      <c r="D21" s="252">
        <v>2223.1972299999998</v>
      </c>
      <c r="E21" s="252">
        <v>137.68173000000002</v>
      </c>
      <c r="F21" s="252">
        <v>2098.7567300000001</v>
      </c>
      <c r="G21" s="252">
        <v>59.613810000000001</v>
      </c>
      <c r="H21" s="252">
        <v>1970.4823700000002</v>
      </c>
      <c r="I21" s="252">
        <v>539776.79794000008</v>
      </c>
      <c r="J21" s="252">
        <v>1014126.81389</v>
      </c>
      <c r="K21" s="252">
        <v>3027.5069100000001</v>
      </c>
      <c r="L21" s="252">
        <v>4690.39336</v>
      </c>
      <c r="M21" s="252">
        <v>128.50442999999999</v>
      </c>
      <c r="N21" s="252">
        <v>5086.6622400000006</v>
      </c>
      <c r="O21" s="252">
        <v>7.6121499999999997</v>
      </c>
      <c r="P21" s="252">
        <v>4325.3718499999995</v>
      </c>
      <c r="Q21" s="252">
        <v>1031392.8648300001</v>
      </c>
      <c r="R21" s="241"/>
    </row>
    <row r="22" spans="1:18" ht="168" customHeight="1">
      <c r="A22" s="251" t="s">
        <v>232</v>
      </c>
      <c r="B22" s="252">
        <v>1004.49751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1004.49751</v>
      </c>
      <c r="J22" s="252">
        <v>2120.1073300000003</v>
      </c>
      <c r="K22" s="252">
        <v>6.62521</v>
      </c>
      <c r="L22" s="252">
        <v>51.618050000000004</v>
      </c>
      <c r="M22" s="252">
        <v>9.9988200000000003</v>
      </c>
      <c r="N22" s="252">
        <v>0</v>
      </c>
      <c r="O22" s="252">
        <v>0</v>
      </c>
      <c r="P22" s="252">
        <v>90</v>
      </c>
      <c r="Q22" s="252">
        <v>2278.3494100000003</v>
      </c>
      <c r="R22" s="241"/>
    </row>
    <row r="23" spans="1:18" ht="168" customHeight="1">
      <c r="A23" s="251" t="s">
        <v>233</v>
      </c>
      <c r="B23" s="252">
        <v>7508.9181799999997</v>
      </c>
      <c r="C23" s="252">
        <v>12.0213</v>
      </c>
      <c r="D23" s="252">
        <v>14.68347</v>
      </c>
      <c r="E23" s="252">
        <v>18.98809</v>
      </c>
      <c r="F23" s="252">
        <v>0</v>
      </c>
      <c r="G23" s="252">
        <v>0</v>
      </c>
      <c r="H23" s="252">
        <v>0</v>
      </c>
      <c r="I23" s="252">
        <v>7554.6110399999998</v>
      </c>
      <c r="J23" s="252">
        <v>16162.06085</v>
      </c>
      <c r="K23" s="252">
        <v>8.1751500000000004</v>
      </c>
      <c r="L23" s="252">
        <v>111.13402000000001</v>
      </c>
      <c r="M23" s="252">
        <v>0</v>
      </c>
      <c r="N23" s="252">
        <v>0</v>
      </c>
      <c r="O23" s="252">
        <v>0</v>
      </c>
      <c r="P23" s="252">
        <v>6.86</v>
      </c>
      <c r="Q23" s="252">
        <v>16288.230019999999</v>
      </c>
      <c r="R23" s="241"/>
    </row>
    <row r="24" spans="1:18" ht="168" customHeight="1">
      <c r="A24" s="251" t="s">
        <v>234</v>
      </c>
      <c r="B24" s="252">
        <v>12268.59525</v>
      </c>
      <c r="C24" s="252">
        <v>1476.2495900000001</v>
      </c>
      <c r="D24" s="252">
        <v>171.47445999999999</v>
      </c>
      <c r="E24" s="252">
        <v>19.34564</v>
      </c>
      <c r="F24" s="252">
        <v>0</v>
      </c>
      <c r="G24" s="252">
        <v>24.770299999999999</v>
      </c>
      <c r="H24" s="252">
        <v>229.15504000000001</v>
      </c>
      <c r="I24" s="252">
        <v>14189.590279999999</v>
      </c>
      <c r="J24" s="252">
        <v>59769.487119999998</v>
      </c>
      <c r="K24" s="252">
        <v>257.93201999999997</v>
      </c>
      <c r="L24" s="252">
        <v>509.66931</v>
      </c>
      <c r="M24" s="252">
        <v>0.78742000000000001</v>
      </c>
      <c r="N24" s="252">
        <v>67.162549999999996</v>
      </c>
      <c r="O24" s="252">
        <v>122.23175000000001</v>
      </c>
      <c r="P24" s="252">
        <v>423.92883</v>
      </c>
      <c r="Q24" s="252">
        <v>61151.199000000001</v>
      </c>
      <c r="R24" s="241"/>
    </row>
    <row r="25" spans="1:18" ht="168" customHeight="1">
      <c r="A25" s="251" t="s">
        <v>235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259.41573999999997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259.41573999999997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61.75" customHeight="1" thickBot="1">
      <c r="A27" s="254" t="s">
        <v>237</v>
      </c>
      <c r="B27" s="255">
        <v>110.97100999999999</v>
      </c>
      <c r="C27" s="255">
        <v>13.68252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124.65353</v>
      </c>
      <c r="J27" s="255">
        <v>222.51101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222.51101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3572343.2786300005</v>
      </c>
      <c r="C28" s="258">
        <f t="shared" ref="C28:Q28" si="0">SUM(C10:C27)</f>
        <v>85333.142919999998</v>
      </c>
      <c r="D28" s="258">
        <f t="shared" si="0"/>
        <v>14550.622969999999</v>
      </c>
      <c r="E28" s="258">
        <f t="shared" si="0"/>
        <v>1232.6708100000001</v>
      </c>
      <c r="F28" s="258">
        <f t="shared" si="0"/>
        <v>16220.151430000002</v>
      </c>
      <c r="G28" s="258">
        <f t="shared" si="0"/>
        <v>1117.55997</v>
      </c>
      <c r="H28" s="258">
        <f t="shared" si="0"/>
        <v>18821.258690000002</v>
      </c>
      <c r="I28" s="258">
        <f t="shared" si="0"/>
        <v>3709618.6854199995</v>
      </c>
      <c r="J28" s="258">
        <f t="shared" si="0"/>
        <v>5671165.4441799987</v>
      </c>
      <c r="K28" s="258">
        <f t="shared" si="0"/>
        <v>46436.162209999995</v>
      </c>
      <c r="L28" s="258">
        <f t="shared" si="0"/>
        <v>30167.08149</v>
      </c>
      <c r="M28" s="258">
        <f t="shared" si="0"/>
        <v>995.00399000000004</v>
      </c>
      <c r="N28" s="258">
        <f t="shared" si="0"/>
        <v>19862.70606</v>
      </c>
      <c r="O28" s="258">
        <f t="shared" si="0"/>
        <v>1644.7613200000001</v>
      </c>
      <c r="P28" s="258">
        <f t="shared" si="0"/>
        <v>31885.855090000001</v>
      </c>
      <c r="Q28" s="258">
        <f t="shared" si="0"/>
        <v>5802157.0143400002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258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13" t="s">
        <v>69</v>
      </c>
      <c r="C8" s="713"/>
      <c r="D8" s="713"/>
      <c r="E8" s="713"/>
      <c r="F8" s="713"/>
      <c r="G8" s="713"/>
      <c r="H8" s="713"/>
      <c r="I8" s="713"/>
      <c r="J8" s="713" t="s">
        <v>199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93740.456189999997</v>
      </c>
      <c r="C10" s="252">
        <v>177.33260000000001</v>
      </c>
      <c r="D10" s="252">
        <v>172.94782999999998</v>
      </c>
      <c r="E10" s="252">
        <v>0</v>
      </c>
      <c r="F10" s="252">
        <v>765.64041000000009</v>
      </c>
      <c r="G10" s="252">
        <v>0</v>
      </c>
      <c r="H10" s="252">
        <v>869.78868999999997</v>
      </c>
      <c r="I10" s="252">
        <v>95726.165720000005</v>
      </c>
      <c r="J10" s="252">
        <v>2968353.9378400003</v>
      </c>
      <c r="K10" s="252">
        <v>23074.721140000001</v>
      </c>
      <c r="L10" s="252">
        <v>6388.0327500000003</v>
      </c>
      <c r="M10" s="252">
        <v>5589.2981</v>
      </c>
      <c r="N10" s="252">
        <v>13897.832900000001</v>
      </c>
      <c r="O10" s="252">
        <v>11152.34909</v>
      </c>
      <c r="P10" s="252">
        <v>11429.09744</v>
      </c>
      <c r="Q10" s="252">
        <v>3039885.2692600004</v>
      </c>
      <c r="R10" s="241"/>
    </row>
    <row r="11" spans="1:26" ht="168" customHeight="1">
      <c r="A11" s="251" t="s">
        <v>222</v>
      </c>
      <c r="B11" s="253">
        <v>953.23443000000009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32.456810000000004</v>
      </c>
      <c r="I11" s="253">
        <v>985.69123999999999</v>
      </c>
      <c r="J11" s="253">
        <v>26755.250410000001</v>
      </c>
      <c r="K11" s="253">
        <v>3523.3040000000001</v>
      </c>
      <c r="L11" s="252">
        <v>57.64067</v>
      </c>
      <c r="M11" s="252">
        <v>0</v>
      </c>
      <c r="N11" s="252">
        <v>2638.49809</v>
      </c>
      <c r="O11" s="252">
        <v>359.31063</v>
      </c>
      <c r="P11" s="252">
        <v>336.21262000000002</v>
      </c>
      <c r="Q11" s="252">
        <v>33670.216420000004</v>
      </c>
      <c r="R11" s="241"/>
    </row>
    <row r="12" spans="1:26" ht="168" customHeight="1">
      <c r="A12" s="251" t="s">
        <v>223</v>
      </c>
      <c r="B12" s="253">
        <v>377.90364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0.75379999999999991</v>
      </c>
      <c r="I12" s="253">
        <v>378.65744000000001</v>
      </c>
      <c r="J12" s="253">
        <v>187980.53705000001</v>
      </c>
      <c r="K12" s="253">
        <v>776.15227000000004</v>
      </c>
      <c r="L12" s="252">
        <v>3.9434099999999996</v>
      </c>
      <c r="M12" s="252">
        <v>0</v>
      </c>
      <c r="N12" s="252">
        <v>4829.6256299999995</v>
      </c>
      <c r="O12" s="252">
        <v>0</v>
      </c>
      <c r="P12" s="252">
        <v>494887.09119000001</v>
      </c>
      <c r="Q12" s="252">
        <v>688477.34954999993</v>
      </c>
      <c r="R12" s="241"/>
    </row>
    <row r="13" spans="1:26" ht="168" customHeight="1">
      <c r="A13" s="251" t="s">
        <v>224</v>
      </c>
      <c r="B13" s="252">
        <v>4180.8899199999996</v>
      </c>
      <c r="C13" s="252">
        <v>0</v>
      </c>
      <c r="D13" s="252">
        <v>0</v>
      </c>
      <c r="E13" s="252">
        <v>0</v>
      </c>
      <c r="F13" s="252">
        <v>11.9992</v>
      </c>
      <c r="G13" s="252">
        <v>0</v>
      </c>
      <c r="H13" s="252">
        <v>1094.0243700000001</v>
      </c>
      <c r="I13" s="252">
        <v>5286.9134899999999</v>
      </c>
      <c r="J13" s="252">
        <v>287206.10463999998</v>
      </c>
      <c r="K13" s="252">
        <v>1606.2117000000001</v>
      </c>
      <c r="L13" s="252">
        <v>26.320409999999999</v>
      </c>
      <c r="M13" s="252">
        <v>0</v>
      </c>
      <c r="N13" s="252">
        <v>520.54896999999994</v>
      </c>
      <c r="O13" s="252">
        <v>0</v>
      </c>
      <c r="P13" s="252">
        <v>260248.52878999998</v>
      </c>
      <c r="Q13" s="252">
        <v>549607.71450999996</v>
      </c>
      <c r="R13" s="241"/>
    </row>
    <row r="14" spans="1:26" ht="168" customHeight="1">
      <c r="A14" s="251" t="s">
        <v>225</v>
      </c>
      <c r="B14" s="252">
        <v>86566.574999999997</v>
      </c>
      <c r="C14" s="252">
        <v>335.65755000000001</v>
      </c>
      <c r="D14" s="252">
        <v>442.80298999999997</v>
      </c>
      <c r="E14" s="252">
        <v>0</v>
      </c>
      <c r="F14" s="252">
        <v>2118.8110000000001</v>
      </c>
      <c r="G14" s="252">
        <v>69.727509999999995</v>
      </c>
      <c r="H14" s="252">
        <v>4333.0204999999996</v>
      </c>
      <c r="I14" s="252">
        <v>93866.594549999994</v>
      </c>
      <c r="J14" s="252">
        <v>9770977.0969900005</v>
      </c>
      <c r="K14" s="252">
        <v>161895.30180000002</v>
      </c>
      <c r="L14" s="252">
        <v>20911.84388</v>
      </c>
      <c r="M14" s="252">
        <v>7587.1573799999996</v>
      </c>
      <c r="N14" s="252">
        <v>63599.958100000003</v>
      </c>
      <c r="O14" s="252">
        <v>56003.805310000003</v>
      </c>
      <c r="P14" s="252">
        <v>654337.56926000002</v>
      </c>
      <c r="Q14" s="252">
        <v>10735312.732719999</v>
      </c>
      <c r="R14" s="241"/>
    </row>
    <row r="15" spans="1:26" ht="168" customHeight="1">
      <c r="A15" s="251" t="s">
        <v>226</v>
      </c>
      <c r="B15" s="252">
        <v>319.62846000000002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54.325279999999999</v>
      </c>
      <c r="I15" s="252">
        <v>373.95373999999998</v>
      </c>
      <c r="J15" s="252">
        <v>364118.95247000002</v>
      </c>
      <c r="K15" s="252">
        <v>0</v>
      </c>
      <c r="L15" s="252">
        <v>27.424889999999998</v>
      </c>
      <c r="M15" s="252">
        <v>0</v>
      </c>
      <c r="N15" s="252">
        <v>123.7393</v>
      </c>
      <c r="O15" s="252">
        <v>20.58</v>
      </c>
      <c r="P15" s="252">
        <v>246733.80044999998</v>
      </c>
      <c r="Q15" s="252">
        <v>611024.49711</v>
      </c>
      <c r="R15" s="241"/>
    </row>
    <row r="16" spans="1:26" ht="168" customHeight="1">
      <c r="A16" s="251" t="s">
        <v>132</v>
      </c>
      <c r="B16" s="252">
        <v>91612.352620000005</v>
      </c>
      <c r="C16" s="252">
        <v>296.28735999999998</v>
      </c>
      <c r="D16" s="252">
        <v>328.06506000000002</v>
      </c>
      <c r="E16" s="252">
        <v>0</v>
      </c>
      <c r="F16" s="252">
        <v>1157.06132</v>
      </c>
      <c r="G16" s="252">
        <v>182.69801999999999</v>
      </c>
      <c r="H16" s="252">
        <v>18153.371579999999</v>
      </c>
      <c r="I16" s="252">
        <v>111729.83596</v>
      </c>
      <c r="J16" s="252">
        <v>6545758.23391</v>
      </c>
      <c r="K16" s="252">
        <v>385065.83947000001</v>
      </c>
      <c r="L16" s="252">
        <v>24617.056170000003</v>
      </c>
      <c r="M16" s="252">
        <v>38008.11217</v>
      </c>
      <c r="N16" s="252">
        <v>82255.923510000008</v>
      </c>
      <c r="O16" s="252">
        <v>50657.368780000004</v>
      </c>
      <c r="P16" s="252">
        <v>2900137.8290999997</v>
      </c>
      <c r="Q16" s="252">
        <v>10026500.36311</v>
      </c>
      <c r="R16" s="241"/>
    </row>
    <row r="17" spans="1:18" ht="168" customHeight="1">
      <c r="A17" s="251" t="s">
        <v>227</v>
      </c>
      <c r="B17" s="252">
        <v>394898.12854000001</v>
      </c>
      <c r="C17" s="252">
        <v>1350.99254</v>
      </c>
      <c r="D17" s="252">
        <v>1812.07853</v>
      </c>
      <c r="E17" s="252">
        <v>55.864609999999999</v>
      </c>
      <c r="F17" s="252">
        <v>8183.0573299999996</v>
      </c>
      <c r="G17" s="252">
        <v>221.50185999999999</v>
      </c>
      <c r="H17" s="252">
        <v>16355.587089999999</v>
      </c>
      <c r="I17" s="252">
        <v>422877.21049999999</v>
      </c>
      <c r="J17" s="252">
        <v>16602781.782059999</v>
      </c>
      <c r="K17" s="252">
        <v>208025.47117999999</v>
      </c>
      <c r="L17" s="252">
        <v>82888.929269999993</v>
      </c>
      <c r="M17" s="252">
        <v>4749.4809500000001</v>
      </c>
      <c r="N17" s="252">
        <v>154196.05068000001</v>
      </c>
      <c r="O17" s="252">
        <v>19841.207100000003</v>
      </c>
      <c r="P17" s="252">
        <v>1334351.99016</v>
      </c>
      <c r="Q17" s="252">
        <v>18406834.911400001</v>
      </c>
      <c r="R17" s="241"/>
    </row>
    <row r="18" spans="1:18" ht="168" customHeight="1">
      <c r="A18" s="251" t="s">
        <v>228</v>
      </c>
      <c r="B18" s="252">
        <v>24520.03673</v>
      </c>
      <c r="C18" s="252">
        <v>190.67809</v>
      </c>
      <c r="D18" s="252">
        <v>329.55946999999998</v>
      </c>
      <c r="E18" s="252">
        <v>0</v>
      </c>
      <c r="F18" s="252">
        <v>328.38716999999997</v>
      </c>
      <c r="G18" s="252">
        <v>0</v>
      </c>
      <c r="H18" s="252">
        <v>987.45276000000001</v>
      </c>
      <c r="I18" s="252">
        <v>26356.114219999999</v>
      </c>
      <c r="J18" s="252">
        <v>984842.64263999998</v>
      </c>
      <c r="K18" s="252">
        <v>66176.351930000004</v>
      </c>
      <c r="L18" s="252">
        <v>6698.0750599999992</v>
      </c>
      <c r="M18" s="252">
        <v>97.472580000000008</v>
      </c>
      <c r="N18" s="252">
        <v>8010.7358600000007</v>
      </c>
      <c r="O18" s="252">
        <v>23409.626170000003</v>
      </c>
      <c r="P18" s="252">
        <v>13407.68211</v>
      </c>
      <c r="Q18" s="252">
        <v>1102642.58635</v>
      </c>
      <c r="R18" s="241"/>
    </row>
    <row r="19" spans="1:18" ht="168" customHeight="1">
      <c r="A19" s="251" t="s">
        <v>229</v>
      </c>
      <c r="B19" s="252">
        <v>149971.08187999998</v>
      </c>
      <c r="C19" s="252">
        <v>693.79782999999998</v>
      </c>
      <c r="D19" s="252">
        <v>174.41114999999999</v>
      </c>
      <c r="E19" s="252">
        <v>18.29823</v>
      </c>
      <c r="F19" s="252">
        <v>1390.82826</v>
      </c>
      <c r="G19" s="252">
        <v>15.71618</v>
      </c>
      <c r="H19" s="252">
        <v>6608.6963900000001</v>
      </c>
      <c r="I19" s="252">
        <v>158872.82991999999</v>
      </c>
      <c r="J19" s="252">
        <v>3853598.0539000002</v>
      </c>
      <c r="K19" s="252">
        <v>8015.3059199999998</v>
      </c>
      <c r="L19" s="252">
        <v>9760.1269400000001</v>
      </c>
      <c r="M19" s="252">
        <v>3169.3393999999998</v>
      </c>
      <c r="N19" s="252">
        <v>18615.26655</v>
      </c>
      <c r="O19" s="252">
        <v>8390.0792600000004</v>
      </c>
      <c r="P19" s="252">
        <v>443427.34802999999</v>
      </c>
      <c r="Q19" s="252">
        <v>4344975.5199999996</v>
      </c>
      <c r="R19" s="241"/>
    </row>
    <row r="20" spans="1:18" ht="168" customHeight="1">
      <c r="A20" s="251" t="s">
        <v>230</v>
      </c>
      <c r="B20" s="252">
        <v>35757.800649999997</v>
      </c>
      <c r="C20" s="252">
        <v>803.89983999999993</v>
      </c>
      <c r="D20" s="252">
        <v>91.836250000000007</v>
      </c>
      <c r="E20" s="252">
        <v>0</v>
      </c>
      <c r="F20" s="252">
        <v>670.81141000000002</v>
      </c>
      <c r="G20" s="252">
        <v>7.3958300000000001</v>
      </c>
      <c r="H20" s="252">
        <v>1595.7358000000002</v>
      </c>
      <c r="I20" s="252">
        <v>38927.479780000001</v>
      </c>
      <c r="J20" s="252">
        <v>420988.21032999997</v>
      </c>
      <c r="K20" s="252">
        <v>1928.6616399999998</v>
      </c>
      <c r="L20" s="252">
        <v>711.29666000000009</v>
      </c>
      <c r="M20" s="252">
        <v>0</v>
      </c>
      <c r="N20" s="252">
        <v>3917.6109700000002</v>
      </c>
      <c r="O20" s="252">
        <v>7.3958300000000001</v>
      </c>
      <c r="P20" s="252">
        <v>2841913.9603800001</v>
      </c>
      <c r="Q20" s="252">
        <v>3269467.1358099999</v>
      </c>
      <c r="R20" s="241"/>
    </row>
    <row r="21" spans="1:18" ht="168" customHeight="1">
      <c r="A21" s="251" t="s">
        <v>231</v>
      </c>
      <c r="B21" s="252">
        <v>72674.623699999996</v>
      </c>
      <c r="C21" s="252">
        <v>927.04621999999995</v>
      </c>
      <c r="D21" s="252">
        <v>76.38485</v>
      </c>
      <c r="E21" s="252">
        <v>0</v>
      </c>
      <c r="F21" s="252">
        <v>1223.8529099999998</v>
      </c>
      <c r="G21" s="252">
        <v>61.899650000000001</v>
      </c>
      <c r="H21" s="252">
        <v>6817.4924800000008</v>
      </c>
      <c r="I21" s="252">
        <v>81781.299809999997</v>
      </c>
      <c r="J21" s="252">
        <v>14680962.830530001</v>
      </c>
      <c r="K21" s="252">
        <v>99202.172930000001</v>
      </c>
      <c r="L21" s="252">
        <v>62214.539549999994</v>
      </c>
      <c r="M21" s="252">
        <v>4010.6397200000001</v>
      </c>
      <c r="N21" s="252">
        <v>106382.45134</v>
      </c>
      <c r="O21" s="252">
        <v>14345.57489</v>
      </c>
      <c r="P21" s="252">
        <v>969325.04417999997</v>
      </c>
      <c r="Q21" s="252">
        <v>15936443.253139999</v>
      </c>
      <c r="R21" s="241"/>
    </row>
    <row r="22" spans="1:18" ht="168" customHeight="1">
      <c r="A22" s="251" t="s">
        <v>232</v>
      </c>
      <c r="B22" s="252">
        <v>1586.06278</v>
      </c>
      <c r="C22" s="252">
        <v>0</v>
      </c>
      <c r="D22" s="252">
        <v>0</v>
      </c>
      <c r="E22" s="252">
        <v>0</v>
      </c>
      <c r="F22" s="252">
        <v>15.382350000000001</v>
      </c>
      <c r="G22" s="252">
        <v>0</v>
      </c>
      <c r="H22" s="252">
        <v>535.9984300000001</v>
      </c>
      <c r="I22" s="252">
        <v>2137.4435600000002</v>
      </c>
      <c r="J22" s="252">
        <v>42853.012969999996</v>
      </c>
      <c r="K22" s="252">
        <v>15.890540000000001</v>
      </c>
      <c r="L22" s="252">
        <v>59.570190000000004</v>
      </c>
      <c r="M22" s="252">
        <v>9.9988200000000003</v>
      </c>
      <c r="N22" s="252">
        <v>207.34823</v>
      </c>
      <c r="O22" s="252">
        <v>0</v>
      </c>
      <c r="P22" s="252">
        <v>4754.1077500000001</v>
      </c>
      <c r="Q22" s="252">
        <v>47899.928500000002</v>
      </c>
      <c r="R22" s="241"/>
    </row>
    <row r="23" spans="1:18" ht="168" customHeight="1">
      <c r="A23" s="251" t="s">
        <v>233</v>
      </c>
      <c r="B23" s="252">
        <v>6502.4936200000002</v>
      </c>
      <c r="C23" s="252">
        <v>0</v>
      </c>
      <c r="D23" s="252">
        <v>0</v>
      </c>
      <c r="E23" s="252">
        <v>0</v>
      </c>
      <c r="F23" s="252">
        <v>64.879559999999998</v>
      </c>
      <c r="G23" s="252">
        <v>13.335700000000001</v>
      </c>
      <c r="H23" s="252">
        <v>968.47865999999999</v>
      </c>
      <c r="I23" s="252">
        <v>7549.1875399999999</v>
      </c>
      <c r="J23" s="252">
        <v>269508.41518000001</v>
      </c>
      <c r="K23" s="252">
        <v>7730.02279</v>
      </c>
      <c r="L23" s="252">
        <v>255.01220000000001</v>
      </c>
      <c r="M23" s="252">
        <v>18.98809</v>
      </c>
      <c r="N23" s="252">
        <v>1127.1165100000001</v>
      </c>
      <c r="O23" s="252">
        <v>4898.3871100000006</v>
      </c>
      <c r="P23" s="252">
        <v>5131.2423399999998</v>
      </c>
      <c r="Q23" s="252">
        <v>288669.18422000005</v>
      </c>
      <c r="R23" s="241"/>
    </row>
    <row r="24" spans="1:18" ht="168" customHeight="1">
      <c r="A24" s="251" t="s">
        <v>234</v>
      </c>
      <c r="B24" s="252">
        <v>27285.483070000002</v>
      </c>
      <c r="C24" s="252">
        <v>5.8303100000000008</v>
      </c>
      <c r="D24" s="252">
        <v>180.60235999999998</v>
      </c>
      <c r="E24" s="252">
        <v>0</v>
      </c>
      <c r="F24" s="252">
        <v>569.67790000000002</v>
      </c>
      <c r="G24" s="252">
        <v>0</v>
      </c>
      <c r="H24" s="252">
        <v>3011.9883100000002</v>
      </c>
      <c r="I24" s="252">
        <v>31053.58195</v>
      </c>
      <c r="J24" s="252">
        <v>1797802.9109100001</v>
      </c>
      <c r="K24" s="252">
        <v>19323.233050000003</v>
      </c>
      <c r="L24" s="252">
        <v>13020.75913</v>
      </c>
      <c r="M24" s="252">
        <v>77.764529999999993</v>
      </c>
      <c r="N24" s="252">
        <v>20701.243629999997</v>
      </c>
      <c r="O24" s="252">
        <v>2983.8456699999997</v>
      </c>
      <c r="P24" s="252">
        <v>256650.73103999998</v>
      </c>
      <c r="Q24" s="252">
        <v>2110560.4879600001</v>
      </c>
      <c r="R24" s="241"/>
    </row>
    <row r="25" spans="1:18" ht="168" customHeight="1">
      <c r="A25" s="251" t="s">
        <v>235</v>
      </c>
      <c r="B25" s="252">
        <v>196.01915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5.25434</v>
      </c>
      <c r="I25" s="252">
        <v>201.27348999999998</v>
      </c>
      <c r="J25" s="252">
        <v>3134.8846100000001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1798.68118</v>
      </c>
      <c r="Q25" s="252">
        <v>4933.5657899999997</v>
      </c>
      <c r="R25" s="241"/>
    </row>
    <row r="26" spans="1:18" ht="168" customHeight="1">
      <c r="A26" s="251" t="s">
        <v>236</v>
      </c>
      <c r="B26" s="252">
        <v>91.093890000000002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16.498099999999997</v>
      </c>
      <c r="I26" s="252">
        <v>107.59199000000001</v>
      </c>
      <c r="J26" s="252">
        <v>471.11538000000002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7583.4585099999995</v>
      </c>
      <c r="Q26" s="252">
        <v>8054.5738899999997</v>
      </c>
      <c r="R26" s="241"/>
    </row>
    <row r="27" spans="1:18" s="179" customFormat="1" ht="261.75" customHeight="1" thickBot="1">
      <c r="A27" s="254" t="s">
        <v>237</v>
      </c>
      <c r="B27" s="255">
        <v>1125.47046</v>
      </c>
      <c r="C27" s="255">
        <v>0</v>
      </c>
      <c r="D27" s="255">
        <v>0</v>
      </c>
      <c r="E27" s="255">
        <v>0</v>
      </c>
      <c r="F27" s="255">
        <v>47.49447</v>
      </c>
      <c r="G27" s="255">
        <v>0</v>
      </c>
      <c r="H27" s="255">
        <v>741.39656000000002</v>
      </c>
      <c r="I27" s="255">
        <v>1914.36149</v>
      </c>
      <c r="J27" s="255">
        <v>2932.04529</v>
      </c>
      <c r="K27" s="255">
        <v>13.68252</v>
      </c>
      <c r="L27" s="255">
        <v>348.25812000000002</v>
      </c>
      <c r="M27" s="255">
        <v>0</v>
      </c>
      <c r="N27" s="255">
        <v>59.460929999999998</v>
      </c>
      <c r="O27" s="255">
        <v>0</v>
      </c>
      <c r="P27" s="255">
        <v>2499.3932400000003</v>
      </c>
      <c r="Q27" s="255">
        <v>5852.8400999999994</v>
      </c>
      <c r="R27" s="256"/>
    </row>
    <row r="28" spans="1:18" s="179" customFormat="1" ht="87.75" customHeight="1" thickTop="1" thickBot="1">
      <c r="A28" s="257" t="s">
        <v>256</v>
      </c>
      <c r="B28" s="258">
        <f>SUM(B10:B27)</f>
        <v>992359.33472999989</v>
      </c>
      <c r="C28" s="258">
        <f t="shared" ref="C28:Q28" si="0">SUM(C10:C27)</f>
        <v>4781.5223400000004</v>
      </c>
      <c r="D28" s="258">
        <f t="shared" si="0"/>
        <v>3608.6884899999995</v>
      </c>
      <c r="E28" s="258">
        <f t="shared" si="0"/>
        <v>74.162840000000003</v>
      </c>
      <c r="F28" s="258">
        <f t="shared" si="0"/>
        <v>16547.883290000002</v>
      </c>
      <c r="G28" s="258">
        <f t="shared" si="0"/>
        <v>572.27474999999993</v>
      </c>
      <c r="H28" s="258">
        <f t="shared" si="0"/>
        <v>62182.319949999997</v>
      </c>
      <c r="I28" s="258">
        <f t="shared" si="0"/>
        <v>1080126.1863900002</v>
      </c>
      <c r="J28" s="258">
        <f t="shared" si="0"/>
        <v>58811026.017110005</v>
      </c>
      <c r="K28" s="258">
        <f t="shared" si="0"/>
        <v>986372.32287999999</v>
      </c>
      <c r="L28" s="258">
        <f t="shared" si="0"/>
        <v>227988.82929999995</v>
      </c>
      <c r="M28" s="258">
        <f t="shared" si="0"/>
        <v>63318.251739999992</v>
      </c>
      <c r="N28" s="258">
        <f t="shared" si="0"/>
        <v>481083.41120000003</v>
      </c>
      <c r="O28" s="258">
        <f t="shared" si="0"/>
        <v>192069.52984000003</v>
      </c>
      <c r="P28" s="258">
        <f t="shared" si="0"/>
        <v>10448953.767770002</v>
      </c>
      <c r="Q28" s="258">
        <f t="shared" si="0"/>
        <v>71210812.129840001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25.85546875" style="68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1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02" customFormat="1" ht="70.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269"/>
    </row>
    <row r="3" spans="1:26" s="202" customFormat="1" ht="42.75" customHeight="1">
      <c r="A3" s="708" t="s">
        <v>266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269"/>
    </row>
    <row r="4" spans="1:26" s="202" customFormat="1" ht="40.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269"/>
    </row>
    <row r="5" spans="1:26" s="204" customFormat="1" ht="74.2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714" t="s">
        <v>267</v>
      </c>
      <c r="C8" s="714"/>
      <c r="D8" s="714"/>
      <c r="E8" s="714"/>
      <c r="F8" s="714" t="s">
        <v>268</v>
      </c>
      <c r="G8" s="714"/>
      <c r="H8" s="714"/>
      <c r="I8" s="714"/>
      <c r="J8" s="714" t="s">
        <v>269</v>
      </c>
      <c r="K8" s="714"/>
      <c r="L8" s="714"/>
      <c r="M8" s="714"/>
      <c r="Y8" s="273">
        <v>1</v>
      </c>
      <c r="Z8" s="273">
        <v>1</v>
      </c>
    </row>
    <row r="9" spans="1:26" s="275" customFormat="1" ht="7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3" t="s">
        <v>253</v>
      </c>
      <c r="G9" s="212" t="s">
        <v>254</v>
      </c>
      <c r="H9" s="212" t="s">
        <v>255</v>
      </c>
      <c r="I9" s="213" t="s">
        <v>53</v>
      </c>
      <c r="J9" s="212" t="s">
        <v>253</v>
      </c>
      <c r="K9" s="212" t="s">
        <v>254</v>
      </c>
      <c r="L9" s="213" t="s">
        <v>255</v>
      </c>
      <c r="M9" s="212" t="s">
        <v>53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221</v>
      </c>
      <c r="B10" s="217">
        <v>536.71947</v>
      </c>
      <c r="C10" s="217">
        <v>24468.763599399997</v>
      </c>
      <c r="D10" s="217">
        <v>27959.397912</v>
      </c>
      <c r="E10" s="217">
        <v>52964.880981399998</v>
      </c>
      <c r="F10" s="217">
        <v>27892.05442</v>
      </c>
      <c r="G10" s="217">
        <v>228201.09202180002</v>
      </c>
      <c r="H10" s="217">
        <v>102877.96695100001</v>
      </c>
      <c r="I10" s="217">
        <v>358971.11339279998</v>
      </c>
      <c r="J10" s="217">
        <v>65722.5361022</v>
      </c>
      <c r="K10" s="217">
        <v>167216.5947098</v>
      </c>
      <c r="L10" s="217">
        <v>149323.04788299999</v>
      </c>
      <c r="M10" s="217">
        <v>382262.17869500001</v>
      </c>
      <c r="N10" s="273"/>
    </row>
    <row r="11" spans="1:26" s="276" customFormat="1" ht="66.75" customHeight="1">
      <c r="A11" s="216" t="s">
        <v>222</v>
      </c>
      <c r="B11" s="219">
        <v>0</v>
      </c>
      <c r="C11" s="219">
        <v>360.12310400000001</v>
      </c>
      <c r="D11" s="219">
        <v>577.9566506000001</v>
      </c>
      <c r="E11" s="219">
        <v>938.0797546</v>
      </c>
      <c r="F11" s="219">
        <v>2681.3421800000001</v>
      </c>
      <c r="G11" s="219">
        <v>2539.0093763999998</v>
      </c>
      <c r="H11" s="217">
        <v>833.86368000000004</v>
      </c>
      <c r="I11" s="217">
        <v>6054.2152363999994</v>
      </c>
      <c r="J11" s="217">
        <v>269.39416999999997</v>
      </c>
      <c r="K11" s="217">
        <v>1524.9938877999998</v>
      </c>
      <c r="L11" s="217">
        <v>5680.4965362000003</v>
      </c>
      <c r="M11" s="217">
        <v>7474.8845939999992</v>
      </c>
      <c r="N11" s="273"/>
    </row>
    <row r="12" spans="1:26" s="276" customFormat="1" ht="66.75" customHeight="1">
      <c r="A12" s="216" t="s">
        <v>223</v>
      </c>
      <c r="B12" s="219">
        <v>0</v>
      </c>
      <c r="C12" s="219">
        <v>102.22530999999999</v>
      </c>
      <c r="D12" s="219">
        <v>0</v>
      </c>
      <c r="E12" s="219">
        <v>102.22530999999999</v>
      </c>
      <c r="F12" s="219">
        <v>4217.1679999999997</v>
      </c>
      <c r="G12" s="219">
        <v>31409.315307599998</v>
      </c>
      <c r="H12" s="217">
        <v>970.36293799999999</v>
      </c>
      <c r="I12" s="217">
        <v>36596.846245599998</v>
      </c>
      <c r="J12" s="217">
        <v>463.9</v>
      </c>
      <c r="K12" s="217">
        <v>55.607399999999998</v>
      </c>
      <c r="L12" s="217">
        <v>163.83470460000001</v>
      </c>
      <c r="M12" s="217">
        <v>683.34210459999997</v>
      </c>
      <c r="N12" s="273"/>
    </row>
    <row r="13" spans="1:26" s="276" customFormat="1" ht="66.75" customHeight="1">
      <c r="A13" s="216" t="s">
        <v>224</v>
      </c>
      <c r="B13" s="217">
        <v>1277.585</v>
      </c>
      <c r="C13" s="217">
        <v>1480.1368941999999</v>
      </c>
      <c r="D13" s="217">
        <v>9667.5360255999985</v>
      </c>
      <c r="E13" s="217">
        <v>12425.2579198</v>
      </c>
      <c r="F13" s="217">
        <v>306630.10024</v>
      </c>
      <c r="G13" s="217">
        <v>64269.841033200006</v>
      </c>
      <c r="H13" s="217">
        <v>19133.907066199998</v>
      </c>
      <c r="I13" s="217">
        <v>390033.84833940002</v>
      </c>
      <c r="J13" s="217">
        <v>3890.5133110000002</v>
      </c>
      <c r="K13" s="217">
        <v>6690.0041103999993</v>
      </c>
      <c r="L13" s="217">
        <v>6659.1015728000002</v>
      </c>
      <c r="M13" s="217">
        <v>17239.618994199998</v>
      </c>
      <c r="N13" s="273"/>
    </row>
    <row r="14" spans="1:26" s="276" customFormat="1" ht="66.75" customHeight="1">
      <c r="A14" s="216" t="s">
        <v>225</v>
      </c>
      <c r="B14" s="217">
        <v>22896.279273600001</v>
      </c>
      <c r="C14" s="217">
        <v>63480.981139200005</v>
      </c>
      <c r="D14" s="217">
        <v>95956.262905199997</v>
      </c>
      <c r="E14" s="217">
        <v>182333.52331799999</v>
      </c>
      <c r="F14" s="217">
        <v>620703.064059</v>
      </c>
      <c r="G14" s="217">
        <v>1236742.681083</v>
      </c>
      <c r="H14" s="217">
        <v>957630.17932879995</v>
      </c>
      <c r="I14" s="217">
        <v>2815075.9244708</v>
      </c>
      <c r="J14" s="217">
        <v>378859.07117940002</v>
      </c>
      <c r="K14" s="217">
        <v>685210.7311188</v>
      </c>
      <c r="L14" s="217">
        <v>774879.44440439995</v>
      </c>
      <c r="M14" s="217">
        <v>1838949.2467026</v>
      </c>
      <c r="N14" s="273"/>
    </row>
    <row r="15" spans="1:26" s="276" customFormat="1" ht="66.75" customHeight="1">
      <c r="A15" s="216" t="s">
        <v>226</v>
      </c>
      <c r="B15" s="217">
        <v>5305.3614100000004</v>
      </c>
      <c r="C15" s="217">
        <v>4429.6227659999995</v>
      </c>
      <c r="D15" s="217">
        <v>24477.186266800003</v>
      </c>
      <c r="E15" s="217">
        <v>34212.170442800001</v>
      </c>
      <c r="F15" s="217">
        <v>16596.122239</v>
      </c>
      <c r="G15" s="217">
        <v>91346.538503000003</v>
      </c>
      <c r="H15" s="217">
        <v>11044.163027000001</v>
      </c>
      <c r="I15" s="217">
        <v>118986.823769</v>
      </c>
      <c r="J15" s="217">
        <v>43629.855263600002</v>
      </c>
      <c r="K15" s="217">
        <v>77946.806734199999</v>
      </c>
      <c r="L15" s="217">
        <v>61550.751044200006</v>
      </c>
      <c r="M15" s="217">
        <v>183127.413042</v>
      </c>
      <c r="N15" s="273"/>
    </row>
    <row r="16" spans="1:26" s="276" customFormat="1" ht="66.75" customHeight="1">
      <c r="A16" s="216" t="s">
        <v>132</v>
      </c>
      <c r="B16" s="217">
        <v>212550.97198279999</v>
      </c>
      <c r="C16" s="217">
        <v>86027.825868200001</v>
      </c>
      <c r="D16" s="217">
        <v>363465.55391879997</v>
      </c>
      <c r="E16" s="217">
        <v>662044.35176979995</v>
      </c>
      <c r="F16" s="217">
        <v>830381.58088799997</v>
      </c>
      <c r="G16" s="217">
        <v>1547689.8164851998</v>
      </c>
      <c r="H16" s="217">
        <v>732863.31571840006</v>
      </c>
      <c r="I16" s="217">
        <v>3110934.7130915998</v>
      </c>
      <c r="J16" s="217">
        <v>308716.85272799997</v>
      </c>
      <c r="K16" s="217">
        <v>606268.50173060002</v>
      </c>
      <c r="L16" s="217">
        <v>562367.40344739996</v>
      </c>
      <c r="M16" s="217">
        <v>1477352.7579059999</v>
      </c>
      <c r="N16" s="273"/>
    </row>
    <row r="17" spans="1:14" s="276" customFormat="1" ht="66.75" customHeight="1">
      <c r="A17" s="216" t="s">
        <v>227</v>
      </c>
      <c r="B17" s="217">
        <v>33682.11232</v>
      </c>
      <c r="C17" s="217">
        <v>192616.53603380002</v>
      </c>
      <c r="D17" s="217">
        <v>326921.7343216</v>
      </c>
      <c r="E17" s="217">
        <v>553220.3826754</v>
      </c>
      <c r="F17" s="217">
        <v>1524067.7988</v>
      </c>
      <c r="G17" s="217">
        <v>2921084.8147551999</v>
      </c>
      <c r="H17" s="217">
        <v>1843778.0309943999</v>
      </c>
      <c r="I17" s="217">
        <v>6288930.6445495998</v>
      </c>
      <c r="J17" s="217">
        <v>428130.52389459999</v>
      </c>
      <c r="K17" s="217">
        <v>1246766.9871933998</v>
      </c>
      <c r="L17" s="217">
        <v>1123609.1131928</v>
      </c>
      <c r="M17" s="217">
        <v>2798506.6242807996</v>
      </c>
      <c r="N17" s="273"/>
    </row>
    <row r="18" spans="1:14" s="276" customFormat="1" ht="66.75" customHeight="1">
      <c r="A18" s="216" t="s">
        <v>228</v>
      </c>
      <c r="B18" s="217">
        <v>1092.6373928</v>
      </c>
      <c r="C18" s="217">
        <v>8766.5236738000003</v>
      </c>
      <c r="D18" s="217">
        <v>23471.175059000001</v>
      </c>
      <c r="E18" s="217">
        <v>33330.336125599999</v>
      </c>
      <c r="F18" s="217">
        <v>6882.7784492000001</v>
      </c>
      <c r="G18" s="217">
        <v>154948.75875940002</v>
      </c>
      <c r="H18" s="217">
        <v>223212.9464094</v>
      </c>
      <c r="I18" s="217">
        <v>385044.483618</v>
      </c>
      <c r="J18" s="217">
        <v>4483.4873799999996</v>
      </c>
      <c r="K18" s="217">
        <v>64970.279351199999</v>
      </c>
      <c r="L18" s="217">
        <v>118491.880295</v>
      </c>
      <c r="M18" s="217">
        <v>187945.64702619999</v>
      </c>
      <c r="N18" s="273"/>
    </row>
    <row r="19" spans="1:14" s="276" customFormat="1" ht="66.75" customHeight="1">
      <c r="A19" s="216" t="s">
        <v>229</v>
      </c>
      <c r="B19" s="217">
        <v>6749.9276300000001</v>
      </c>
      <c r="C19" s="217">
        <v>37971.522751199998</v>
      </c>
      <c r="D19" s="217">
        <v>122337.6390234</v>
      </c>
      <c r="E19" s="217">
        <v>167059.0894046</v>
      </c>
      <c r="F19" s="217">
        <v>58788.494311200004</v>
      </c>
      <c r="G19" s="217">
        <v>1001452.4568946001</v>
      </c>
      <c r="H19" s="217">
        <v>599871.57026259997</v>
      </c>
      <c r="I19" s="217">
        <v>1660112.5214684</v>
      </c>
      <c r="J19" s="217">
        <v>4433.0102200000001</v>
      </c>
      <c r="K19" s="217">
        <v>288802.86676619999</v>
      </c>
      <c r="L19" s="217">
        <v>359828.63677719998</v>
      </c>
      <c r="M19" s="217">
        <v>653064.51376339991</v>
      </c>
      <c r="N19" s="273"/>
    </row>
    <row r="20" spans="1:14" s="276" customFormat="1" ht="66.75" customHeight="1">
      <c r="A20" s="216" t="s">
        <v>230</v>
      </c>
      <c r="B20" s="217">
        <v>4864.7183145999998</v>
      </c>
      <c r="C20" s="217">
        <v>10638.956164200001</v>
      </c>
      <c r="D20" s="217">
        <v>8117.2972671999996</v>
      </c>
      <c r="E20" s="217">
        <v>23620.971745999999</v>
      </c>
      <c r="F20" s="217">
        <v>478534.45150120003</v>
      </c>
      <c r="G20" s="217">
        <v>1096850.6656336</v>
      </c>
      <c r="H20" s="217">
        <v>135803.52594600001</v>
      </c>
      <c r="I20" s="217">
        <v>1711188.6430808001</v>
      </c>
      <c r="J20" s="217">
        <v>46880.504933999997</v>
      </c>
      <c r="K20" s="217">
        <v>141637.21152499999</v>
      </c>
      <c r="L20" s="217">
        <v>45480.508039200002</v>
      </c>
      <c r="M20" s="217">
        <v>233998.2244982</v>
      </c>
      <c r="N20" s="273"/>
    </row>
    <row r="21" spans="1:14" s="276" customFormat="1" ht="66.75" customHeight="1">
      <c r="A21" s="216" t="s">
        <v>231</v>
      </c>
      <c r="B21" s="217">
        <v>11052.220416400001</v>
      </c>
      <c r="C21" s="217">
        <v>69938.13977400001</v>
      </c>
      <c r="D21" s="217">
        <v>684014.08795879991</v>
      </c>
      <c r="E21" s="217">
        <v>765004.44814919995</v>
      </c>
      <c r="F21" s="217">
        <v>170807.8387358</v>
      </c>
      <c r="G21" s="217">
        <v>1069869.4519201999</v>
      </c>
      <c r="H21" s="217">
        <v>2996801.9214527998</v>
      </c>
      <c r="I21" s="217">
        <v>4237479.2121088002</v>
      </c>
      <c r="J21" s="217">
        <v>69327.422485000003</v>
      </c>
      <c r="K21" s="217">
        <v>361117.04953839997</v>
      </c>
      <c r="L21" s="217">
        <v>2330138.1669776002</v>
      </c>
      <c r="M21" s="217">
        <v>2760582.6390009997</v>
      </c>
      <c r="N21" s="273"/>
    </row>
    <row r="22" spans="1:14" s="276" customFormat="1" ht="66.75" customHeight="1">
      <c r="A22" s="216" t="s">
        <v>232</v>
      </c>
      <c r="B22" s="217">
        <v>250.33198999999999</v>
      </c>
      <c r="C22" s="217">
        <v>175.40458999999998</v>
      </c>
      <c r="D22" s="217">
        <v>47.514060000000001</v>
      </c>
      <c r="E22" s="217">
        <v>473.25064000000003</v>
      </c>
      <c r="F22" s="217">
        <v>220.57739999999998</v>
      </c>
      <c r="G22" s="217">
        <v>29390.9497878</v>
      </c>
      <c r="H22" s="217">
        <v>3152.2957925999999</v>
      </c>
      <c r="I22" s="217">
        <v>32763.8229804</v>
      </c>
      <c r="J22" s="217">
        <v>26.8353</v>
      </c>
      <c r="K22" s="217">
        <v>693.22878000000003</v>
      </c>
      <c r="L22" s="217">
        <v>2153.0121800000002</v>
      </c>
      <c r="M22" s="217">
        <v>2873.0762599999998</v>
      </c>
      <c r="N22" s="273"/>
    </row>
    <row r="23" spans="1:14" s="276" customFormat="1" ht="66.75" customHeight="1">
      <c r="A23" s="216" t="s">
        <v>233</v>
      </c>
      <c r="B23" s="217">
        <v>312.85052000000002</v>
      </c>
      <c r="C23" s="217">
        <v>1461.3350135999999</v>
      </c>
      <c r="D23" s="217">
        <v>1101.1454254</v>
      </c>
      <c r="E23" s="217">
        <v>2875.3309589999999</v>
      </c>
      <c r="F23" s="217">
        <v>1380.4441399999998</v>
      </c>
      <c r="G23" s="217">
        <v>19122.341696</v>
      </c>
      <c r="H23" s="217">
        <v>69597.936087399998</v>
      </c>
      <c r="I23" s="217">
        <v>90100.721923399993</v>
      </c>
      <c r="J23" s="217">
        <v>583.5775744</v>
      </c>
      <c r="K23" s="217">
        <v>3531.7337308000001</v>
      </c>
      <c r="L23" s="217">
        <v>44028.033694199999</v>
      </c>
      <c r="M23" s="217">
        <v>48143.344999399997</v>
      </c>
      <c r="N23" s="273"/>
    </row>
    <row r="24" spans="1:14" s="276" customFormat="1" ht="66.75" customHeight="1">
      <c r="A24" s="216" t="s">
        <v>234</v>
      </c>
      <c r="B24" s="217">
        <v>9641.3644211999999</v>
      </c>
      <c r="C24" s="217">
        <v>40299.373924799998</v>
      </c>
      <c r="D24" s="217">
        <v>29793.761272999996</v>
      </c>
      <c r="E24" s="217">
        <v>79734.499619000009</v>
      </c>
      <c r="F24" s="217">
        <v>36983.947528800003</v>
      </c>
      <c r="G24" s="217">
        <v>361115.9465428</v>
      </c>
      <c r="H24" s="217">
        <v>434861.75010820001</v>
      </c>
      <c r="I24" s="217">
        <v>832961.64417980006</v>
      </c>
      <c r="J24" s="217">
        <v>23819.932578799999</v>
      </c>
      <c r="K24" s="217">
        <v>197437.84083460001</v>
      </c>
      <c r="L24" s="217">
        <v>162449.7970886</v>
      </c>
      <c r="M24" s="217">
        <v>383707.57050199999</v>
      </c>
      <c r="N24" s="273"/>
    </row>
    <row r="25" spans="1:14" s="276" customFormat="1" ht="66.75" customHeight="1">
      <c r="A25" s="216" t="s">
        <v>235</v>
      </c>
      <c r="B25" s="217">
        <v>235.94</v>
      </c>
      <c r="C25" s="217">
        <v>1545.5932499999999</v>
      </c>
      <c r="D25" s="217">
        <v>55</v>
      </c>
      <c r="E25" s="217">
        <v>1836.53325</v>
      </c>
      <c r="F25" s="217">
        <v>2.3048600000000001</v>
      </c>
      <c r="G25" s="217">
        <v>390.322427</v>
      </c>
      <c r="H25" s="217">
        <v>2191.6922426000001</v>
      </c>
      <c r="I25" s="217">
        <v>2584.3195295999999</v>
      </c>
      <c r="J25" s="217">
        <v>0.9168099999999999</v>
      </c>
      <c r="K25" s="217">
        <v>78.484949999999998</v>
      </c>
      <c r="L25" s="217">
        <v>0</v>
      </c>
      <c r="M25" s="217">
        <v>79.401759999999996</v>
      </c>
      <c r="N25" s="273"/>
    </row>
    <row r="26" spans="1:14" s="276" customFormat="1" ht="66.75" customHeight="1">
      <c r="A26" s="216" t="s">
        <v>236</v>
      </c>
      <c r="B26" s="217">
        <v>35.276000000000003</v>
      </c>
      <c r="C26" s="217">
        <v>0</v>
      </c>
      <c r="D26" s="217">
        <v>0</v>
      </c>
      <c r="E26" s="217">
        <v>35.276000000000003</v>
      </c>
      <c r="F26" s="217">
        <v>20</v>
      </c>
      <c r="G26" s="217">
        <v>59.668099999999995</v>
      </c>
      <c r="H26" s="217">
        <v>147.42389</v>
      </c>
      <c r="I26" s="217">
        <v>227.09198999999998</v>
      </c>
      <c r="J26" s="217">
        <v>2907.3151282000003</v>
      </c>
      <c r="K26" s="217">
        <v>3498.9325042</v>
      </c>
      <c r="L26" s="217">
        <v>0</v>
      </c>
      <c r="M26" s="217">
        <v>6406.2476323999999</v>
      </c>
      <c r="N26" s="273"/>
    </row>
    <row r="27" spans="1:14" s="278" customFormat="1" ht="92.25" customHeight="1" thickBot="1">
      <c r="A27" s="220" t="s">
        <v>237</v>
      </c>
      <c r="B27" s="221">
        <v>504.70339000000001</v>
      </c>
      <c r="C27" s="221">
        <v>20.58</v>
      </c>
      <c r="D27" s="221">
        <v>0</v>
      </c>
      <c r="E27" s="221">
        <v>525.28339000000005</v>
      </c>
      <c r="F27" s="221">
        <v>91.283109999999994</v>
      </c>
      <c r="G27" s="221">
        <v>1416.1098533999998</v>
      </c>
      <c r="H27" s="221">
        <v>760.98158999999998</v>
      </c>
      <c r="I27" s="221">
        <v>2268.3745534</v>
      </c>
      <c r="J27" s="221">
        <v>44.356360000000002</v>
      </c>
      <c r="K27" s="221">
        <v>60.524339999999995</v>
      </c>
      <c r="L27" s="221">
        <v>325.68439000000001</v>
      </c>
      <c r="M27" s="221">
        <v>430.56509</v>
      </c>
      <c r="N27" s="277"/>
    </row>
    <row r="28" spans="1:14" s="276" customFormat="1" ht="42" customHeight="1" thickTop="1" thickBot="1">
      <c r="A28" s="279" t="s">
        <v>256</v>
      </c>
      <c r="B28" s="280">
        <f>SUM(B10:B27)</f>
        <v>310988.99953139998</v>
      </c>
      <c r="C28" s="280">
        <f t="shared" ref="C28:M28" si="0">SUM(C10:C27)</f>
        <v>543783.64385639993</v>
      </c>
      <c r="D28" s="280">
        <f t="shared" si="0"/>
        <v>1717963.2480673997</v>
      </c>
      <c r="E28" s="280">
        <f t="shared" si="0"/>
        <v>2572735.8914552</v>
      </c>
      <c r="F28" s="280">
        <f t="shared" si="0"/>
        <v>4086881.3508621994</v>
      </c>
      <c r="G28" s="280">
        <f t="shared" si="0"/>
        <v>9857899.7801801972</v>
      </c>
      <c r="H28" s="280">
        <f t="shared" si="0"/>
        <v>8135533.8334853994</v>
      </c>
      <c r="I28" s="280">
        <f t="shared" si="0"/>
        <v>22080314.964527804</v>
      </c>
      <c r="J28" s="280">
        <f t="shared" si="0"/>
        <v>1382190.0054192003</v>
      </c>
      <c r="K28" s="280">
        <f t="shared" si="0"/>
        <v>3853508.3792053997</v>
      </c>
      <c r="L28" s="280">
        <f t="shared" si="0"/>
        <v>5747128.9122271994</v>
      </c>
      <c r="M28" s="280">
        <f t="shared" si="0"/>
        <v>10982827.296851801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29" t="s">
        <v>239</v>
      </c>
      <c r="B30" s="69"/>
      <c r="C30" s="190"/>
      <c r="D30" s="190"/>
      <c r="E30" s="190"/>
      <c r="F30" s="190"/>
      <c r="G30" s="190"/>
      <c r="H30" s="191"/>
      <c r="I30" s="191"/>
      <c r="J30" s="113"/>
      <c r="K30" s="113"/>
      <c r="L30" s="113"/>
      <c r="M30" s="113"/>
    </row>
    <row r="31" spans="1:14" ht="13.5" customHeight="1">
      <c r="A31" s="163"/>
      <c r="B31" s="66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13.5" customHeight="1">
      <c r="A32" s="163"/>
      <c r="B32" s="66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6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6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6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6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6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6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6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6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6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6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6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6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6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6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6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6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6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6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6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6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6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6"/>
      <c r="D79" s="66"/>
      <c r="E79" s="66"/>
      <c r="F79" s="66"/>
      <c r="G79" s="66"/>
      <c r="H79" s="66"/>
    </row>
    <row r="80" spans="1:13">
      <c r="A80" s="163"/>
      <c r="C80" s="66"/>
      <c r="D80" s="66"/>
      <c r="E80" s="66"/>
      <c r="F80" s="66"/>
      <c r="G80" s="66"/>
      <c r="H80" s="66"/>
    </row>
    <row r="81" spans="1:8">
      <c r="A81" s="163"/>
      <c r="C81" s="66"/>
      <c r="D81" s="66"/>
      <c r="E81" s="66"/>
      <c r="F81" s="66"/>
      <c r="G81" s="66"/>
      <c r="H81" s="66"/>
    </row>
    <row r="82" spans="1:8">
      <c r="A82" s="163"/>
      <c r="C82" s="66"/>
      <c r="D82" s="66"/>
      <c r="E82" s="66"/>
      <c r="F82" s="66"/>
      <c r="G82" s="66"/>
      <c r="H82" s="66"/>
    </row>
    <row r="83" spans="1:8">
      <c r="A83" s="165"/>
      <c r="C83" s="66"/>
      <c r="D83" s="66"/>
      <c r="E83" s="66"/>
      <c r="F83" s="66"/>
      <c r="G83" s="66"/>
      <c r="H83" s="66"/>
    </row>
    <row r="84" spans="1:8">
      <c r="A84" s="167"/>
      <c r="C84" s="66"/>
      <c r="D84" s="66"/>
      <c r="E84" s="66"/>
      <c r="F84" s="66"/>
      <c r="G84" s="66"/>
      <c r="H84" s="66"/>
    </row>
    <row r="85" spans="1:8">
      <c r="A85" s="163"/>
      <c r="C85" s="66"/>
      <c r="D85" s="66"/>
      <c r="E85" s="66"/>
      <c r="F85" s="66"/>
      <c r="G85" s="66"/>
      <c r="H85" s="66"/>
    </row>
    <row r="86" spans="1:8">
      <c r="A86" s="163"/>
      <c r="C86" s="66"/>
      <c r="D86" s="66"/>
      <c r="E86" s="66"/>
      <c r="F86" s="66"/>
      <c r="G86" s="66"/>
      <c r="H86" s="66"/>
    </row>
    <row r="87" spans="1:8">
      <c r="A87" s="163"/>
      <c r="C87" s="66"/>
      <c r="D87" s="66"/>
      <c r="E87" s="66"/>
      <c r="F87" s="66"/>
      <c r="G87" s="66"/>
      <c r="H87" s="66"/>
    </row>
    <row r="88" spans="1:8">
      <c r="A88" s="163"/>
      <c r="C88" s="66"/>
      <c r="D88" s="66"/>
      <c r="E88" s="66"/>
      <c r="F88" s="66"/>
      <c r="G88" s="66"/>
      <c r="H88" s="66"/>
    </row>
    <row r="89" spans="1:8">
      <c r="A89" s="163"/>
      <c r="C89" s="66"/>
      <c r="D89" s="66"/>
      <c r="E89" s="66"/>
      <c r="F89" s="66"/>
      <c r="G89" s="66"/>
      <c r="H89" s="66"/>
    </row>
    <row r="90" spans="1:8">
      <c r="A90" s="163"/>
      <c r="C90" s="66"/>
      <c r="D90" s="66"/>
      <c r="E90" s="66"/>
      <c r="F90" s="66"/>
      <c r="G90" s="66"/>
      <c r="H90" s="66"/>
    </row>
    <row r="91" spans="1:8">
      <c r="A91" s="163"/>
      <c r="C91" s="66"/>
      <c r="D91" s="66"/>
      <c r="E91" s="66"/>
      <c r="F91" s="66"/>
      <c r="G91" s="66"/>
      <c r="H91" s="66"/>
    </row>
    <row r="92" spans="1:8">
      <c r="A92" s="163"/>
      <c r="C92" s="66"/>
      <c r="D92" s="66"/>
      <c r="E92" s="66"/>
      <c r="F92" s="66"/>
      <c r="G92" s="66"/>
      <c r="H92" s="66"/>
    </row>
    <row r="93" spans="1:8">
      <c r="A93" s="163"/>
      <c r="C93" s="66"/>
      <c r="D93" s="66"/>
      <c r="E93" s="66"/>
      <c r="F93" s="66"/>
      <c r="G93" s="66"/>
      <c r="H93" s="66"/>
    </row>
    <row r="94" spans="1:8">
      <c r="A94" s="167"/>
      <c r="C94" s="66"/>
      <c r="D94" s="66"/>
      <c r="E94" s="66"/>
      <c r="F94" s="66"/>
      <c r="G94" s="66"/>
      <c r="H94" s="66"/>
    </row>
    <row r="95" spans="1:8">
      <c r="A95" s="163"/>
      <c r="C95" s="66"/>
      <c r="D95" s="66"/>
      <c r="E95" s="66"/>
      <c r="F95" s="66"/>
      <c r="G95" s="66"/>
      <c r="H95" s="66"/>
    </row>
    <row r="96" spans="1:8">
      <c r="A96" s="163"/>
      <c r="C96" s="66"/>
      <c r="D96" s="66"/>
      <c r="E96" s="66"/>
      <c r="F96" s="66"/>
      <c r="G96" s="66"/>
      <c r="H96" s="66"/>
    </row>
    <row r="97" spans="1:8">
      <c r="A97" s="163"/>
      <c r="C97" s="66"/>
      <c r="D97" s="66"/>
      <c r="E97" s="66"/>
      <c r="F97" s="66"/>
      <c r="G97" s="66"/>
      <c r="H97" s="66"/>
    </row>
    <row r="98" spans="1:8">
      <c r="A98" s="168"/>
      <c r="C98" s="66"/>
      <c r="D98" s="66"/>
      <c r="E98" s="66"/>
      <c r="F98" s="66"/>
      <c r="G98" s="66"/>
      <c r="H98" s="66"/>
    </row>
    <row r="99" spans="1:8">
      <c r="A99" s="168"/>
      <c r="C99" s="66"/>
      <c r="D99" s="66"/>
      <c r="E99" s="66"/>
      <c r="F99" s="66"/>
      <c r="G99" s="66"/>
      <c r="H99" s="66"/>
    </row>
    <row r="100" spans="1:8">
      <c r="A100" s="168"/>
      <c r="C100" s="66"/>
      <c r="D100" s="66"/>
      <c r="E100" s="66"/>
      <c r="F100" s="66"/>
      <c r="G100" s="66"/>
      <c r="H100" s="66"/>
    </row>
    <row r="101" spans="1:8">
      <c r="A101" s="168"/>
      <c r="C101" s="66"/>
      <c r="D101" s="66"/>
      <c r="E101" s="66"/>
      <c r="F101" s="66"/>
      <c r="G101" s="66"/>
      <c r="H101" s="66"/>
    </row>
    <row r="102" spans="1:8">
      <c r="A102" s="168"/>
      <c r="C102" s="66"/>
      <c r="D102" s="66"/>
      <c r="E102" s="66"/>
      <c r="F102" s="66"/>
      <c r="G102" s="66"/>
      <c r="H102" s="66"/>
    </row>
    <row r="103" spans="1:8">
      <c r="A103" s="168"/>
      <c r="C103" s="66"/>
      <c r="D103" s="66"/>
      <c r="E103" s="66"/>
      <c r="F103" s="66"/>
      <c r="G103" s="66"/>
      <c r="H103" s="66"/>
    </row>
    <row r="104" spans="1:8">
      <c r="A104" s="168"/>
      <c r="C104" s="66"/>
      <c r="D104" s="66"/>
      <c r="E104" s="66"/>
      <c r="F104" s="66"/>
      <c r="G104" s="66"/>
      <c r="H104" s="66"/>
    </row>
    <row r="105" spans="1:8">
      <c r="A105" s="168"/>
      <c r="C105" s="66"/>
      <c r="D105" s="66"/>
      <c r="E105" s="66"/>
      <c r="F105" s="66"/>
      <c r="G105" s="66"/>
      <c r="H105" s="66"/>
    </row>
    <row r="106" spans="1:8">
      <c r="A106" s="168"/>
      <c r="C106" s="66"/>
      <c r="D106" s="66"/>
      <c r="E106" s="66"/>
      <c r="F106" s="66"/>
      <c r="G106" s="66"/>
      <c r="H106" s="66"/>
    </row>
    <row r="107" spans="1:8" ht="15.75">
      <c r="A107" s="169"/>
      <c r="C107" s="66"/>
      <c r="D107" s="66"/>
      <c r="E107" s="66"/>
      <c r="F107" s="66"/>
      <c r="G107" s="66"/>
      <c r="H107" s="66"/>
    </row>
    <row r="108" spans="1:8" ht="15.75">
      <c r="A108" s="169"/>
      <c r="C108" s="66"/>
      <c r="D108" s="66"/>
      <c r="E108" s="66"/>
      <c r="F108" s="66"/>
      <c r="G108" s="66"/>
      <c r="H108" s="66"/>
    </row>
    <row r="109" spans="1:8" ht="15.75">
      <c r="A109" s="169"/>
      <c r="C109" s="66"/>
      <c r="D109" s="66"/>
      <c r="E109" s="66"/>
      <c r="F109" s="66"/>
      <c r="G109" s="66"/>
      <c r="H109" s="66"/>
    </row>
    <row r="110" spans="1:8" ht="15.75">
      <c r="A110" s="169"/>
      <c r="C110" s="66"/>
      <c r="D110" s="66"/>
      <c r="E110" s="66"/>
      <c r="F110" s="66"/>
      <c r="G110" s="66"/>
      <c r="H110" s="66"/>
    </row>
    <row r="111" spans="1:8" ht="15.75">
      <c r="A111" s="169"/>
      <c r="C111" s="66"/>
      <c r="D111" s="66"/>
      <c r="E111" s="66"/>
      <c r="F111" s="66"/>
      <c r="G111" s="66"/>
      <c r="H111" s="66"/>
    </row>
    <row r="112" spans="1:8" ht="15.75">
      <c r="A112" s="169"/>
      <c r="C112" s="66"/>
      <c r="D112" s="66"/>
      <c r="E112" s="66"/>
      <c r="F112" s="66"/>
      <c r="G112" s="66"/>
      <c r="H112" s="66"/>
    </row>
    <row r="113" spans="1:8" ht="15.75">
      <c r="A113" s="169"/>
      <c r="C113" s="66"/>
      <c r="D113" s="66"/>
      <c r="E113" s="66"/>
      <c r="F113" s="66"/>
      <c r="G113" s="66"/>
      <c r="H113" s="66"/>
    </row>
    <row r="114" spans="1:8" ht="15.75">
      <c r="A114" s="169"/>
      <c r="C114" s="66"/>
      <c r="D114" s="66"/>
      <c r="E114" s="66"/>
      <c r="F114" s="66"/>
      <c r="G114" s="66"/>
      <c r="H114" s="66"/>
    </row>
    <row r="115" spans="1:8" ht="15.75">
      <c r="A115" s="169"/>
      <c r="C115" s="66"/>
      <c r="D115" s="66"/>
      <c r="E115" s="66"/>
      <c r="F115" s="66"/>
      <c r="G115" s="66"/>
      <c r="H115" s="66"/>
    </row>
    <row r="116" spans="1:8" ht="15.75">
      <c r="A116" s="169"/>
      <c r="C116" s="66"/>
      <c r="D116" s="66"/>
      <c r="E116" s="66"/>
      <c r="F116" s="66"/>
      <c r="G116" s="66"/>
      <c r="H116" s="66"/>
    </row>
    <row r="117" spans="1:8" ht="15.75">
      <c r="A117" s="169"/>
      <c r="C117" s="66"/>
      <c r="D117" s="66"/>
      <c r="E117" s="66"/>
      <c r="F117" s="66"/>
      <c r="G117" s="66"/>
      <c r="H117" s="66"/>
    </row>
    <row r="118" spans="1:8" ht="15.75">
      <c r="A118" s="169"/>
      <c r="C118" s="66"/>
      <c r="D118" s="66"/>
      <c r="E118" s="66"/>
      <c r="F118" s="66"/>
      <c r="G118" s="66"/>
      <c r="H118" s="66"/>
    </row>
    <row r="119" spans="1:8" ht="15.75">
      <c r="A119" s="169"/>
      <c r="C119" s="66"/>
      <c r="D119" s="66"/>
      <c r="E119" s="66"/>
      <c r="F119" s="66"/>
      <c r="G119" s="66"/>
      <c r="H119" s="66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25.85546875" style="68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1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02" customFormat="1" ht="70.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269"/>
    </row>
    <row r="3" spans="1:26" s="202" customFormat="1" ht="42.75" customHeight="1">
      <c r="A3" s="708" t="s">
        <v>266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269"/>
    </row>
    <row r="4" spans="1:26" s="202" customFormat="1" ht="40.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269"/>
    </row>
    <row r="5" spans="1:26" s="204" customFormat="1" ht="74.2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714" t="s">
        <v>270</v>
      </c>
      <c r="C8" s="714"/>
      <c r="D8" s="714"/>
      <c r="E8" s="714"/>
      <c r="F8" s="714" t="s">
        <v>271</v>
      </c>
      <c r="G8" s="714"/>
      <c r="H8" s="714"/>
      <c r="I8" s="714"/>
      <c r="J8" s="714" t="s">
        <v>272</v>
      </c>
      <c r="K8" s="714"/>
      <c r="L8" s="714"/>
      <c r="M8" s="714"/>
      <c r="Y8" s="273">
        <v>1</v>
      </c>
      <c r="Z8" s="273">
        <v>1</v>
      </c>
    </row>
    <row r="9" spans="1:26" s="275" customFormat="1" ht="7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3" t="s">
        <v>253</v>
      </c>
      <c r="G9" s="212" t="s">
        <v>254</v>
      </c>
      <c r="H9" s="212" t="s">
        <v>255</v>
      </c>
      <c r="I9" s="213" t="s">
        <v>53</v>
      </c>
      <c r="J9" s="212" t="s">
        <v>253</v>
      </c>
      <c r="K9" s="212" t="s">
        <v>254</v>
      </c>
      <c r="L9" s="213" t="s">
        <v>255</v>
      </c>
      <c r="M9" s="212" t="s">
        <v>53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221</v>
      </c>
      <c r="B10" s="217">
        <v>67.420770000000005</v>
      </c>
      <c r="C10" s="217">
        <v>1588.8714914</v>
      </c>
      <c r="D10" s="217">
        <v>394.79404999999997</v>
      </c>
      <c r="E10" s="217">
        <v>2051.0863113999999</v>
      </c>
      <c r="F10" s="217">
        <v>81.219189999999998</v>
      </c>
      <c r="G10" s="217">
        <v>6199.7627033999997</v>
      </c>
      <c r="H10" s="217">
        <v>5092.8386962000004</v>
      </c>
      <c r="I10" s="217">
        <v>11373.8205896</v>
      </c>
      <c r="J10" s="217">
        <v>4475.50252</v>
      </c>
      <c r="K10" s="217">
        <v>54375.605713600002</v>
      </c>
      <c r="L10" s="217">
        <v>26430.161181400003</v>
      </c>
      <c r="M10" s="217">
        <v>85281.269415000002</v>
      </c>
      <c r="N10" s="273"/>
    </row>
    <row r="11" spans="1:26" s="276" customFormat="1" ht="66.75" customHeight="1">
      <c r="A11" s="216" t="s">
        <v>222</v>
      </c>
      <c r="B11" s="219">
        <v>0</v>
      </c>
      <c r="C11" s="219">
        <v>73.433859999999996</v>
      </c>
      <c r="D11" s="219">
        <v>0</v>
      </c>
      <c r="E11" s="219">
        <v>73.433859999999996</v>
      </c>
      <c r="F11" s="219">
        <v>0</v>
      </c>
      <c r="G11" s="219">
        <v>0</v>
      </c>
      <c r="H11" s="217">
        <v>0</v>
      </c>
      <c r="I11" s="217">
        <v>0</v>
      </c>
      <c r="J11" s="217">
        <v>0</v>
      </c>
      <c r="K11" s="217">
        <v>43.264449999999997</v>
      </c>
      <c r="L11" s="217">
        <v>46.263570000000001</v>
      </c>
      <c r="M11" s="217">
        <v>89.528019999999998</v>
      </c>
      <c r="N11" s="273"/>
    </row>
    <row r="12" spans="1:26" s="276" customFormat="1" ht="66.75" customHeight="1">
      <c r="A12" s="216" t="s">
        <v>223</v>
      </c>
      <c r="B12" s="219">
        <v>343</v>
      </c>
      <c r="C12" s="219">
        <v>0</v>
      </c>
      <c r="D12" s="219">
        <v>0</v>
      </c>
      <c r="E12" s="219">
        <v>343</v>
      </c>
      <c r="F12" s="219">
        <v>0</v>
      </c>
      <c r="G12" s="219">
        <v>0</v>
      </c>
      <c r="H12" s="217">
        <v>0</v>
      </c>
      <c r="I12" s="217">
        <v>0</v>
      </c>
      <c r="J12" s="217">
        <v>40</v>
      </c>
      <c r="K12" s="217">
        <v>0</v>
      </c>
      <c r="L12" s="217">
        <v>41.691805600000002</v>
      </c>
      <c r="M12" s="217">
        <v>81.691805600000009</v>
      </c>
      <c r="N12" s="273"/>
    </row>
    <row r="13" spans="1:26" s="276" customFormat="1" ht="66.75" customHeight="1">
      <c r="A13" s="216" t="s">
        <v>224</v>
      </c>
      <c r="B13" s="217">
        <v>925.04957999999999</v>
      </c>
      <c r="C13" s="217">
        <v>1256.8384199999998</v>
      </c>
      <c r="D13" s="217">
        <v>290.08758</v>
      </c>
      <c r="E13" s="217">
        <v>2471.9755800000003</v>
      </c>
      <c r="F13" s="217">
        <v>19752.383329999997</v>
      </c>
      <c r="G13" s="217">
        <v>10900.734870799999</v>
      </c>
      <c r="H13" s="217">
        <v>3818.9972192</v>
      </c>
      <c r="I13" s="217">
        <v>34472.115420000002</v>
      </c>
      <c r="J13" s="217">
        <v>7.2190000000000003</v>
      </c>
      <c r="K13" s="217">
        <v>1157.07258</v>
      </c>
      <c r="L13" s="217">
        <v>3242.9098865999999</v>
      </c>
      <c r="M13" s="217">
        <v>4407.2014665999995</v>
      </c>
      <c r="N13" s="273"/>
    </row>
    <row r="14" spans="1:26" s="276" customFormat="1" ht="66.75" customHeight="1">
      <c r="A14" s="216" t="s">
        <v>225</v>
      </c>
      <c r="B14" s="217">
        <v>71059.914445800008</v>
      </c>
      <c r="C14" s="217">
        <v>65159.440667400006</v>
      </c>
      <c r="D14" s="217">
        <v>27036.568995999998</v>
      </c>
      <c r="E14" s="217">
        <v>163255.92410919999</v>
      </c>
      <c r="F14" s="217">
        <v>18938.461809999997</v>
      </c>
      <c r="G14" s="217">
        <v>21207.4469918</v>
      </c>
      <c r="H14" s="217">
        <v>17785.659757199999</v>
      </c>
      <c r="I14" s="217">
        <v>57931.568558999999</v>
      </c>
      <c r="J14" s="217">
        <v>95675.25811499999</v>
      </c>
      <c r="K14" s="217">
        <v>65086.119778</v>
      </c>
      <c r="L14" s="217">
        <v>92994.030372799985</v>
      </c>
      <c r="M14" s="217">
        <v>253755.40826580001</v>
      </c>
      <c r="N14" s="273"/>
    </row>
    <row r="15" spans="1:26" s="276" customFormat="1" ht="66.75" customHeight="1">
      <c r="A15" s="216" t="s">
        <v>226</v>
      </c>
      <c r="B15" s="217">
        <v>29559.225170000002</v>
      </c>
      <c r="C15" s="217">
        <v>9704.2480500000001</v>
      </c>
      <c r="D15" s="217">
        <v>0</v>
      </c>
      <c r="E15" s="217">
        <v>39263.47322</v>
      </c>
      <c r="F15" s="217">
        <v>0</v>
      </c>
      <c r="G15" s="217">
        <v>750.1061512</v>
      </c>
      <c r="H15" s="217">
        <v>0</v>
      </c>
      <c r="I15" s="217">
        <v>750.1061512</v>
      </c>
      <c r="J15" s="217">
        <v>5370.7272709999997</v>
      </c>
      <c r="K15" s="217">
        <v>0</v>
      </c>
      <c r="L15" s="217">
        <v>0</v>
      </c>
      <c r="M15" s="217">
        <v>5370.7272709999997</v>
      </c>
      <c r="N15" s="273"/>
    </row>
    <row r="16" spans="1:26" s="276" customFormat="1" ht="66.75" customHeight="1">
      <c r="A16" s="216" t="s">
        <v>132</v>
      </c>
      <c r="B16" s="217">
        <v>62945.529976400001</v>
      </c>
      <c r="C16" s="217">
        <v>104267.4787582</v>
      </c>
      <c r="D16" s="217">
        <v>87234.247058199995</v>
      </c>
      <c r="E16" s="217">
        <v>254447.25579280002</v>
      </c>
      <c r="F16" s="217">
        <v>80822.61722</v>
      </c>
      <c r="G16" s="217">
        <v>127112.288565</v>
      </c>
      <c r="H16" s="217">
        <v>129521.5565628</v>
      </c>
      <c r="I16" s="217">
        <v>337456.46234780003</v>
      </c>
      <c r="J16" s="217">
        <v>248827.55835139999</v>
      </c>
      <c r="K16" s="217">
        <v>253347.1205774</v>
      </c>
      <c r="L16" s="217">
        <v>262089.64306639999</v>
      </c>
      <c r="M16" s="217">
        <v>764264.32199520001</v>
      </c>
      <c r="N16" s="273"/>
    </row>
    <row r="17" spans="1:14" s="276" customFormat="1" ht="66.75" customHeight="1">
      <c r="A17" s="216" t="s">
        <v>227</v>
      </c>
      <c r="B17" s="217">
        <v>107341.1469234</v>
      </c>
      <c r="C17" s="217">
        <v>233679.45946419999</v>
      </c>
      <c r="D17" s="217">
        <v>184638.1485486</v>
      </c>
      <c r="E17" s="217">
        <v>525658.75493619998</v>
      </c>
      <c r="F17" s="217">
        <v>17332.980465999997</v>
      </c>
      <c r="G17" s="217">
        <v>150852.52832820002</v>
      </c>
      <c r="H17" s="217">
        <v>154503.01116580001</v>
      </c>
      <c r="I17" s="217">
        <v>322688.51996000001</v>
      </c>
      <c r="J17" s="217">
        <v>33913.918312200003</v>
      </c>
      <c r="K17" s="217">
        <v>244085.14287799998</v>
      </c>
      <c r="L17" s="217">
        <v>288550.86887199996</v>
      </c>
      <c r="M17" s="217">
        <v>566549.93006219994</v>
      </c>
      <c r="N17" s="273"/>
    </row>
    <row r="18" spans="1:14" s="276" customFormat="1" ht="66.75" customHeight="1">
      <c r="A18" s="216" t="s">
        <v>228</v>
      </c>
      <c r="B18" s="217">
        <v>1385.09502</v>
      </c>
      <c r="C18" s="217">
        <v>13421.216746600001</v>
      </c>
      <c r="D18" s="217">
        <v>33987.793357000002</v>
      </c>
      <c r="E18" s="217">
        <v>48794.105123599998</v>
      </c>
      <c r="F18" s="217">
        <v>513.44619999999998</v>
      </c>
      <c r="G18" s="217">
        <v>5888.2609332000002</v>
      </c>
      <c r="H18" s="217">
        <v>15573.5832974</v>
      </c>
      <c r="I18" s="217">
        <v>21975.290430599998</v>
      </c>
      <c r="J18" s="217">
        <v>320.53760999999997</v>
      </c>
      <c r="K18" s="217">
        <v>10102.705138599998</v>
      </c>
      <c r="L18" s="217">
        <v>28844.192327599998</v>
      </c>
      <c r="M18" s="217">
        <v>39267.435076200003</v>
      </c>
      <c r="N18" s="273"/>
    </row>
    <row r="19" spans="1:14" s="276" customFormat="1" ht="66.75" customHeight="1">
      <c r="A19" s="216" t="s">
        <v>229</v>
      </c>
      <c r="B19" s="217">
        <v>8287.7943779999987</v>
      </c>
      <c r="C19" s="217">
        <v>87585.327433400002</v>
      </c>
      <c r="D19" s="217">
        <v>87794.8500528</v>
      </c>
      <c r="E19" s="217">
        <v>183667.97186419999</v>
      </c>
      <c r="F19" s="217">
        <v>734.8954</v>
      </c>
      <c r="G19" s="217">
        <v>38856.000174199995</v>
      </c>
      <c r="H19" s="217">
        <v>104774.2911536</v>
      </c>
      <c r="I19" s="217">
        <v>144365.1867278</v>
      </c>
      <c r="J19" s="217">
        <v>4965.5059099999999</v>
      </c>
      <c r="K19" s="217">
        <v>38581.4467</v>
      </c>
      <c r="L19" s="217">
        <v>105443.01268619999</v>
      </c>
      <c r="M19" s="217">
        <v>148989.96529620001</v>
      </c>
      <c r="N19" s="273"/>
    </row>
    <row r="20" spans="1:14" s="276" customFormat="1" ht="66.75" customHeight="1">
      <c r="A20" s="216" t="s">
        <v>230</v>
      </c>
      <c r="B20" s="217">
        <v>15</v>
      </c>
      <c r="C20" s="217">
        <v>4777.2308800000001</v>
      </c>
      <c r="D20" s="217">
        <v>2091.89912</v>
      </c>
      <c r="E20" s="217">
        <v>6884.13</v>
      </c>
      <c r="F20" s="217">
        <v>20</v>
      </c>
      <c r="G20" s="217">
        <v>1109.82764</v>
      </c>
      <c r="H20" s="217">
        <v>2225.2541867999998</v>
      </c>
      <c r="I20" s="217">
        <v>3355.0818267999998</v>
      </c>
      <c r="J20" s="217">
        <v>242.58</v>
      </c>
      <c r="K20" s="217">
        <v>1267.2518700000001</v>
      </c>
      <c r="L20" s="217">
        <v>5303.4815640000006</v>
      </c>
      <c r="M20" s="217">
        <v>6813.3134340000006</v>
      </c>
      <c r="N20" s="273"/>
    </row>
    <row r="21" spans="1:14" s="276" customFormat="1" ht="66.75" customHeight="1">
      <c r="A21" s="216" t="s">
        <v>231</v>
      </c>
      <c r="B21" s="217">
        <v>5955.5296490000001</v>
      </c>
      <c r="C21" s="217">
        <v>48153.0734648</v>
      </c>
      <c r="D21" s="217">
        <v>271917.68882859999</v>
      </c>
      <c r="E21" s="217">
        <v>326026.29194239998</v>
      </c>
      <c r="F21" s="217">
        <v>3592.7750440000004</v>
      </c>
      <c r="G21" s="217">
        <v>50253.810211000004</v>
      </c>
      <c r="H21" s="217">
        <v>286059.892238</v>
      </c>
      <c r="I21" s="217">
        <v>339906.47749299998</v>
      </c>
      <c r="J21" s="217">
        <v>20440.99322</v>
      </c>
      <c r="K21" s="217">
        <v>76313.329996999993</v>
      </c>
      <c r="L21" s="217">
        <v>546142.21493439993</v>
      </c>
      <c r="M21" s="217">
        <v>642896.53815139993</v>
      </c>
      <c r="N21" s="273"/>
    </row>
    <row r="22" spans="1:14" s="276" customFormat="1" ht="66.75" customHeight="1">
      <c r="A22" s="216" t="s">
        <v>232</v>
      </c>
      <c r="B22" s="217">
        <v>50.491510000000005</v>
      </c>
      <c r="C22" s="217">
        <v>465.12134999999995</v>
      </c>
      <c r="D22" s="217">
        <v>58.861406799999997</v>
      </c>
      <c r="E22" s="217">
        <v>574.47426680000001</v>
      </c>
      <c r="F22" s="217">
        <v>35.933169999999997</v>
      </c>
      <c r="G22" s="217">
        <v>612.81365579999999</v>
      </c>
      <c r="H22" s="217">
        <v>157.9801028</v>
      </c>
      <c r="I22" s="217">
        <v>806.72692859999995</v>
      </c>
      <c r="J22" s="217">
        <v>291.60012</v>
      </c>
      <c r="K22" s="217">
        <v>370.62065999999999</v>
      </c>
      <c r="L22" s="217">
        <v>557.85560799999996</v>
      </c>
      <c r="M22" s="217">
        <v>1220.076388</v>
      </c>
      <c r="N22" s="273"/>
    </row>
    <row r="23" spans="1:14" s="276" customFormat="1" ht="66.75" customHeight="1">
      <c r="A23" s="216" t="s">
        <v>233</v>
      </c>
      <c r="B23" s="217">
        <v>9.5020499999999988</v>
      </c>
      <c r="C23" s="217">
        <v>570.46861979999994</v>
      </c>
      <c r="D23" s="217">
        <v>6343.8071683999997</v>
      </c>
      <c r="E23" s="217">
        <v>6923.7778381999997</v>
      </c>
      <c r="F23" s="217">
        <v>441.61989</v>
      </c>
      <c r="G23" s="217">
        <v>1931.8449684</v>
      </c>
      <c r="H23" s="217">
        <v>690.23585100000003</v>
      </c>
      <c r="I23" s="217">
        <v>3063.7007094000001</v>
      </c>
      <c r="J23" s="217">
        <v>463.34521999999998</v>
      </c>
      <c r="K23" s="217">
        <v>2227.8477620000003</v>
      </c>
      <c r="L23" s="217">
        <v>57158.403475200001</v>
      </c>
      <c r="M23" s="217">
        <v>59849.596457200001</v>
      </c>
      <c r="N23" s="273"/>
    </row>
    <row r="24" spans="1:14" s="276" customFormat="1" ht="66.75" customHeight="1">
      <c r="A24" s="216" t="s">
        <v>234</v>
      </c>
      <c r="B24" s="217">
        <v>7014.3668799999996</v>
      </c>
      <c r="C24" s="217">
        <v>57811.098513199999</v>
      </c>
      <c r="D24" s="217">
        <v>16027.478387199999</v>
      </c>
      <c r="E24" s="217">
        <v>80852.94378039999</v>
      </c>
      <c r="F24" s="217">
        <v>5721.6259300000002</v>
      </c>
      <c r="G24" s="217">
        <v>42376.5255282</v>
      </c>
      <c r="H24" s="217">
        <v>15595.512187999999</v>
      </c>
      <c r="I24" s="217">
        <v>63693.663646200002</v>
      </c>
      <c r="J24" s="217">
        <v>1616.08241</v>
      </c>
      <c r="K24" s="217">
        <v>28690.525213599998</v>
      </c>
      <c r="L24" s="217">
        <v>24411.194184200001</v>
      </c>
      <c r="M24" s="217">
        <v>54717.801807800002</v>
      </c>
      <c r="N24" s="273"/>
    </row>
    <row r="25" spans="1:14" s="276" customFormat="1" ht="66.75" customHeight="1">
      <c r="A25" s="216" t="s">
        <v>235</v>
      </c>
      <c r="B25" s="217">
        <v>0</v>
      </c>
      <c r="C25" s="217">
        <v>45.962900000000005</v>
      </c>
      <c r="D25" s="217">
        <v>0</v>
      </c>
      <c r="E25" s="217">
        <v>45.962900000000005</v>
      </c>
      <c r="F25" s="217">
        <v>0</v>
      </c>
      <c r="G25" s="217">
        <v>13.095739999999999</v>
      </c>
      <c r="H25" s="217">
        <v>0</v>
      </c>
      <c r="I25" s="217">
        <v>13.095739999999999</v>
      </c>
      <c r="J25" s="217">
        <v>1.32785</v>
      </c>
      <c r="K25" s="217">
        <v>24.521999999999998</v>
      </c>
      <c r="L25" s="217">
        <v>0</v>
      </c>
      <c r="M25" s="217">
        <v>25.84985</v>
      </c>
      <c r="N25" s="273"/>
    </row>
    <row r="26" spans="1:14" s="276" customFormat="1" ht="66.75" customHeight="1">
      <c r="A26" s="216" t="s">
        <v>236</v>
      </c>
      <c r="B26" s="217">
        <v>274.39999999999998</v>
      </c>
      <c r="C26" s="217">
        <v>212.66</v>
      </c>
      <c r="D26" s="217">
        <v>0</v>
      </c>
      <c r="E26" s="217">
        <v>487.06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73"/>
    </row>
    <row r="27" spans="1:14" s="278" customFormat="1" ht="92.25" customHeight="1" thickBot="1">
      <c r="A27" s="220" t="s">
        <v>237</v>
      </c>
      <c r="B27" s="221">
        <v>154.49648999999999</v>
      </c>
      <c r="C27" s="221">
        <v>160.85745</v>
      </c>
      <c r="D27" s="221">
        <v>0</v>
      </c>
      <c r="E27" s="221">
        <v>315.35394000000002</v>
      </c>
      <c r="F27" s="221">
        <v>0</v>
      </c>
      <c r="G27" s="221">
        <v>6.80837</v>
      </c>
      <c r="H27" s="221">
        <v>0</v>
      </c>
      <c r="I27" s="221">
        <v>6.80837</v>
      </c>
      <c r="J27" s="221">
        <v>8.5</v>
      </c>
      <c r="K27" s="221">
        <v>22.68572</v>
      </c>
      <c r="L27" s="221">
        <v>342.56480160000001</v>
      </c>
      <c r="M27" s="221">
        <v>373.75052159999996</v>
      </c>
      <c r="N27" s="277"/>
    </row>
    <row r="28" spans="1:14" s="276" customFormat="1" ht="42" customHeight="1" thickTop="1" thickBot="1">
      <c r="A28" s="279" t="s">
        <v>256</v>
      </c>
      <c r="B28" s="280">
        <f>SUM(B10:B27)</f>
        <v>295387.96284260007</v>
      </c>
      <c r="C28" s="280">
        <f t="shared" ref="C28:M28" si="0">SUM(C10:C27)</f>
        <v>628932.788069</v>
      </c>
      <c r="D28" s="280">
        <f t="shared" si="0"/>
        <v>717816.22455359995</v>
      </c>
      <c r="E28" s="280">
        <f t="shared" si="0"/>
        <v>1642136.9754652001</v>
      </c>
      <c r="F28" s="280">
        <f t="shared" si="0"/>
        <v>147987.95765000003</v>
      </c>
      <c r="G28" s="280">
        <f t="shared" si="0"/>
        <v>458071.85483119998</v>
      </c>
      <c r="H28" s="280">
        <f t="shared" si="0"/>
        <v>735798.81241879996</v>
      </c>
      <c r="I28" s="280">
        <f t="shared" si="0"/>
        <v>1341858.6249000002</v>
      </c>
      <c r="J28" s="280">
        <f t="shared" si="0"/>
        <v>416660.65590960003</v>
      </c>
      <c r="K28" s="280">
        <f t="shared" si="0"/>
        <v>775695.2610382</v>
      </c>
      <c r="L28" s="280">
        <f t="shared" si="0"/>
        <v>1441598.4883359997</v>
      </c>
      <c r="M28" s="280">
        <f t="shared" si="0"/>
        <v>2633954.4052837994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29" t="s">
        <v>239</v>
      </c>
      <c r="B30" s="69"/>
      <c r="C30" s="190"/>
      <c r="D30" s="190"/>
      <c r="E30" s="190"/>
      <c r="F30" s="190"/>
      <c r="G30" s="190"/>
      <c r="H30" s="191"/>
      <c r="I30" s="191"/>
      <c r="J30" s="113"/>
      <c r="K30" s="113"/>
      <c r="L30" s="113"/>
      <c r="M30" s="113"/>
    </row>
    <row r="31" spans="1:14" ht="13.5" customHeight="1">
      <c r="A31" s="163"/>
      <c r="B31" s="66"/>
      <c r="C31" s="134"/>
      <c r="D31" s="134"/>
      <c r="E31" s="134"/>
      <c r="F31" s="134"/>
      <c r="G31" s="134"/>
      <c r="H31" s="134"/>
      <c r="I31" s="133"/>
      <c r="J31" s="113"/>
      <c r="K31" s="113"/>
      <c r="L31" s="113"/>
      <c r="M31" s="113"/>
    </row>
    <row r="32" spans="1:14" ht="13.5" customHeight="1">
      <c r="A32" s="163"/>
      <c r="B32" s="66"/>
      <c r="C32" s="134"/>
      <c r="D32" s="134"/>
      <c r="E32" s="134"/>
      <c r="F32" s="134"/>
      <c r="G32" s="134"/>
      <c r="H32" s="134"/>
      <c r="I32" s="133"/>
      <c r="J32" s="113"/>
      <c r="K32" s="113"/>
      <c r="L32" s="113"/>
      <c r="M32" s="113"/>
    </row>
    <row r="33" spans="1:13" ht="13.5" customHeight="1">
      <c r="A33" s="163"/>
      <c r="B33" s="66"/>
      <c r="C33" s="134"/>
      <c r="D33" s="134"/>
      <c r="E33" s="134"/>
      <c r="F33" s="134"/>
      <c r="G33" s="134"/>
      <c r="H33" s="134"/>
      <c r="I33" s="133"/>
      <c r="J33" s="113"/>
      <c r="K33" s="113"/>
      <c r="L33" s="113"/>
      <c r="M33" s="113"/>
    </row>
    <row r="34" spans="1:13" ht="13.5" customHeight="1">
      <c r="A34" s="163"/>
      <c r="B34" s="66"/>
      <c r="C34" s="134"/>
      <c r="D34" s="134"/>
      <c r="E34" s="134"/>
      <c r="F34" s="134"/>
      <c r="G34" s="134"/>
      <c r="H34" s="134"/>
      <c r="I34" s="133"/>
      <c r="J34" s="113"/>
      <c r="K34" s="113"/>
      <c r="L34" s="113"/>
      <c r="M34" s="113"/>
    </row>
    <row r="35" spans="1:13" ht="13.5" customHeight="1">
      <c r="A35" s="163"/>
      <c r="B35" s="66"/>
      <c r="C35" s="134"/>
      <c r="D35" s="134"/>
      <c r="E35" s="134"/>
      <c r="F35" s="134"/>
      <c r="G35" s="134"/>
      <c r="H35" s="134"/>
      <c r="I35" s="133"/>
      <c r="J35" s="113"/>
      <c r="K35" s="113"/>
      <c r="L35" s="113"/>
      <c r="M35" s="113"/>
    </row>
    <row r="36" spans="1:13" ht="13.5" customHeight="1">
      <c r="A36" s="163"/>
      <c r="B36" s="66"/>
      <c r="C36" s="134"/>
      <c r="D36" s="134"/>
      <c r="E36" s="134"/>
      <c r="F36" s="134"/>
      <c r="G36" s="134"/>
      <c r="H36" s="134"/>
      <c r="I36" s="133"/>
      <c r="J36" s="113"/>
      <c r="K36" s="113"/>
      <c r="L36" s="113"/>
      <c r="M36" s="113"/>
    </row>
    <row r="37" spans="1:13" ht="13.5" customHeight="1">
      <c r="A37" s="167"/>
      <c r="B37" s="234"/>
      <c r="C37" s="134"/>
      <c r="D37" s="134"/>
      <c r="E37" s="134"/>
      <c r="F37" s="134"/>
      <c r="G37" s="134"/>
      <c r="H37" s="134"/>
      <c r="I37" s="133"/>
      <c r="J37" s="113"/>
      <c r="K37" s="113"/>
      <c r="L37" s="113"/>
      <c r="M37" s="113"/>
    </row>
    <row r="38" spans="1:13" ht="13.5" customHeight="1">
      <c r="A38" s="163"/>
      <c r="B38" s="234"/>
      <c r="C38" s="134"/>
      <c r="D38" s="134"/>
      <c r="E38" s="134"/>
      <c r="F38" s="134"/>
      <c r="G38" s="134"/>
      <c r="H38" s="134"/>
      <c r="I38" s="133"/>
      <c r="J38" s="113"/>
      <c r="K38" s="113"/>
      <c r="L38" s="113"/>
      <c r="M38" s="113"/>
    </row>
    <row r="39" spans="1:13" ht="13.5" customHeight="1">
      <c r="A39" s="163"/>
      <c r="B39" s="234"/>
      <c r="C39" s="134"/>
      <c r="D39" s="134"/>
      <c r="E39" s="134"/>
      <c r="F39" s="134"/>
      <c r="G39" s="134"/>
      <c r="H39" s="134"/>
      <c r="I39" s="133"/>
      <c r="J39" s="113"/>
      <c r="K39" s="113"/>
      <c r="L39" s="113"/>
      <c r="M39" s="113"/>
    </row>
    <row r="40" spans="1:13" ht="13.5" customHeight="1">
      <c r="A40" s="163"/>
      <c r="B40" s="234"/>
      <c r="C40" s="134"/>
      <c r="D40" s="134"/>
      <c r="E40" s="134"/>
      <c r="F40" s="134"/>
      <c r="G40" s="134"/>
      <c r="H40" s="134"/>
      <c r="I40" s="133"/>
      <c r="J40" s="113"/>
      <c r="K40" s="113"/>
      <c r="L40" s="113"/>
      <c r="M40" s="113"/>
    </row>
    <row r="41" spans="1:13" ht="13.5" customHeight="1">
      <c r="A41" s="163"/>
      <c r="B41" s="234"/>
      <c r="C41" s="134"/>
      <c r="D41" s="134"/>
      <c r="E41" s="134"/>
      <c r="F41" s="134"/>
      <c r="G41" s="134"/>
      <c r="H41" s="134"/>
      <c r="I41" s="133"/>
      <c r="J41" s="113"/>
      <c r="K41" s="113"/>
      <c r="L41" s="113"/>
      <c r="M41" s="113"/>
    </row>
    <row r="42" spans="1:13" ht="13.5" customHeight="1">
      <c r="A42" s="163"/>
      <c r="B42" s="234"/>
      <c r="C42" s="134"/>
      <c r="D42" s="134"/>
      <c r="E42" s="134"/>
      <c r="F42" s="134"/>
      <c r="G42" s="134"/>
      <c r="H42" s="134"/>
      <c r="I42" s="133"/>
      <c r="J42" s="113"/>
      <c r="K42" s="113"/>
      <c r="L42" s="113"/>
      <c r="M42" s="113"/>
    </row>
    <row r="43" spans="1:13" ht="13.5" customHeight="1">
      <c r="A43" s="167"/>
      <c r="B43" s="234"/>
      <c r="C43" s="134"/>
      <c r="D43" s="134"/>
      <c r="E43" s="134"/>
      <c r="F43" s="134"/>
      <c r="G43" s="134"/>
      <c r="H43" s="134"/>
      <c r="I43" s="133"/>
      <c r="J43" s="113"/>
      <c r="K43" s="113"/>
      <c r="L43" s="113"/>
      <c r="M43" s="113"/>
    </row>
    <row r="44" spans="1:13" ht="13.5" customHeight="1">
      <c r="A44" s="163"/>
      <c r="B44" s="66"/>
      <c r="C44" s="134"/>
      <c r="D44" s="134"/>
      <c r="E44" s="134"/>
      <c r="F44" s="134"/>
      <c r="G44" s="134"/>
      <c r="H44" s="134"/>
      <c r="I44" s="133"/>
      <c r="J44" s="113"/>
      <c r="K44" s="113"/>
      <c r="L44" s="113"/>
      <c r="M44" s="113"/>
    </row>
    <row r="45" spans="1:13" ht="13.5" customHeight="1">
      <c r="A45" s="163"/>
      <c r="B45" s="66"/>
      <c r="C45" s="134"/>
      <c r="D45" s="134"/>
      <c r="E45" s="134"/>
      <c r="F45" s="134"/>
      <c r="G45" s="134"/>
      <c r="H45" s="134"/>
      <c r="I45" s="133"/>
      <c r="J45" s="113"/>
      <c r="K45" s="113"/>
      <c r="L45" s="113"/>
      <c r="M45" s="113"/>
    </row>
    <row r="46" spans="1:13" ht="13.5" customHeight="1">
      <c r="A46" s="163"/>
      <c r="B46" s="66"/>
      <c r="C46" s="134"/>
      <c r="D46" s="134"/>
      <c r="E46" s="134"/>
      <c r="F46" s="134"/>
      <c r="G46" s="134"/>
      <c r="H46" s="134"/>
      <c r="I46" s="133"/>
      <c r="J46" s="113"/>
      <c r="K46" s="113"/>
      <c r="L46" s="113"/>
      <c r="M46" s="113"/>
    </row>
    <row r="47" spans="1:13" ht="13.5" customHeight="1">
      <c r="A47" s="167"/>
      <c r="B47" s="66"/>
      <c r="C47" s="134"/>
      <c r="D47" s="134"/>
      <c r="E47" s="134"/>
      <c r="F47" s="134"/>
      <c r="G47" s="134"/>
      <c r="H47" s="134"/>
      <c r="I47" s="133"/>
      <c r="J47" s="113"/>
      <c r="K47" s="113"/>
      <c r="L47" s="113"/>
      <c r="M47" s="113"/>
    </row>
    <row r="48" spans="1:13" ht="13.5" customHeight="1">
      <c r="A48" s="163"/>
      <c r="B48" s="66"/>
      <c r="C48" s="134"/>
      <c r="D48" s="134"/>
      <c r="E48" s="134"/>
      <c r="F48" s="134"/>
      <c r="G48" s="134"/>
      <c r="H48" s="134"/>
      <c r="I48" s="133"/>
      <c r="J48" s="113"/>
      <c r="K48" s="113"/>
      <c r="L48" s="113"/>
      <c r="M48" s="113"/>
    </row>
    <row r="49" spans="1:13" ht="13.5" customHeight="1">
      <c r="A49" s="163"/>
      <c r="B49" s="66"/>
      <c r="C49" s="134"/>
      <c r="D49" s="134"/>
      <c r="E49" s="134"/>
      <c r="F49" s="134"/>
      <c r="G49" s="134"/>
      <c r="H49" s="134"/>
      <c r="I49" s="133"/>
      <c r="J49" s="113"/>
      <c r="K49" s="113"/>
      <c r="L49" s="113"/>
      <c r="M49" s="113"/>
    </row>
    <row r="50" spans="1:13" ht="13.5" customHeight="1">
      <c r="A50" s="163"/>
      <c r="B50" s="66"/>
      <c r="C50" s="134"/>
      <c r="D50" s="134"/>
      <c r="E50" s="134"/>
      <c r="F50" s="134"/>
      <c r="G50" s="134"/>
      <c r="H50" s="134"/>
      <c r="I50" s="133"/>
      <c r="J50" s="113"/>
      <c r="K50" s="113"/>
      <c r="L50" s="113"/>
      <c r="M50" s="113"/>
    </row>
    <row r="51" spans="1:13" ht="13.5" customHeight="1">
      <c r="A51" s="163"/>
      <c r="B51" s="66"/>
      <c r="C51" s="134"/>
      <c r="D51" s="134"/>
      <c r="E51" s="134"/>
      <c r="F51" s="134"/>
      <c r="G51" s="134"/>
      <c r="H51" s="134"/>
      <c r="I51" s="133"/>
      <c r="J51" s="113"/>
      <c r="K51" s="113"/>
      <c r="L51" s="113"/>
      <c r="M51" s="113"/>
    </row>
    <row r="52" spans="1:13" ht="13.5" customHeight="1">
      <c r="A52" s="167"/>
      <c r="B52" s="66"/>
      <c r="C52" s="134"/>
      <c r="D52" s="134"/>
      <c r="E52" s="134"/>
      <c r="F52" s="134"/>
      <c r="G52" s="134"/>
      <c r="H52" s="134"/>
      <c r="I52" s="133"/>
      <c r="J52" s="113"/>
      <c r="K52" s="113"/>
      <c r="L52" s="113"/>
      <c r="M52" s="113"/>
    </row>
    <row r="53" spans="1:13" ht="13.5" customHeight="1">
      <c r="A53" s="163"/>
      <c r="B53" s="66"/>
      <c r="C53" s="134"/>
      <c r="D53" s="134"/>
      <c r="E53" s="134"/>
      <c r="F53" s="134"/>
      <c r="G53" s="134"/>
      <c r="H53" s="134"/>
      <c r="I53" s="133"/>
      <c r="J53" s="113"/>
      <c r="K53" s="113"/>
      <c r="L53" s="113"/>
      <c r="M53" s="113"/>
    </row>
    <row r="54" spans="1:13" ht="13.5" customHeight="1">
      <c r="A54" s="163"/>
      <c r="B54" s="66"/>
      <c r="C54" s="134"/>
      <c r="D54" s="134"/>
      <c r="E54" s="134"/>
      <c r="F54" s="134"/>
      <c r="G54" s="134"/>
      <c r="H54" s="134"/>
      <c r="I54" s="133"/>
      <c r="J54" s="113"/>
      <c r="K54" s="113"/>
      <c r="L54" s="113"/>
      <c r="M54" s="113"/>
    </row>
    <row r="55" spans="1:13" ht="13.5" customHeight="1">
      <c r="A55" s="163"/>
      <c r="B55" s="66"/>
      <c r="C55" s="134"/>
      <c r="D55" s="134"/>
      <c r="E55" s="134"/>
      <c r="F55" s="134"/>
      <c r="G55" s="134"/>
      <c r="H55" s="134"/>
      <c r="I55" s="133"/>
      <c r="J55" s="113"/>
      <c r="K55" s="113"/>
      <c r="L55" s="113"/>
      <c r="M55" s="113"/>
    </row>
    <row r="56" spans="1:13" ht="9" customHeight="1">
      <c r="A56" s="165"/>
      <c r="B56" s="66"/>
      <c r="C56" s="134"/>
      <c r="D56" s="134"/>
      <c r="E56" s="134"/>
      <c r="F56" s="134"/>
      <c r="G56" s="134"/>
      <c r="H56" s="134"/>
      <c r="I56" s="133"/>
      <c r="J56" s="113"/>
      <c r="K56" s="113"/>
      <c r="L56" s="113"/>
      <c r="M56" s="113"/>
    </row>
    <row r="57" spans="1:13" ht="9" customHeight="1">
      <c r="A57" s="165"/>
      <c r="B57" s="66"/>
      <c r="C57" s="134"/>
      <c r="D57" s="134"/>
      <c r="E57" s="134"/>
      <c r="F57" s="134"/>
      <c r="G57" s="134"/>
      <c r="H57" s="134"/>
      <c r="I57" s="133"/>
      <c r="J57" s="113"/>
      <c r="K57" s="113"/>
      <c r="L57" s="113"/>
      <c r="M57" s="113"/>
    </row>
    <row r="58" spans="1:13" ht="9" customHeight="1">
      <c r="A58" s="165"/>
      <c r="B58" s="66"/>
      <c r="C58" s="134"/>
      <c r="D58" s="134"/>
      <c r="E58" s="134"/>
      <c r="F58" s="134"/>
      <c r="G58" s="134"/>
      <c r="H58" s="134"/>
      <c r="I58" s="133"/>
      <c r="J58" s="113"/>
      <c r="K58" s="113"/>
      <c r="L58" s="113"/>
      <c r="M58" s="113"/>
    </row>
    <row r="59" spans="1:13" ht="9" customHeight="1">
      <c r="A59" s="165"/>
      <c r="B59" s="66"/>
      <c r="C59" s="134"/>
      <c r="D59" s="134"/>
      <c r="E59" s="134"/>
      <c r="F59" s="134"/>
      <c r="G59" s="134"/>
      <c r="H59" s="134"/>
      <c r="I59" s="133"/>
      <c r="J59" s="113"/>
      <c r="K59" s="113"/>
      <c r="L59" s="113"/>
      <c r="M59" s="113"/>
    </row>
    <row r="60" spans="1:13" ht="9" customHeight="1">
      <c r="A60" s="166"/>
      <c r="B60" s="66"/>
      <c r="C60" s="134"/>
      <c r="D60" s="134"/>
      <c r="E60" s="134"/>
      <c r="F60" s="134"/>
      <c r="G60" s="134"/>
      <c r="H60" s="134"/>
      <c r="I60" s="13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34"/>
      <c r="G61" s="134"/>
      <c r="H61" s="134"/>
      <c r="I61" s="113"/>
      <c r="J61" s="113"/>
      <c r="K61" s="113"/>
      <c r="L61" s="113"/>
      <c r="M61" s="113"/>
    </row>
    <row r="62" spans="1:13" ht="9" customHeight="1">
      <c r="A62" s="167"/>
      <c r="C62" s="134"/>
      <c r="D62" s="134"/>
      <c r="E62" s="134"/>
      <c r="F62" s="134"/>
      <c r="G62" s="134"/>
      <c r="H62" s="134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34"/>
      <c r="G64" s="134"/>
      <c r="H64" s="134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13"/>
      <c r="L66" s="113"/>
      <c r="M66" s="113"/>
    </row>
    <row r="67" spans="1:13" ht="9" customHeight="1">
      <c r="A67" s="165"/>
      <c r="C67" s="134"/>
      <c r="D67" s="134"/>
      <c r="E67" s="134"/>
      <c r="F67" s="134"/>
      <c r="G67" s="134"/>
      <c r="H67" s="134"/>
      <c r="I67" s="113"/>
      <c r="J67" s="113"/>
      <c r="K67" s="113"/>
      <c r="L67" s="113"/>
      <c r="M67" s="113"/>
    </row>
    <row r="68" spans="1:13" ht="9" customHeight="1">
      <c r="A68" s="167"/>
      <c r="C68" s="134"/>
      <c r="D68" s="134"/>
      <c r="E68" s="134"/>
      <c r="F68" s="134"/>
      <c r="G68" s="134"/>
      <c r="H68" s="134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34"/>
      <c r="G69" s="134"/>
      <c r="H69" s="134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34"/>
      <c r="G70" s="134"/>
      <c r="H70" s="134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34"/>
      <c r="G71" s="134"/>
      <c r="H71" s="134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34"/>
      <c r="G72" s="134"/>
      <c r="H72" s="134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13"/>
      <c r="L73" s="113"/>
      <c r="M73" s="113"/>
    </row>
    <row r="74" spans="1:13" ht="9" customHeight="1">
      <c r="A74" s="167"/>
      <c r="C74" s="134"/>
      <c r="D74" s="134"/>
      <c r="E74" s="134"/>
      <c r="F74" s="134"/>
      <c r="G74" s="134"/>
      <c r="H74" s="134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34"/>
      <c r="G75" s="134"/>
      <c r="H75" s="134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34"/>
      <c r="G76" s="134"/>
      <c r="H76" s="134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13"/>
      <c r="L78" s="113"/>
      <c r="M78" s="113"/>
    </row>
    <row r="79" spans="1:13">
      <c r="A79" s="163"/>
      <c r="C79" s="66"/>
      <c r="D79" s="66"/>
      <c r="E79" s="66"/>
      <c r="F79" s="66"/>
      <c r="G79" s="66"/>
      <c r="H79" s="66"/>
    </row>
    <row r="80" spans="1:13">
      <c r="A80" s="163"/>
      <c r="C80" s="66"/>
      <c r="D80" s="66"/>
      <c r="E80" s="66"/>
      <c r="F80" s="66"/>
      <c r="G80" s="66"/>
      <c r="H80" s="66"/>
    </row>
    <row r="81" spans="1:8">
      <c r="A81" s="163"/>
      <c r="C81" s="66"/>
      <c r="D81" s="66"/>
      <c r="E81" s="66"/>
      <c r="F81" s="66"/>
      <c r="G81" s="66"/>
      <c r="H81" s="66"/>
    </row>
    <row r="82" spans="1:8">
      <c r="A82" s="163"/>
      <c r="C82" s="66"/>
      <c r="D82" s="66"/>
      <c r="E82" s="66"/>
      <c r="F82" s="66"/>
      <c r="G82" s="66"/>
      <c r="H82" s="66"/>
    </row>
    <row r="83" spans="1:8">
      <c r="A83" s="165"/>
      <c r="C83" s="66"/>
      <c r="D83" s="66"/>
      <c r="E83" s="66"/>
      <c r="F83" s="66"/>
      <c r="G83" s="66"/>
      <c r="H83" s="66"/>
    </row>
    <row r="84" spans="1:8">
      <c r="A84" s="167"/>
      <c r="C84" s="66"/>
      <c r="D84" s="66"/>
      <c r="E84" s="66"/>
      <c r="F84" s="66"/>
      <c r="G84" s="66"/>
      <c r="H84" s="66"/>
    </row>
    <row r="85" spans="1:8">
      <c r="A85" s="163"/>
      <c r="C85" s="66"/>
      <c r="D85" s="66"/>
      <c r="E85" s="66"/>
      <c r="F85" s="66"/>
      <c r="G85" s="66"/>
      <c r="H85" s="66"/>
    </row>
    <row r="86" spans="1:8">
      <c r="A86" s="163"/>
      <c r="C86" s="66"/>
      <c r="D86" s="66"/>
      <c r="E86" s="66"/>
      <c r="F86" s="66"/>
      <c r="G86" s="66"/>
      <c r="H86" s="66"/>
    </row>
    <row r="87" spans="1:8">
      <c r="A87" s="163"/>
      <c r="C87" s="66"/>
      <c r="D87" s="66"/>
      <c r="E87" s="66"/>
      <c r="F87" s="66"/>
      <c r="G87" s="66"/>
      <c r="H87" s="66"/>
    </row>
    <row r="88" spans="1:8">
      <c r="A88" s="163"/>
      <c r="C88" s="66"/>
      <c r="D88" s="66"/>
      <c r="E88" s="66"/>
      <c r="F88" s="66"/>
      <c r="G88" s="66"/>
      <c r="H88" s="66"/>
    </row>
    <row r="89" spans="1:8">
      <c r="A89" s="163"/>
      <c r="C89" s="66"/>
      <c r="D89" s="66"/>
      <c r="E89" s="66"/>
      <c r="F89" s="66"/>
      <c r="G89" s="66"/>
      <c r="H89" s="66"/>
    </row>
    <row r="90" spans="1:8">
      <c r="A90" s="163"/>
      <c r="C90" s="66"/>
      <c r="D90" s="66"/>
      <c r="E90" s="66"/>
      <c r="F90" s="66"/>
      <c r="G90" s="66"/>
      <c r="H90" s="66"/>
    </row>
    <row r="91" spans="1:8">
      <c r="A91" s="163"/>
      <c r="C91" s="66"/>
      <c r="D91" s="66"/>
      <c r="E91" s="66"/>
      <c r="F91" s="66"/>
      <c r="G91" s="66"/>
      <c r="H91" s="66"/>
    </row>
    <row r="92" spans="1:8">
      <c r="A92" s="163"/>
      <c r="C92" s="66"/>
      <c r="D92" s="66"/>
      <c r="E92" s="66"/>
      <c r="F92" s="66"/>
      <c r="G92" s="66"/>
      <c r="H92" s="66"/>
    </row>
    <row r="93" spans="1:8">
      <c r="A93" s="163"/>
      <c r="C93" s="66"/>
      <c r="D93" s="66"/>
      <c r="E93" s="66"/>
      <c r="F93" s="66"/>
      <c r="G93" s="66"/>
      <c r="H93" s="66"/>
    </row>
    <row r="94" spans="1:8">
      <c r="A94" s="167"/>
      <c r="C94" s="66"/>
      <c r="D94" s="66"/>
      <c r="E94" s="66"/>
      <c r="F94" s="66"/>
      <c r="G94" s="66"/>
      <c r="H94" s="66"/>
    </row>
    <row r="95" spans="1:8">
      <c r="A95" s="163"/>
      <c r="C95" s="66"/>
      <c r="D95" s="66"/>
      <c r="E95" s="66"/>
      <c r="F95" s="66"/>
      <c r="G95" s="66"/>
      <c r="H95" s="66"/>
    </row>
    <row r="96" spans="1:8">
      <c r="A96" s="163"/>
      <c r="C96" s="66"/>
      <c r="D96" s="66"/>
      <c r="E96" s="66"/>
      <c r="F96" s="66"/>
      <c r="G96" s="66"/>
      <c r="H96" s="66"/>
    </row>
    <row r="97" spans="1:8">
      <c r="A97" s="163"/>
      <c r="C97" s="66"/>
      <c r="D97" s="66"/>
      <c r="E97" s="66"/>
      <c r="F97" s="66"/>
      <c r="G97" s="66"/>
      <c r="H97" s="66"/>
    </row>
    <row r="98" spans="1:8">
      <c r="A98" s="168"/>
      <c r="C98" s="66"/>
      <c r="D98" s="66"/>
      <c r="E98" s="66"/>
      <c r="F98" s="66"/>
      <c r="G98" s="66"/>
      <c r="H98" s="66"/>
    </row>
    <row r="99" spans="1:8">
      <c r="A99" s="168"/>
      <c r="C99" s="66"/>
      <c r="D99" s="66"/>
      <c r="E99" s="66"/>
      <c r="F99" s="66"/>
      <c r="G99" s="66"/>
      <c r="H99" s="66"/>
    </row>
    <row r="100" spans="1:8">
      <c r="A100" s="168"/>
      <c r="C100" s="66"/>
      <c r="D100" s="66"/>
      <c r="E100" s="66"/>
      <c r="F100" s="66"/>
      <c r="G100" s="66"/>
      <c r="H100" s="66"/>
    </row>
    <row r="101" spans="1:8">
      <c r="A101" s="168"/>
      <c r="C101" s="66"/>
      <c r="D101" s="66"/>
      <c r="E101" s="66"/>
      <c r="F101" s="66"/>
      <c r="G101" s="66"/>
      <c r="H101" s="66"/>
    </row>
    <row r="102" spans="1:8">
      <c r="A102" s="168"/>
      <c r="C102" s="66"/>
      <c r="D102" s="66"/>
      <c r="E102" s="66"/>
      <c r="F102" s="66"/>
      <c r="G102" s="66"/>
      <c r="H102" s="66"/>
    </row>
    <row r="103" spans="1:8">
      <c r="A103" s="168"/>
      <c r="C103" s="66"/>
      <c r="D103" s="66"/>
      <c r="E103" s="66"/>
      <c r="F103" s="66"/>
      <c r="G103" s="66"/>
      <c r="H103" s="66"/>
    </row>
    <row r="104" spans="1:8">
      <c r="A104" s="168"/>
      <c r="C104" s="66"/>
      <c r="D104" s="66"/>
      <c r="E104" s="66"/>
      <c r="F104" s="66"/>
      <c r="G104" s="66"/>
      <c r="H104" s="66"/>
    </row>
    <row r="105" spans="1:8">
      <c r="A105" s="168"/>
      <c r="C105" s="66"/>
      <c r="D105" s="66"/>
      <c r="E105" s="66"/>
      <c r="F105" s="66"/>
      <c r="G105" s="66"/>
      <c r="H105" s="66"/>
    </row>
    <row r="106" spans="1:8">
      <c r="A106" s="168"/>
      <c r="C106" s="66"/>
      <c r="D106" s="66"/>
      <c r="E106" s="66"/>
      <c r="F106" s="66"/>
      <c r="G106" s="66"/>
      <c r="H106" s="66"/>
    </row>
    <row r="107" spans="1:8" ht="15.75">
      <c r="A107" s="169"/>
      <c r="C107" s="66"/>
      <c r="D107" s="66"/>
      <c r="E107" s="66"/>
      <c r="F107" s="66"/>
      <c r="G107" s="66"/>
      <c r="H107" s="66"/>
    </row>
    <row r="108" spans="1:8" ht="15.75">
      <c r="A108" s="169"/>
      <c r="C108" s="66"/>
      <c r="D108" s="66"/>
      <c r="E108" s="66"/>
      <c r="F108" s="66"/>
      <c r="G108" s="66"/>
      <c r="H108" s="66"/>
    </row>
    <row r="109" spans="1:8" ht="15.75">
      <c r="A109" s="169"/>
      <c r="C109" s="66"/>
      <c r="D109" s="66"/>
      <c r="E109" s="66"/>
      <c r="F109" s="66"/>
      <c r="G109" s="66"/>
      <c r="H109" s="66"/>
    </row>
    <row r="110" spans="1:8" ht="15.75">
      <c r="A110" s="169"/>
      <c r="C110" s="66"/>
      <c r="D110" s="66"/>
      <c r="E110" s="66"/>
      <c r="F110" s="66"/>
      <c r="G110" s="66"/>
      <c r="H110" s="66"/>
    </row>
    <row r="111" spans="1:8" ht="15.75">
      <c r="A111" s="169"/>
      <c r="C111" s="66"/>
      <c r="D111" s="66"/>
      <c r="E111" s="66"/>
      <c r="F111" s="66"/>
      <c r="G111" s="66"/>
      <c r="H111" s="66"/>
    </row>
    <row r="112" spans="1:8" ht="15.75">
      <c r="A112" s="169"/>
      <c r="C112" s="66"/>
      <c r="D112" s="66"/>
      <c r="E112" s="66"/>
      <c r="F112" s="66"/>
      <c r="G112" s="66"/>
      <c r="H112" s="66"/>
    </row>
    <row r="113" spans="1:8" ht="15.75">
      <c r="A113" s="169"/>
      <c r="C113" s="66"/>
      <c r="D113" s="66"/>
      <c r="E113" s="66"/>
      <c r="F113" s="66"/>
      <c r="G113" s="66"/>
      <c r="H113" s="66"/>
    </row>
    <row r="114" spans="1:8" ht="15.75">
      <c r="A114" s="169"/>
      <c r="C114" s="66"/>
      <c r="D114" s="66"/>
      <c r="E114" s="66"/>
      <c r="F114" s="66"/>
      <c r="G114" s="66"/>
      <c r="H114" s="66"/>
    </row>
    <row r="115" spans="1:8" ht="15.75">
      <c r="A115" s="169"/>
      <c r="C115" s="66"/>
      <c r="D115" s="66"/>
      <c r="E115" s="66"/>
      <c r="F115" s="66"/>
      <c r="G115" s="66"/>
      <c r="H115" s="66"/>
    </row>
    <row r="116" spans="1:8" ht="15.75">
      <c r="A116" s="169"/>
      <c r="C116" s="66"/>
      <c r="D116" s="66"/>
      <c r="E116" s="66"/>
      <c r="F116" s="66"/>
      <c r="G116" s="66"/>
      <c r="H116" s="66"/>
    </row>
    <row r="117" spans="1:8" ht="15.75">
      <c r="A117" s="169"/>
      <c r="C117" s="66"/>
      <c r="D117" s="66"/>
      <c r="E117" s="66"/>
      <c r="F117" s="66"/>
      <c r="G117" s="66"/>
      <c r="H117" s="66"/>
    </row>
    <row r="118" spans="1:8" ht="15.75">
      <c r="A118" s="169"/>
      <c r="C118" s="66"/>
      <c r="D118" s="66"/>
      <c r="E118" s="66"/>
      <c r="F118" s="66"/>
      <c r="G118" s="66"/>
      <c r="H118" s="66"/>
    </row>
    <row r="119" spans="1:8" ht="15.75">
      <c r="A119" s="169"/>
      <c r="C119" s="66"/>
      <c r="D119" s="66"/>
      <c r="E119" s="66"/>
      <c r="F119" s="66"/>
      <c r="G119" s="66"/>
      <c r="H119" s="66"/>
    </row>
    <row r="120" spans="1:8" ht="15.75">
      <c r="A120" s="169"/>
    </row>
    <row r="121" spans="1:8" ht="15.75">
      <c r="A121" s="169"/>
    </row>
    <row r="122" spans="1:8" ht="15.75">
      <c r="A122" s="169"/>
    </row>
    <row r="123" spans="1:8" ht="15.75">
      <c r="A123" s="169"/>
    </row>
    <row r="124" spans="1:8" ht="15.75">
      <c r="A124" s="169"/>
    </row>
    <row r="125" spans="1:8" ht="15.75">
      <c r="A125" s="169"/>
    </row>
    <row r="126" spans="1:8" ht="15.75">
      <c r="A126" s="169"/>
    </row>
    <row r="127" spans="1:8" ht="15.75">
      <c r="A127" s="169"/>
    </row>
    <row r="128" spans="1:8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40.85546875" style="68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1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02" customFormat="1" ht="70.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269"/>
    </row>
    <row r="3" spans="1:26" s="202" customFormat="1" ht="42.75" customHeight="1">
      <c r="A3" s="708" t="s">
        <v>266</v>
      </c>
      <c r="B3" s="708"/>
      <c r="C3" s="708"/>
      <c r="D3" s="708"/>
      <c r="E3" s="708"/>
      <c r="F3" s="708"/>
      <c r="G3" s="708"/>
      <c r="H3" s="708"/>
      <c r="I3" s="708"/>
      <c r="J3" s="269"/>
    </row>
    <row r="4" spans="1:26" s="202" customFormat="1" ht="40.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269"/>
    </row>
    <row r="5" spans="1:26" s="204" customFormat="1" ht="74.2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714" t="s">
        <v>273</v>
      </c>
      <c r="C8" s="714"/>
      <c r="D8" s="714"/>
      <c r="E8" s="714"/>
      <c r="F8" s="714" t="s">
        <v>274</v>
      </c>
      <c r="G8" s="714"/>
      <c r="H8" s="714"/>
      <c r="I8" s="714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2" t="s">
        <v>253</v>
      </c>
      <c r="G9" s="212" t="s">
        <v>254</v>
      </c>
      <c r="H9" s="213" t="s">
        <v>255</v>
      </c>
      <c r="I9" s="212" t="s">
        <v>53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221</v>
      </c>
      <c r="B10" s="217">
        <v>552712.32391559996</v>
      </c>
      <c r="C10" s="217">
        <v>605102.22186080005</v>
      </c>
      <c r="D10" s="217">
        <v>898149.61051639996</v>
      </c>
      <c r="E10" s="217">
        <v>2055964.1562927999</v>
      </c>
      <c r="F10" s="217">
        <v>23211.532859999999</v>
      </c>
      <c r="G10" s="217">
        <v>36707.535693400001</v>
      </c>
      <c r="H10" s="217">
        <v>29810.732481400002</v>
      </c>
      <c r="I10" s="217">
        <v>89729.801034799995</v>
      </c>
      <c r="J10" s="273"/>
    </row>
    <row r="11" spans="1:26" s="276" customFormat="1" ht="66.75" customHeight="1">
      <c r="A11" s="216" t="s">
        <v>222</v>
      </c>
      <c r="B11" s="219">
        <v>6596.2244800000008</v>
      </c>
      <c r="C11" s="219">
        <v>3001.1978853999999</v>
      </c>
      <c r="D11" s="219">
        <v>4908.0320300000003</v>
      </c>
      <c r="E11" s="219">
        <v>14505.4543954</v>
      </c>
      <c r="F11" s="217">
        <v>3.7493300000000001</v>
      </c>
      <c r="G11" s="217">
        <v>2227.24964</v>
      </c>
      <c r="H11" s="217">
        <v>395.52646999999996</v>
      </c>
      <c r="I11" s="217">
        <v>2626.5254399999999</v>
      </c>
      <c r="J11" s="273"/>
    </row>
    <row r="12" spans="1:26" s="276" customFormat="1" ht="66.75" customHeight="1">
      <c r="A12" s="216" t="s">
        <v>223</v>
      </c>
      <c r="B12" s="219">
        <v>313230.3256258</v>
      </c>
      <c r="C12" s="219">
        <v>324717.68798299995</v>
      </c>
      <c r="D12" s="219">
        <v>12694.790454399999</v>
      </c>
      <c r="E12" s="219">
        <v>650642.80406320002</v>
      </c>
      <c r="F12" s="217">
        <v>27.44</v>
      </c>
      <c r="G12" s="217">
        <v>0</v>
      </c>
      <c r="H12" s="217">
        <v>0</v>
      </c>
      <c r="I12" s="217">
        <v>27.44</v>
      </c>
      <c r="J12" s="273"/>
    </row>
    <row r="13" spans="1:26" s="276" customFormat="1" ht="66.75" customHeight="1">
      <c r="A13" s="216" t="s">
        <v>224</v>
      </c>
      <c r="B13" s="217">
        <v>67268.937449999998</v>
      </c>
      <c r="C13" s="217">
        <v>8748.7335445999997</v>
      </c>
      <c r="D13" s="217">
        <v>11730.050472999999</v>
      </c>
      <c r="E13" s="217">
        <v>87747.7214676</v>
      </c>
      <c r="F13" s="217">
        <v>0</v>
      </c>
      <c r="G13" s="217">
        <v>411.09431999999998</v>
      </c>
      <c r="H13" s="217">
        <v>398.88102000000003</v>
      </c>
      <c r="I13" s="217">
        <v>809.97533999999996</v>
      </c>
      <c r="J13" s="273"/>
    </row>
    <row r="14" spans="1:26" s="276" customFormat="1" ht="66.75" customHeight="1">
      <c r="A14" s="216" t="s">
        <v>225</v>
      </c>
      <c r="B14" s="217">
        <v>3102119.0687287999</v>
      </c>
      <c r="C14" s="217">
        <v>869893.07378059998</v>
      </c>
      <c r="D14" s="217">
        <v>1341642.4695361999</v>
      </c>
      <c r="E14" s="217">
        <v>5313654.6120456001</v>
      </c>
      <c r="F14" s="217">
        <v>36014.294569999998</v>
      </c>
      <c r="G14" s="217">
        <v>40910.783673799997</v>
      </c>
      <c r="H14" s="217">
        <v>18622.508572999999</v>
      </c>
      <c r="I14" s="217">
        <v>95547.586816800002</v>
      </c>
      <c r="J14" s="273"/>
    </row>
    <row r="15" spans="1:26" s="276" customFormat="1" ht="66.75" customHeight="1">
      <c r="A15" s="216" t="s">
        <v>226</v>
      </c>
      <c r="B15" s="217">
        <v>24396.445296800001</v>
      </c>
      <c r="C15" s="217">
        <v>67034.366874400002</v>
      </c>
      <c r="D15" s="217">
        <v>136604.98164340001</v>
      </c>
      <c r="E15" s="217">
        <v>228035.79381459998</v>
      </c>
      <c r="F15" s="217">
        <v>250.02132999999998</v>
      </c>
      <c r="G15" s="217">
        <v>379.54881</v>
      </c>
      <c r="H15" s="217">
        <v>448.6584474</v>
      </c>
      <c r="I15" s="217">
        <v>1078.2285874000002</v>
      </c>
      <c r="J15" s="273"/>
    </row>
    <row r="16" spans="1:26" s="276" customFormat="1" ht="66.75" customHeight="1">
      <c r="A16" s="216" t="s">
        <v>132</v>
      </c>
      <c r="B16" s="217">
        <v>523738.38729000004</v>
      </c>
      <c r="C16" s="217">
        <v>1235754.7978643999</v>
      </c>
      <c r="D16" s="217">
        <v>1247174.6282692</v>
      </c>
      <c r="E16" s="217">
        <v>3006667.8134236</v>
      </c>
      <c r="F16" s="217">
        <v>26701.909199999998</v>
      </c>
      <c r="G16" s="217">
        <v>64761.858668599998</v>
      </c>
      <c r="H16" s="217">
        <v>146593.940004</v>
      </c>
      <c r="I16" s="217">
        <v>238057.7078726</v>
      </c>
      <c r="J16" s="273"/>
    </row>
    <row r="17" spans="1:10" s="276" customFormat="1" ht="66.75" customHeight="1">
      <c r="A17" s="216" t="s">
        <v>227</v>
      </c>
      <c r="B17" s="217">
        <v>2158775.9325991999</v>
      </c>
      <c r="C17" s="217">
        <v>2095964.3596257998</v>
      </c>
      <c r="D17" s="217">
        <v>2424561.0702112</v>
      </c>
      <c r="E17" s="217">
        <v>6679301.3624362005</v>
      </c>
      <c r="F17" s="217">
        <v>87399.407855199999</v>
      </c>
      <c r="G17" s="217">
        <v>197596.68669220002</v>
      </c>
      <c r="H17" s="217">
        <v>204185.28033120002</v>
      </c>
      <c r="I17" s="217">
        <v>489181.37487860001</v>
      </c>
      <c r="J17" s="273"/>
    </row>
    <row r="18" spans="1:10" s="276" customFormat="1" ht="66.75" customHeight="1">
      <c r="A18" s="216" t="s">
        <v>228</v>
      </c>
      <c r="B18" s="217">
        <v>11567.8971428</v>
      </c>
      <c r="C18" s="217">
        <v>119572.51218199999</v>
      </c>
      <c r="D18" s="217">
        <v>196931.45139440001</v>
      </c>
      <c r="E18" s="217">
        <v>328071.86071919999</v>
      </c>
      <c r="F18" s="217">
        <v>173.08885999999998</v>
      </c>
      <c r="G18" s="217">
        <v>19859.734854999999</v>
      </c>
      <c r="H18" s="217">
        <v>18832.4125766</v>
      </c>
      <c r="I18" s="217">
        <v>38865.236291599998</v>
      </c>
      <c r="J18" s="273"/>
    </row>
    <row r="19" spans="1:10" s="276" customFormat="1" ht="66.75" customHeight="1">
      <c r="A19" s="216" t="s">
        <v>229</v>
      </c>
      <c r="B19" s="217">
        <v>348501.68404680002</v>
      </c>
      <c r="C19" s="217">
        <v>563768.99908640003</v>
      </c>
      <c r="D19" s="217">
        <v>420974.41403099999</v>
      </c>
      <c r="E19" s="217">
        <v>1333245.0971642002</v>
      </c>
      <c r="F19" s="217">
        <v>1504.7262499999999</v>
      </c>
      <c r="G19" s="217">
        <v>13843.5050582</v>
      </c>
      <c r="H19" s="217">
        <v>14060.711314</v>
      </c>
      <c r="I19" s="217">
        <v>29408.9426222</v>
      </c>
      <c r="J19" s="273"/>
    </row>
    <row r="20" spans="1:10" s="276" customFormat="1" ht="66.75" customHeight="1">
      <c r="A20" s="216" t="s">
        <v>230</v>
      </c>
      <c r="B20" s="217">
        <v>680532.03069539997</v>
      </c>
      <c r="C20" s="217">
        <v>514959.0957982</v>
      </c>
      <c r="D20" s="217">
        <v>85767.800625999997</v>
      </c>
      <c r="E20" s="217">
        <v>1281258.9271196001</v>
      </c>
      <c r="F20" s="217">
        <v>0</v>
      </c>
      <c r="G20" s="217">
        <v>1145.1566200000002</v>
      </c>
      <c r="H20" s="217">
        <v>999.14857080000002</v>
      </c>
      <c r="I20" s="217">
        <v>2144.3051907999998</v>
      </c>
      <c r="J20" s="273"/>
    </row>
    <row r="21" spans="1:10" s="276" customFormat="1" ht="66.75" customHeight="1">
      <c r="A21" s="216" t="s">
        <v>231</v>
      </c>
      <c r="B21" s="217">
        <v>137620.38509079997</v>
      </c>
      <c r="C21" s="217">
        <v>705465.0636483999</v>
      </c>
      <c r="D21" s="217">
        <v>5476306.3785111997</v>
      </c>
      <c r="E21" s="217">
        <v>6319391.8272503996</v>
      </c>
      <c r="F21" s="217">
        <v>117.10080000000001</v>
      </c>
      <c r="G21" s="217">
        <v>27593.5945512</v>
      </c>
      <c r="H21" s="217">
        <v>349892.54034359998</v>
      </c>
      <c r="I21" s="217">
        <v>377603.23569480004</v>
      </c>
      <c r="J21" s="273"/>
    </row>
    <row r="22" spans="1:10" s="276" customFormat="1" ht="66.75" customHeight="1">
      <c r="A22" s="216" t="s">
        <v>232</v>
      </c>
      <c r="B22" s="217">
        <v>1154.6037200000001</v>
      </c>
      <c r="C22" s="217">
        <v>1335.1220674000001</v>
      </c>
      <c r="D22" s="217">
        <v>4439.6087271999995</v>
      </c>
      <c r="E22" s="217">
        <v>6929.3345146000001</v>
      </c>
      <c r="F22" s="217">
        <v>0</v>
      </c>
      <c r="G22" s="217">
        <v>291.42586</v>
      </c>
      <c r="H22" s="217">
        <v>1200.3522600000001</v>
      </c>
      <c r="I22" s="217">
        <v>1491.7781200000002</v>
      </c>
      <c r="J22" s="273"/>
    </row>
    <row r="23" spans="1:10" s="276" customFormat="1" ht="66.75" customHeight="1">
      <c r="A23" s="216" t="s">
        <v>233</v>
      </c>
      <c r="B23" s="217">
        <v>2567.7097640000002</v>
      </c>
      <c r="C23" s="217">
        <v>11727.711995600001</v>
      </c>
      <c r="D23" s="217">
        <v>58290.5542584</v>
      </c>
      <c r="E23" s="217">
        <v>72585.976018000001</v>
      </c>
      <c r="F23" s="217">
        <v>231.39591000000001</v>
      </c>
      <c r="G23" s="217">
        <v>865.90260179999996</v>
      </c>
      <c r="H23" s="217">
        <v>3083.1599117999999</v>
      </c>
      <c r="I23" s="217">
        <v>4180.4584236000001</v>
      </c>
      <c r="J23" s="273"/>
    </row>
    <row r="24" spans="1:10" s="276" customFormat="1" ht="66.75" customHeight="1">
      <c r="A24" s="216" t="s">
        <v>234</v>
      </c>
      <c r="B24" s="217">
        <v>52089.816473600004</v>
      </c>
      <c r="C24" s="217">
        <v>203307.135859</v>
      </c>
      <c r="D24" s="217">
        <v>314811.2647766</v>
      </c>
      <c r="E24" s="217">
        <v>570208.21710919996</v>
      </c>
      <c r="F24" s="217">
        <v>342.14409999999998</v>
      </c>
      <c r="G24" s="217">
        <v>19888.598010000002</v>
      </c>
      <c r="H24" s="217">
        <v>16177.356163799999</v>
      </c>
      <c r="I24" s="217">
        <v>36408.098273800002</v>
      </c>
      <c r="J24" s="273"/>
    </row>
    <row r="25" spans="1:10" s="276" customFormat="1" ht="66.75" customHeight="1">
      <c r="A25" s="216" t="s">
        <v>235</v>
      </c>
      <c r="B25" s="217">
        <v>17.112169999999999</v>
      </c>
      <c r="C25" s="217">
        <v>294.57731519999999</v>
      </c>
      <c r="D25" s="217">
        <v>13.72</v>
      </c>
      <c r="E25" s="217">
        <v>325.40948520000001</v>
      </c>
      <c r="F25" s="217">
        <v>0</v>
      </c>
      <c r="G25" s="217">
        <v>3.1613600000000002</v>
      </c>
      <c r="H25" s="217">
        <v>0</v>
      </c>
      <c r="I25" s="217">
        <v>3.1613600000000002</v>
      </c>
      <c r="J25" s="273"/>
    </row>
    <row r="26" spans="1:10" s="276" customFormat="1" ht="66.75" customHeight="1">
      <c r="A26" s="216" t="s">
        <v>236</v>
      </c>
      <c r="B26" s="217">
        <v>829.19826999999998</v>
      </c>
      <c r="C26" s="217">
        <v>69.7</v>
      </c>
      <c r="D26" s="217">
        <v>0</v>
      </c>
      <c r="E26" s="217">
        <v>898.89827000000002</v>
      </c>
      <c r="F26" s="217">
        <v>0</v>
      </c>
      <c r="G26" s="217">
        <v>0</v>
      </c>
      <c r="H26" s="217">
        <v>0</v>
      </c>
      <c r="I26" s="217">
        <v>0</v>
      </c>
      <c r="J26" s="273"/>
    </row>
    <row r="27" spans="1:10" s="278" customFormat="1" ht="92.25" customHeight="1" thickBot="1">
      <c r="A27" s="220" t="s">
        <v>237</v>
      </c>
      <c r="B27" s="221">
        <v>57.463610000000003</v>
      </c>
      <c r="C27" s="221">
        <v>565.8312032</v>
      </c>
      <c r="D27" s="221">
        <v>1309.40942</v>
      </c>
      <c r="E27" s="221">
        <v>1932.7042331999999</v>
      </c>
      <c r="F27" s="221">
        <v>0</v>
      </c>
      <c r="G27" s="221">
        <v>0</v>
      </c>
      <c r="H27" s="221">
        <v>0</v>
      </c>
      <c r="I27" s="221">
        <v>0</v>
      </c>
      <c r="J27" s="277"/>
    </row>
    <row r="28" spans="1:10" s="276" customFormat="1" ht="42" customHeight="1" thickTop="1" thickBot="1">
      <c r="A28" s="279" t="s">
        <v>256</v>
      </c>
      <c r="B28" s="280">
        <f>SUM(B10:B27)</f>
        <v>7983775.5463696001</v>
      </c>
      <c r="C28" s="280">
        <f t="shared" ref="C28:I28" si="0">SUM(C10:C27)</f>
        <v>7331282.1885743989</v>
      </c>
      <c r="D28" s="280">
        <f t="shared" si="0"/>
        <v>12636310.234878602</v>
      </c>
      <c r="E28" s="280">
        <f t="shared" si="0"/>
        <v>27951367.969822597</v>
      </c>
      <c r="F28" s="280">
        <f t="shared" si="0"/>
        <v>175976.81106519996</v>
      </c>
      <c r="G28" s="280">
        <f t="shared" si="0"/>
        <v>426485.83641420002</v>
      </c>
      <c r="H28" s="280">
        <f t="shared" si="0"/>
        <v>804701.20846759994</v>
      </c>
      <c r="I28" s="280">
        <f t="shared" si="0"/>
        <v>1407163.855947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29" t="s">
        <v>239</v>
      </c>
      <c r="B30" s="69"/>
      <c r="C30" s="190"/>
      <c r="D30" s="190"/>
      <c r="E30" s="190"/>
      <c r="F30" s="113"/>
      <c r="G30" s="113"/>
      <c r="H30" s="113"/>
      <c r="I30" s="113"/>
    </row>
    <row r="31" spans="1:10" ht="13.5" customHeight="1">
      <c r="A31" s="163"/>
      <c r="B31" s="66"/>
      <c r="C31" s="134"/>
      <c r="D31" s="134"/>
      <c r="E31" s="134"/>
      <c r="F31" s="113"/>
      <c r="G31" s="113"/>
      <c r="H31" s="113"/>
      <c r="I31" s="113"/>
    </row>
    <row r="32" spans="1:10" ht="13.5" customHeight="1">
      <c r="A32" s="163"/>
      <c r="B32" s="66"/>
      <c r="C32" s="134"/>
      <c r="D32" s="134"/>
      <c r="E32" s="134"/>
      <c r="F32" s="113"/>
      <c r="G32" s="113"/>
      <c r="H32" s="113"/>
      <c r="I32" s="113"/>
    </row>
    <row r="33" spans="1:9" ht="13.5" customHeight="1">
      <c r="A33" s="163"/>
      <c r="B33" s="66"/>
      <c r="C33" s="134"/>
      <c r="D33" s="134"/>
      <c r="E33" s="134"/>
      <c r="F33" s="113"/>
      <c r="G33" s="113"/>
      <c r="H33" s="113"/>
      <c r="I33" s="113"/>
    </row>
    <row r="34" spans="1:9" ht="13.5" customHeight="1">
      <c r="A34" s="163"/>
      <c r="B34" s="66"/>
      <c r="C34" s="134"/>
      <c r="D34" s="134"/>
      <c r="E34" s="134"/>
      <c r="F34" s="113"/>
      <c r="G34" s="113"/>
      <c r="H34" s="113"/>
      <c r="I34" s="113"/>
    </row>
    <row r="35" spans="1:9" ht="13.5" customHeight="1">
      <c r="A35" s="163"/>
      <c r="B35" s="66"/>
      <c r="C35" s="134"/>
      <c r="D35" s="134"/>
      <c r="E35" s="134"/>
      <c r="F35" s="113"/>
      <c r="G35" s="113"/>
      <c r="H35" s="113"/>
      <c r="I35" s="113"/>
    </row>
    <row r="36" spans="1:9" ht="13.5" customHeight="1">
      <c r="A36" s="163"/>
      <c r="B36" s="66"/>
      <c r="C36" s="134"/>
      <c r="D36" s="134"/>
      <c r="E36" s="134"/>
      <c r="F36" s="113"/>
      <c r="G36" s="113"/>
      <c r="H36" s="113"/>
      <c r="I36" s="113"/>
    </row>
    <row r="37" spans="1:9" ht="13.5" customHeight="1">
      <c r="A37" s="167"/>
      <c r="B37" s="234"/>
      <c r="C37" s="134"/>
      <c r="D37" s="134"/>
      <c r="E37" s="134"/>
      <c r="F37" s="113"/>
      <c r="G37" s="113"/>
      <c r="H37" s="113"/>
      <c r="I37" s="113"/>
    </row>
    <row r="38" spans="1:9" ht="13.5" customHeight="1">
      <c r="A38" s="163"/>
      <c r="B38" s="234"/>
      <c r="C38" s="134"/>
      <c r="D38" s="134"/>
      <c r="E38" s="134"/>
      <c r="F38" s="113"/>
      <c r="G38" s="113"/>
      <c r="H38" s="113"/>
      <c r="I38" s="113"/>
    </row>
    <row r="39" spans="1:9" ht="13.5" customHeight="1">
      <c r="A39" s="163"/>
      <c r="B39" s="234"/>
      <c r="C39" s="134"/>
      <c r="D39" s="134"/>
      <c r="E39" s="134"/>
      <c r="F39" s="113"/>
      <c r="G39" s="113"/>
      <c r="H39" s="113"/>
      <c r="I39" s="113"/>
    </row>
    <row r="40" spans="1:9" ht="13.5" customHeight="1">
      <c r="A40" s="163"/>
      <c r="B40" s="234"/>
      <c r="C40" s="134"/>
      <c r="D40" s="134"/>
      <c r="E40" s="134"/>
      <c r="F40" s="113"/>
      <c r="G40" s="113"/>
      <c r="H40" s="113"/>
      <c r="I40" s="113"/>
    </row>
    <row r="41" spans="1:9" ht="13.5" customHeight="1">
      <c r="A41" s="163"/>
      <c r="B41" s="234"/>
      <c r="C41" s="134"/>
      <c r="D41" s="134"/>
      <c r="E41" s="134"/>
      <c r="F41" s="113"/>
      <c r="G41" s="113"/>
      <c r="H41" s="113"/>
      <c r="I41" s="113"/>
    </row>
    <row r="42" spans="1:9" ht="13.5" customHeight="1">
      <c r="A42" s="163"/>
      <c r="B42" s="234"/>
      <c r="C42" s="134"/>
      <c r="D42" s="134"/>
      <c r="E42" s="134"/>
      <c r="F42" s="113"/>
      <c r="G42" s="113"/>
      <c r="H42" s="113"/>
      <c r="I42" s="113"/>
    </row>
    <row r="43" spans="1:9" ht="13.5" customHeight="1">
      <c r="A43" s="167"/>
      <c r="B43" s="234"/>
      <c r="C43" s="134"/>
      <c r="D43" s="134"/>
      <c r="E43" s="134"/>
      <c r="F43" s="113"/>
      <c r="G43" s="113"/>
      <c r="H43" s="113"/>
      <c r="I43" s="113"/>
    </row>
    <row r="44" spans="1:9" ht="13.5" customHeight="1">
      <c r="A44" s="163"/>
      <c r="B44" s="66"/>
      <c r="C44" s="134"/>
      <c r="D44" s="134"/>
      <c r="E44" s="134"/>
      <c r="F44" s="113"/>
      <c r="G44" s="113"/>
      <c r="H44" s="113"/>
      <c r="I44" s="113"/>
    </row>
    <row r="45" spans="1:9" ht="13.5" customHeight="1">
      <c r="A45" s="163"/>
      <c r="B45" s="66"/>
      <c r="C45" s="134"/>
      <c r="D45" s="134"/>
      <c r="E45" s="134"/>
      <c r="F45" s="113"/>
      <c r="G45" s="113"/>
      <c r="H45" s="113"/>
      <c r="I45" s="113"/>
    </row>
    <row r="46" spans="1:9" ht="13.5" customHeight="1">
      <c r="A46" s="163"/>
      <c r="B46" s="66"/>
      <c r="C46" s="134"/>
      <c r="D46" s="134"/>
      <c r="E46" s="134"/>
      <c r="F46" s="113"/>
      <c r="G46" s="113"/>
      <c r="H46" s="113"/>
      <c r="I46" s="113"/>
    </row>
    <row r="47" spans="1:9" ht="13.5" customHeight="1">
      <c r="A47" s="167"/>
      <c r="B47" s="66"/>
      <c r="C47" s="134"/>
      <c r="D47" s="134"/>
      <c r="E47" s="134"/>
      <c r="F47" s="113"/>
      <c r="G47" s="113"/>
      <c r="H47" s="113"/>
      <c r="I47" s="113"/>
    </row>
    <row r="48" spans="1:9" ht="13.5" customHeight="1">
      <c r="A48" s="163"/>
      <c r="B48" s="66"/>
      <c r="C48" s="134"/>
      <c r="D48" s="134"/>
      <c r="E48" s="134"/>
      <c r="F48" s="113"/>
      <c r="G48" s="113"/>
      <c r="H48" s="113"/>
      <c r="I48" s="113"/>
    </row>
    <row r="49" spans="1:9" ht="13.5" customHeight="1">
      <c r="A49" s="163"/>
      <c r="B49" s="66"/>
      <c r="C49" s="134"/>
      <c r="D49" s="134"/>
      <c r="E49" s="134"/>
      <c r="F49" s="113"/>
      <c r="G49" s="113"/>
      <c r="H49" s="113"/>
      <c r="I49" s="113"/>
    </row>
    <row r="50" spans="1:9" ht="13.5" customHeight="1">
      <c r="A50" s="163"/>
      <c r="B50" s="66"/>
      <c r="C50" s="134"/>
      <c r="D50" s="134"/>
      <c r="E50" s="134"/>
      <c r="F50" s="113"/>
      <c r="G50" s="113"/>
      <c r="H50" s="113"/>
      <c r="I50" s="113"/>
    </row>
    <row r="51" spans="1:9" ht="13.5" customHeight="1">
      <c r="A51" s="163"/>
      <c r="B51" s="66"/>
      <c r="C51" s="134"/>
      <c r="D51" s="134"/>
      <c r="E51" s="134"/>
      <c r="F51" s="113"/>
      <c r="G51" s="113"/>
      <c r="H51" s="113"/>
      <c r="I51" s="113"/>
    </row>
    <row r="52" spans="1:9" ht="13.5" customHeight="1">
      <c r="A52" s="167"/>
      <c r="B52" s="66"/>
      <c r="C52" s="134"/>
      <c r="D52" s="134"/>
      <c r="E52" s="134"/>
      <c r="F52" s="113"/>
      <c r="G52" s="113"/>
      <c r="H52" s="113"/>
      <c r="I52" s="113"/>
    </row>
    <row r="53" spans="1:9" ht="13.5" customHeight="1">
      <c r="A53" s="163"/>
      <c r="B53" s="66"/>
      <c r="C53" s="134"/>
      <c r="D53" s="134"/>
      <c r="E53" s="134"/>
      <c r="F53" s="113"/>
      <c r="G53" s="113"/>
      <c r="H53" s="113"/>
      <c r="I53" s="113"/>
    </row>
    <row r="54" spans="1:9" ht="13.5" customHeight="1">
      <c r="A54" s="163"/>
      <c r="B54" s="66"/>
      <c r="C54" s="134"/>
      <c r="D54" s="134"/>
      <c r="E54" s="134"/>
      <c r="F54" s="113"/>
      <c r="G54" s="113"/>
      <c r="H54" s="113"/>
      <c r="I54" s="113"/>
    </row>
    <row r="55" spans="1:9" ht="13.5" customHeight="1">
      <c r="A55" s="163"/>
      <c r="B55" s="66"/>
      <c r="C55" s="134"/>
      <c r="D55" s="134"/>
      <c r="E55" s="134"/>
      <c r="F55" s="113"/>
      <c r="G55" s="113"/>
      <c r="H55" s="113"/>
      <c r="I55" s="113"/>
    </row>
    <row r="56" spans="1:9" ht="9" customHeight="1">
      <c r="A56" s="165"/>
      <c r="B56" s="66"/>
      <c r="C56" s="134"/>
      <c r="D56" s="134"/>
      <c r="E56" s="134"/>
      <c r="F56" s="113"/>
      <c r="G56" s="113"/>
      <c r="H56" s="113"/>
      <c r="I56" s="113"/>
    </row>
    <row r="57" spans="1:9" ht="9" customHeight="1">
      <c r="A57" s="165"/>
      <c r="B57" s="66"/>
      <c r="C57" s="134"/>
      <c r="D57" s="134"/>
      <c r="E57" s="134"/>
      <c r="F57" s="113"/>
      <c r="G57" s="113"/>
      <c r="H57" s="113"/>
      <c r="I57" s="113"/>
    </row>
    <row r="58" spans="1:9" ht="9" customHeight="1">
      <c r="A58" s="165"/>
      <c r="B58" s="66"/>
      <c r="C58" s="134"/>
      <c r="D58" s="134"/>
      <c r="E58" s="134"/>
      <c r="F58" s="113"/>
      <c r="G58" s="113"/>
      <c r="H58" s="113"/>
      <c r="I58" s="113"/>
    </row>
    <row r="59" spans="1:9" ht="9" customHeight="1">
      <c r="A59" s="165"/>
      <c r="B59" s="66"/>
      <c r="C59" s="134"/>
      <c r="D59" s="134"/>
      <c r="E59" s="134"/>
      <c r="F59" s="113"/>
      <c r="G59" s="113"/>
      <c r="H59" s="113"/>
      <c r="I59" s="113"/>
    </row>
    <row r="60" spans="1:9" ht="9" customHeight="1">
      <c r="A60" s="166"/>
      <c r="B60" s="66"/>
      <c r="C60" s="134"/>
      <c r="D60" s="134"/>
      <c r="E60" s="134"/>
      <c r="F60" s="113"/>
      <c r="G60" s="113"/>
      <c r="H60" s="113"/>
      <c r="I60" s="113"/>
    </row>
    <row r="61" spans="1:9" ht="9" customHeight="1">
      <c r="A61" s="166"/>
      <c r="C61" s="134"/>
      <c r="D61" s="134"/>
      <c r="E61" s="134"/>
      <c r="F61" s="113"/>
      <c r="G61" s="113"/>
      <c r="H61" s="113"/>
      <c r="I61" s="113"/>
    </row>
    <row r="62" spans="1:9" ht="9" customHeight="1">
      <c r="A62" s="167"/>
      <c r="C62" s="134"/>
      <c r="D62" s="134"/>
      <c r="E62" s="134"/>
      <c r="F62" s="113"/>
      <c r="G62" s="113"/>
      <c r="H62" s="113"/>
      <c r="I62" s="113"/>
    </row>
    <row r="63" spans="1:9" ht="9" customHeight="1">
      <c r="A63" s="163"/>
      <c r="C63" s="134"/>
      <c r="D63" s="134"/>
      <c r="E63" s="134"/>
      <c r="F63" s="113"/>
      <c r="G63" s="113"/>
      <c r="H63" s="113"/>
      <c r="I63" s="113"/>
    </row>
    <row r="64" spans="1:9" ht="9" customHeight="1">
      <c r="A64" s="163"/>
      <c r="C64" s="134"/>
      <c r="D64" s="134"/>
      <c r="E64" s="134"/>
      <c r="F64" s="113"/>
      <c r="G64" s="113"/>
      <c r="H64" s="113"/>
      <c r="I64" s="113"/>
    </row>
    <row r="65" spans="1:9" ht="9" customHeight="1">
      <c r="A65" s="163"/>
      <c r="C65" s="134"/>
      <c r="D65" s="134"/>
      <c r="E65" s="134"/>
      <c r="F65" s="113"/>
      <c r="G65" s="113"/>
      <c r="H65" s="113"/>
      <c r="I65" s="113"/>
    </row>
    <row r="66" spans="1:9" ht="9" customHeight="1">
      <c r="A66" s="163"/>
      <c r="C66" s="134"/>
      <c r="D66" s="134"/>
      <c r="E66" s="134"/>
      <c r="F66" s="113"/>
      <c r="G66" s="113"/>
      <c r="H66" s="113"/>
      <c r="I66" s="113"/>
    </row>
    <row r="67" spans="1:9" ht="9" customHeight="1">
      <c r="A67" s="165"/>
      <c r="C67" s="134"/>
      <c r="D67" s="134"/>
      <c r="E67" s="134"/>
      <c r="F67" s="113"/>
      <c r="G67" s="113"/>
      <c r="H67" s="113"/>
      <c r="I67" s="113"/>
    </row>
    <row r="68" spans="1:9" ht="9" customHeight="1">
      <c r="A68" s="167"/>
      <c r="C68" s="134"/>
      <c r="D68" s="134"/>
      <c r="E68" s="134"/>
      <c r="F68" s="113"/>
      <c r="G68" s="113"/>
      <c r="H68" s="113"/>
      <c r="I68" s="113"/>
    </row>
    <row r="69" spans="1:9" ht="9" customHeight="1">
      <c r="A69" s="163"/>
      <c r="C69" s="134"/>
      <c r="D69" s="134"/>
      <c r="E69" s="134"/>
      <c r="F69" s="113"/>
      <c r="G69" s="113"/>
      <c r="H69" s="113"/>
      <c r="I69" s="113"/>
    </row>
    <row r="70" spans="1:9" ht="9" customHeight="1">
      <c r="A70" s="163"/>
      <c r="C70" s="134"/>
      <c r="D70" s="134"/>
      <c r="E70" s="134"/>
      <c r="F70" s="113"/>
      <c r="G70" s="113"/>
      <c r="H70" s="113"/>
      <c r="I70" s="113"/>
    </row>
    <row r="71" spans="1:9" ht="9" customHeight="1">
      <c r="A71" s="163"/>
      <c r="C71" s="134"/>
      <c r="D71" s="134"/>
      <c r="E71" s="134"/>
      <c r="F71" s="113"/>
      <c r="G71" s="113"/>
      <c r="H71" s="113"/>
      <c r="I71" s="113"/>
    </row>
    <row r="72" spans="1:9" ht="9" customHeight="1">
      <c r="A72" s="163"/>
      <c r="C72" s="134"/>
      <c r="D72" s="134"/>
      <c r="E72" s="134"/>
      <c r="F72" s="113"/>
      <c r="G72" s="113"/>
      <c r="H72" s="113"/>
      <c r="I72" s="113"/>
    </row>
    <row r="73" spans="1:9" ht="9" customHeight="1">
      <c r="A73" s="165"/>
      <c r="C73" s="134"/>
      <c r="D73" s="134"/>
      <c r="E73" s="134"/>
      <c r="F73" s="113"/>
      <c r="G73" s="113"/>
      <c r="H73" s="113"/>
      <c r="I73" s="113"/>
    </row>
    <row r="74" spans="1:9" ht="9" customHeight="1">
      <c r="A74" s="167"/>
      <c r="C74" s="134"/>
      <c r="D74" s="134"/>
      <c r="E74" s="134"/>
      <c r="F74" s="113"/>
      <c r="G74" s="113"/>
      <c r="H74" s="113"/>
      <c r="I74" s="113"/>
    </row>
    <row r="75" spans="1:9" ht="9" customHeight="1">
      <c r="A75" s="163"/>
      <c r="C75" s="134"/>
      <c r="D75" s="134"/>
      <c r="E75" s="134"/>
      <c r="F75" s="113"/>
      <c r="G75" s="113"/>
      <c r="H75" s="113"/>
      <c r="I75" s="113"/>
    </row>
    <row r="76" spans="1:9" ht="9" customHeight="1">
      <c r="A76" s="163"/>
      <c r="C76" s="134"/>
      <c r="D76" s="134"/>
      <c r="E76" s="134"/>
      <c r="F76" s="113"/>
      <c r="G76" s="113"/>
      <c r="H76" s="113"/>
      <c r="I76" s="113"/>
    </row>
    <row r="77" spans="1:9" ht="9" customHeight="1">
      <c r="A77" s="163"/>
      <c r="C77" s="134"/>
      <c r="D77" s="134"/>
      <c r="E77" s="134"/>
      <c r="F77" s="113"/>
      <c r="G77" s="113"/>
      <c r="H77" s="113"/>
      <c r="I77" s="113"/>
    </row>
    <row r="78" spans="1:9" ht="9" customHeight="1">
      <c r="A78" s="163"/>
      <c r="C78" s="134"/>
      <c r="D78" s="134"/>
      <c r="E78" s="134"/>
      <c r="F78" s="113"/>
      <c r="G78" s="113"/>
      <c r="H78" s="113"/>
      <c r="I78" s="113"/>
    </row>
    <row r="79" spans="1:9">
      <c r="A79" s="163"/>
      <c r="C79" s="66"/>
      <c r="D79" s="66"/>
      <c r="E79" s="66"/>
    </row>
    <row r="80" spans="1:9">
      <c r="A80" s="163"/>
      <c r="C80" s="66"/>
      <c r="D80" s="66"/>
      <c r="E80" s="66"/>
    </row>
    <row r="81" spans="1:5">
      <c r="A81" s="163"/>
      <c r="C81" s="66"/>
      <c r="D81" s="66"/>
      <c r="E81" s="66"/>
    </row>
    <row r="82" spans="1:5">
      <c r="A82" s="163"/>
      <c r="C82" s="66"/>
      <c r="D82" s="66"/>
      <c r="E82" s="66"/>
    </row>
    <row r="83" spans="1:5">
      <c r="A83" s="165"/>
      <c r="C83" s="66"/>
      <c r="D83" s="66"/>
      <c r="E83" s="66"/>
    </row>
    <row r="84" spans="1:5">
      <c r="A84" s="167"/>
      <c r="C84" s="66"/>
      <c r="D84" s="66"/>
      <c r="E84" s="66"/>
    </row>
    <row r="85" spans="1:5">
      <c r="A85" s="163"/>
      <c r="C85" s="66"/>
      <c r="D85" s="66"/>
      <c r="E85" s="66"/>
    </row>
    <row r="86" spans="1:5">
      <c r="A86" s="163"/>
      <c r="C86" s="66"/>
      <c r="D86" s="66"/>
      <c r="E86" s="66"/>
    </row>
    <row r="87" spans="1:5">
      <c r="A87" s="163"/>
      <c r="C87" s="66"/>
      <c r="D87" s="66"/>
      <c r="E87" s="66"/>
    </row>
    <row r="88" spans="1:5">
      <c r="A88" s="163"/>
      <c r="C88" s="66"/>
      <c r="D88" s="66"/>
      <c r="E88" s="66"/>
    </row>
    <row r="89" spans="1:5">
      <c r="A89" s="163"/>
      <c r="C89" s="66"/>
      <c r="D89" s="66"/>
      <c r="E89" s="66"/>
    </row>
    <row r="90" spans="1:5">
      <c r="A90" s="163"/>
      <c r="C90" s="66"/>
      <c r="D90" s="66"/>
      <c r="E90" s="66"/>
    </row>
    <row r="91" spans="1:5">
      <c r="A91" s="163"/>
      <c r="C91" s="66"/>
      <c r="D91" s="66"/>
      <c r="E91" s="66"/>
    </row>
    <row r="92" spans="1:5">
      <c r="A92" s="163"/>
      <c r="C92" s="66"/>
      <c r="D92" s="66"/>
      <c r="E92" s="66"/>
    </row>
    <row r="93" spans="1:5">
      <c r="A93" s="163"/>
      <c r="C93" s="66"/>
      <c r="D93" s="66"/>
      <c r="E93" s="66"/>
    </row>
    <row r="94" spans="1:5">
      <c r="A94" s="167"/>
      <c r="C94" s="66"/>
      <c r="D94" s="66"/>
      <c r="E94" s="66"/>
    </row>
    <row r="95" spans="1:5">
      <c r="A95" s="163"/>
      <c r="C95" s="66"/>
      <c r="D95" s="66"/>
      <c r="E95" s="66"/>
    </row>
    <row r="96" spans="1:5">
      <c r="A96" s="163"/>
      <c r="C96" s="66"/>
      <c r="D96" s="66"/>
      <c r="E96" s="66"/>
    </row>
    <row r="97" spans="1:5">
      <c r="A97" s="163"/>
      <c r="C97" s="66"/>
      <c r="D97" s="66"/>
      <c r="E97" s="66"/>
    </row>
    <row r="98" spans="1:5">
      <c r="A98" s="168"/>
      <c r="C98" s="66"/>
      <c r="D98" s="66"/>
      <c r="E98" s="66"/>
    </row>
    <row r="99" spans="1:5">
      <c r="A99" s="168"/>
      <c r="C99" s="66"/>
      <c r="D99" s="66"/>
      <c r="E99" s="66"/>
    </row>
    <row r="100" spans="1:5">
      <c r="A100" s="168"/>
      <c r="C100" s="66"/>
      <c r="D100" s="66"/>
      <c r="E100" s="66"/>
    </row>
    <row r="101" spans="1:5">
      <c r="A101" s="168"/>
      <c r="C101" s="66"/>
      <c r="D101" s="66"/>
      <c r="E101" s="66"/>
    </row>
    <row r="102" spans="1:5">
      <c r="A102" s="168"/>
      <c r="C102" s="66"/>
      <c r="D102" s="66"/>
      <c r="E102" s="66"/>
    </row>
    <row r="103" spans="1:5">
      <c r="A103" s="168"/>
      <c r="C103" s="66"/>
      <c r="D103" s="66"/>
      <c r="E103" s="66"/>
    </row>
    <row r="104" spans="1:5">
      <c r="A104" s="168"/>
      <c r="C104" s="66"/>
      <c r="D104" s="66"/>
      <c r="E104" s="66"/>
    </row>
    <row r="105" spans="1:5">
      <c r="A105" s="168"/>
      <c r="C105" s="66"/>
      <c r="D105" s="66"/>
      <c r="E105" s="66"/>
    </row>
    <row r="106" spans="1:5">
      <c r="A106" s="168"/>
      <c r="C106" s="66"/>
      <c r="D106" s="66"/>
      <c r="E106" s="66"/>
    </row>
    <row r="107" spans="1:5" ht="15.75">
      <c r="A107" s="169"/>
      <c r="C107" s="66"/>
      <c r="D107" s="66"/>
      <c r="E107" s="66"/>
    </row>
    <row r="108" spans="1:5" ht="15.75">
      <c r="A108" s="169"/>
      <c r="C108" s="66"/>
      <c r="D108" s="66"/>
      <c r="E108" s="66"/>
    </row>
    <row r="109" spans="1:5" ht="15.75">
      <c r="A109" s="169"/>
      <c r="C109" s="66"/>
      <c r="D109" s="66"/>
      <c r="E109" s="66"/>
    </row>
    <row r="110" spans="1:5" ht="15.75">
      <c r="A110" s="169"/>
      <c r="C110" s="66"/>
      <c r="D110" s="66"/>
      <c r="E110" s="66"/>
    </row>
    <row r="111" spans="1:5" ht="15.75">
      <c r="A111" s="169"/>
      <c r="C111" s="66"/>
      <c r="D111" s="66"/>
      <c r="E111" s="66"/>
    </row>
    <row r="112" spans="1:5" ht="15.75">
      <c r="A112" s="169"/>
      <c r="C112" s="66"/>
      <c r="D112" s="66"/>
      <c r="E112" s="66"/>
    </row>
    <row r="113" spans="1:5" ht="15.75">
      <c r="A113" s="169"/>
      <c r="C113" s="66"/>
      <c r="D113" s="66"/>
      <c r="E113" s="66"/>
    </row>
    <row r="114" spans="1:5" ht="15.75">
      <c r="A114" s="169"/>
      <c r="C114" s="66"/>
      <c r="D114" s="66"/>
      <c r="E114" s="66"/>
    </row>
    <row r="115" spans="1:5" ht="15.75">
      <c r="A115" s="169"/>
      <c r="C115" s="66"/>
      <c r="D115" s="66"/>
      <c r="E115" s="66"/>
    </row>
    <row r="116" spans="1:5" ht="15.75">
      <c r="A116" s="169"/>
      <c r="C116" s="66"/>
      <c r="D116" s="66"/>
      <c r="E116" s="66"/>
    </row>
    <row r="117" spans="1:5" ht="15.75">
      <c r="A117" s="169"/>
      <c r="C117" s="66"/>
      <c r="D117" s="66"/>
      <c r="E117" s="66"/>
    </row>
    <row r="118" spans="1:5" ht="15.75">
      <c r="A118" s="169"/>
      <c r="C118" s="66"/>
      <c r="D118" s="66"/>
      <c r="E118" s="66"/>
    </row>
    <row r="119" spans="1:5" ht="15.75">
      <c r="A119" s="169"/>
      <c r="C119" s="66"/>
      <c r="D119" s="66"/>
      <c r="E119" s="66"/>
    </row>
    <row r="120" spans="1:5" ht="15.75">
      <c r="A120" s="169"/>
    </row>
    <row r="121" spans="1:5" ht="15.75">
      <c r="A121" s="169"/>
    </row>
    <row r="122" spans="1:5" ht="15.75">
      <c r="A122" s="169"/>
    </row>
    <row r="123" spans="1:5" ht="15.75">
      <c r="A123" s="169"/>
    </row>
    <row r="124" spans="1:5" ht="15.75">
      <c r="A124" s="169"/>
    </row>
    <row r="125" spans="1:5" ht="15.75">
      <c r="A125" s="169"/>
    </row>
    <row r="126" spans="1:5" ht="15.75">
      <c r="A126" s="169"/>
    </row>
    <row r="127" spans="1:5" ht="15.75">
      <c r="A127" s="169"/>
    </row>
    <row r="128" spans="1:5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40.85546875" style="68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1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02" customFormat="1" ht="70.5" customHeight="1">
      <c r="A2" s="708" t="s">
        <v>147</v>
      </c>
      <c r="B2" s="708"/>
      <c r="C2" s="708"/>
      <c r="D2" s="708"/>
      <c r="E2" s="708"/>
      <c r="F2" s="708"/>
      <c r="G2" s="708"/>
      <c r="H2" s="708"/>
      <c r="I2" s="708"/>
      <c r="J2" s="269"/>
    </row>
    <row r="3" spans="1:26" s="202" customFormat="1" ht="42.75" customHeight="1">
      <c r="A3" s="708" t="s">
        <v>266</v>
      </c>
      <c r="B3" s="708"/>
      <c r="C3" s="708"/>
      <c r="D3" s="708"/>
      <c r="E3" s="708"/>
      <c r="F3" s="708"/>
      <c r="G3" s="708"/>
      <c r="H3" s="708"/>
      <c r="I3" s="708"/>
      <c r="J3" s="269"/>
    </row>
    <row r="4" spans="1:26" s="202" customFormat="1" ht="40.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269"/>
    </row>
    <row r="5" spans="1:26" s="204" customFormat="1" ht="74.25" customHeight="1">
      <c r="A5" s="709" t="s">
        <v>252</v>
      </c>
      <c r="B5" s="709"/>
      <c r="C5" s="709"/>
      <c r="D5" s="709"/>
      <c r="E5" s="709"/>
      <c r="F5" s="709"/>
      <c r="G5" s="709"/>
      <c r="H5" s="709"/>
      <c r="I5" s="709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714" t="s">
        <v>275</v>
      </c>
      <c r="C8" s="714"/>
      <c r="D8" s="714"/>
      <c r="E8" s="714"/>
      <c r="F8" s="714" t="s">
        <v>53</v>
      </c>
      <c r="G8" s="714"/>
      <c r="H8" s="714"/>
      <c r="I8" s="714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253</v>
      </c>
      <c r="C9" s="213" t="s">
        <v>254</v>
      </c>
      <c r="D9" s="212" t="s">
        <v>255</v>
      </c>
      <c r="E9" s="212" t="s">
        <v>53</v>
      </c>
      <c r="F9" s="212" t="s">
        <v>253</v>
      </c>
      <c r="G9" s="212" t="s">
        <v>254</v>
      </c>
      <c r="H9" s="213" t="s">
        <v>255</v>
      </c>
      <c r="I9" s="212" t="s">
        <v>53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221</v>
      </c>
      <c r="B10" s="217">
        <v>29.775569999999998</v>
      </c>
      <c r="C10" s="217">
        <v>583.49497999999994</v>
      </c>
      <c r="D10" s="217">
        <v>673.69202240000004</v>
      </c>
      <c r="E10" s="217">
        <v>1286.9625724</v>
      </c>
      <c r="F10" s="217">
        <v>674729.08481780009</v>
      </c>
      <c r="G10" s="217">
        <v>1124443.9427736001</v>
      </c>
      <c r="H10" s="217">
        <v>1240712.2416938001</v>
      </c>
      <c r="I10" s="217">
        <v>3039885.2692852002</v>
      </c>
      <c r="J10" s="273"/>
    </row>
    <row r="11" spans="1:26" s="276" customFormat="1" ht="66.75" customHeight="1">
      <c r="A11" s="216" t="s">
        <v>222</v>
      </c>
      <c r="B11" s="219">
        <v>1817.9</v>
      </c>
      <c r="C11" s="219">
        <v>90.19511</v>
      </c>
      <c r="D11" s="219">
        <v>0</v>
      </c>
      <c r="E11" s="219">
        <v>1908.0951100000002</v>
      </c>
      <c r="F11" s="217">
        <v>11368.61016</v>
      </c>
      <c r="G11" s="217">
        <v>9859.4673136000001</v>
      </c>
      <c r="H11" s="217">
        <v>12442.1389368</v>
      </c>
      <c r="I11" s="217">
        <v>33670.216410400004</v>
      </c>
      <c r="J11" s="273"/>
    </row>
    <row r="12" spans="1:26" s="276" customFormat="1" ht="66.75" customHeight="1">
      <c r="A12" s="216" t="s">
        <v>223</v>
      </c>
      <c r="B12" s="219">
        <v>0</v>
      </c>
      <c r="C12" s="219">
        <v>0</v>
      </c>
      <c r="D12" s="219">
        <v>0</v>
      </c>
      <c r="E12" s="219">
        <v>0</v>
      </c>
      <c r="F12" s="217">
        <v>318321.83362580003</v>
      </c>
      <c r="G12" s="217">
        <v>356284.83600059996</v>
      </c>
      <c r="H12" s="217">
        <v>13870.679902599999</v>
      </c>
      <c r="I12" s="217">
        <v>688477.349529</v>
      </c>
      <c r="J12" s="273"/>
    </row>
    <row r="13" spans="1:26" s="276" customFormat="1" ht="66.75" customHeight="1">
      <c r="A13" s="216" t="s">
        <v>224</v>
      </c>
      <c r="B13" s="217">
        <v>0</v>
      </c>
      <c r="C13" s="217">
        <v>0</v>
      </c>
      <c r="D13" s="217">
        <v>0</v>
      </c>
      <c r="E13" s="217">
        <v>0</v>
      </c>
      <c r="F13" s="217">
        <v>399751.78791100002</v>
      </c>
      <c r="G13" s="217">
        <v>94914.45577320001</v>
      </c>
      <c r="H13" s="217">
        <v>54941.470843399999</v>
      </c>
      <c r="I13" s="217">
        <v>549607.7145276001</v>
      </c>
      <c r="J13" s="273"/>
    </row>
    <row r="14" spans="1:26" s="276" customFormat="1" ht="66.75" customHeight="1">
      <c r="A14" s="216" t="s">
        <v>225</v>
      </c>
      <c r="B14" s="217">
        <v>53.543039999999998</v>
      </c>
      <c r="C14" s="217">
        <v>8334.2970789999999</v>
      </c>
      <c r="D14" s="217">
        <v>6421.0981015999996</v>
      </c>
      <c r="E14" s="217">
        <v>14808.938220599999</v>
      </c>
      <c r="F14" s="217">
        <v>4346318.9552215999</v>
      </c>
      <c r="G14" s="217">
        <v>3056025.5553116002</v>
      </c>
      <c r="H14" s="217">
        <v>3332968.2219752003</v>
      </c>
      <c r="I14" s="217">
        <v>10735312.7325084</v>
      </c>
      <c r="J14" s="273"/>
    </row>
    <row r="15" spans="1:26" s="276" customFormat="1" ht="66.75" customHeight="1">
      <c r="A15" s="216" t="s">
        <v>226</v>
      </c>
      <c r="B15" s="217">
        <v>0</v>
      </c>
      <c r="C15" s="217">
        <v>0</v>
      </c>
      <c r="D15" s="217">
        <v>199.76079000000001</v>
      </c>
      <c r="E15" s="217">
        <v>199.76079000000001</v>
      </c>
      <c r="F15" s="217">
        <v>125107.7579804</v>
      </c>
      <c r="G15" s="217">
        <v>251591.23788880001</v>
      </c>
      <c r="H15" s="217">
        <v>234325.5012188</v>
      </c>
      <c r="I15" s="217">
        <v>611024.49708800006</v>
      </c>
      <c r="J15" s="273"/>
    </row>
    <row r="16" spans="1:26" s="276" customFormat="1" ht="66.75" customHeight="1">
      <c r="A16" s="216" t="s">
        <v>132</v>
      </c>
      <c r="B16" s="217">
        <v>25945.208429999999</v>
      </c>
      <c r="C16" s="217">
        <v>15719.215054400001</v>
      </c>
      <c r="D16" s="217">
        <v>133610.5553064</v>
      </c>
      <c r="E16" s="217">
        <v>175274.9787908</v>
      </c>
      <c r="F16" s="217">
        <v>2320630.6160665997</v>
      </c>
      <c r="G16" s="217">
        <v>4040948.9035720001</v>
      </c>
      <c r="H16" s="217">
        <v>3664920.8433516002</v>
      </c>
      <c r="I16" s="217">
        <v>10026500.362990201</v>
      </c>
      <c r="J16" s="273"/>
    </row>
    <row r="17" spans="1:10" s="276" customFormat="1" ht="66.75" customHeight="1">
      <c r="A17" s="216" t="s">
        <v>227</v>
      </c>
      <c r="B17" s="217">
        <v>16612.572186400001</v>
      </c>
      <c r="C17" s="217">
        <v>85183.296099200001</v>
      </c>
      <c r="D17" s="217">
        <v>81001.4488996</v>
      </c>
      <c r="E17" s="217">
        <v>182797.31718519999</v>
      </c>
      <c r="F17" s="217">
        <v>4407256.3933570003</v>
      </c>
      <c r="G17" s="217">
        <v>7367829.8110699998</v>
      </c>
      <c r="H17" s="217">
        <v>6631748.7065372001</v>
      </c>
      <c r="I17" s="217">
        <v>18406834.910964198</v>
      </c>
      <c r="J17" s="273"/>
    </row>
    <row r="18" spans="1:10" s="276" customFormat="1" ht="66.75" customHeight="1">
      <c r="A18" s="216" t="s">
        <v>228</v>
      </c>
      <c r="B18" s="217">
        <v>61.971080000000001</v>
      </c>
      <c r="C18" s="217">
        <v>12795.183160800001</v>
      </c>
      <c r="D18" s="217">
        <v>6491.0377396000004</v>
      </c>
      <c r="E18" s="217">
        <v>19348.191980399999</v>
      </c>
      <c r="F18" s="217">
        <v>26480.939134799999</v>
      </c>
      <c r="G18" s="217">
        <v>410325.17480059998</v>
      </c>
      <c r="H18" s="217">
        <v>665836.47245599993</v>
      </c>
      <c r="I18" s="217">
        <v>1102642.5863914001</v>
      </c>
      <c r="J18" s="273"/>
    </row>
    <row r="19" spans="1:10" s="276" customFormat="1" ht="66.75" customHeight="1">
      <c r="A19" s="216" t="s">
        <v>229</v>
      </c>
      <c r="B19" s="217">
        <v>372.58312999999998</v>
      </c>
      <c r="C19" s="217">
        <v>14421.509918400001</v>
      </c>
      <c r="D19" s="217">
        <v>10268.1385204</v>
      </c>
      <c r="E19" s="217">
        <v>25062.231568799998</v>
      </c>
      <c r="F19" s="217">
        <v>434338.62127600005</v>
      </c>
      <c r="G19" s="217">
        <v>2085283.6347826</v>
      </c>
      <c r="H19" s="217">
        <v>1825353.2638212</v>
      </c>
      <c r="I19" s="217">
        <v>4344975.5198798003</v>
      </c>
      <c r="J19" s="273"/>
    </row>
    <row r="20" spans="1:10" s="276" customFormat="1" ht="66.75" customHeight="1">
      <c r="A20" s="216" t="s">
        <v>230</v>
      </c>
      <c r="B20" s="217">
        <v>0</v>
      </c>
      <c r="C20" s="217">
        <v>0</v>
      </c>
      <c r="D20" s="217">
        <v>203.53889999999998</v>
      </c>
      <c r="E20" s="217">
        <v>203.53889999999998</v>
      </c>
      <c r="F20" s="217">
        <v>1211089.2854452</v>
      </c>
      <c r="G20" s="217">
        <v>1772385.396131</v>
      </c>
      <c r="H20" s="217">
        <v>285992.45422000001</v>
      </c>
      <c r="I20" s="217">
        <v>3269467.1357962</v>
      </c>
      <c r="J20" s="273"/>
    </row>
    <row r="21" spans="1:10" s="276" customFormat="1" ht="66.75" customHeight="1">
      <c r="A21" s="216" t="s">
        <v>231</v>
      </c>
      <c r="B21" s="217">
        <v>387.79364000000004</v>
      </c>
      <c r="C21" s="217">
        <v>18835.317259399999</v>
      </c>
      <c r="D21" s="217">
        <v>148329.47213899999</v>
      </c>
      <c r="E21" s="217">
        <v>167552.58303839999</v>
      </c>
      <c r="F21" s="217">
        <v>419302.05908099998</v>
      </c>
      <c r="G21" s="217">
        <v>2427538.8303644001</v>
      </c>
      <c r="H21" s="217">
        <v>13089602.363384001</v>
      </c>
      <c r="I21" s="217">
        <v>15936443.252829399</v>
      </c>
      <c r="J21" s="273"/>
    </row>
    <row r="22" spans="1:10" s="276" customFormat="1" ht="66.75" customHeight="1">
      <c r="A22" s="216" t="s">
        <v>232</v>
      </c>
      <c r="B22" s="217">
        <v>487.62056000000001</v>
      </c>
      <c r="C22" s="217">
        <v>167.17368999999999</v>
      </c>
      <c r="D22" s="217">
        <v>112.59415</v>
      </c>
      <c r="E22" s="217">
        <v>767.38840000000005</v>
      </c>
      <c r="F22" s="217">
        <v>2517.99377</v>
      </c>
      <c r="G22" s="217">
        <v>33501.860440999997</v>
      </c>
      <c r="H22" s="217">
        <v>11880.074287400001</v>
      </c>
      <c r="I22" s="217">
        <v>47899.928498400004</v>
      </c>
      <c r="J22" s="273"/>
    </row>
    <row r="23" spans="1:10" s="276" customFormat="1" ht="66.75" customHeight="1">
      <c r="A23" s="216" t="s">
        <v>233</v>
      </c>
      <c r="B23" s="217">
        <v>0</v>
      </c>
      <c r="C23" s="217">
        <v>85.136759999999995</v>
      </c>
      <c r="D23" s="217">
        <v>861.14013999999997</v>
      </c>
      <c r="E23" s="217">
        <v>946.27690000000007</v>
      </c>
      <c r="F23" s="217">
        <v>5990.4450684000003</v>
      </c>
      <c r="G23" s="217">
        <v>41524.323148000003</v>
      </c>
      <c r="H23" s="217">
        <v>241154.4160118</v>
      </c>
      <c r="I23" s="217">
        <v>288669.1842282</v>
      </c>
      <c r="J23" s="273"/>
    </row>
    <row r="24" spans="1:10" s="276" customFormat="1" ht="66.75" customHeight="1">
      <c r="A24" s="216" t="s">
        <v>234</v>
      </c>
      <c r="B24" s="217">
        <v>22.632759999999998</v>
      </c>
      <c r="C24" s="217">
        <v>5349.5724900000005</v>
      </c>
      <c r="D24" s="217">
        <v>2903.8436808000001</v>
      </c>
      <c r="E24" s="217">
        <v>8276.0489307999997</v>
      </c>
      <c r="F24" s="217">
        <v>137251.91308239999</v>
      </c>
      <c r="G24" s="217">
        <v>956276.61691620003</v>
      </c>
      <c r="H24" s="217">
        <v>1017031.9578504</v>
      </c>
      <c r="I24" s="217">
        <v>2110560.4878489999</v>
      </c>
      <c r="J24" s="273"/>
    </row>
    <row r="25" spans="1:10" s="276" customFormat="1" ht="66.75" customHeight="1">
      <c r="A25" s="216" t="s">
        <v>235</v>
      </c>
      <c r="B25" s="217">
        <v>0</v>
      </c>
      <c r="C25" s="217">
        <v>19.831910000000001</v>
      </c>
      <c r="D25" s="217">
        <v>0</v>
      </c>
      <c r="E25" s="217">
        <v>19.831910000000001</v>
      </c>
      <c r="F25" s="217">
        <v>257.60169000000002</v>
      </c>
      <c r="G25" s="217">
        <v>2415.5518522000002</v>
      </c>
      <c r="H25" s="217">
        <v>2260.4122425999999</v>
      </c>
      <c r="I25" s="217">
        <v>4933.5657847999992</v>
      </c>
      <c r="J25" s="273"/>
    </row>
    <row r="26" spans="1:10" s="276" customFormat="1" ht="66.75" customHeight="1">
      <c r="A26" s="216" t="s">
        <v>236</v>
      </c>
      <c r="B26" s="217">
        <v>0</v>
      </c>
      <c r="C26" s="217">
        <v>0</v>
      </c>
      <c r="D26" s="217">
        <v>0</v>
      </c>
      <c r="E26" s="217">
        <v>0</v>
      </c>
      <c r="F26" s="217">
        <v>4066.1893982000001</v>
      </c>
      <c r="G26" s="217">
        <v>3840.9606042</v>
      </c>
      <c r="H26" s="217">
        <v>147.42389</v>
      </c>
      <c r="I26" s="217">
        <v>8054.5738924000007</v>
      </c>
      <c r="J26" s="273"/>
    </row>
    <row r="27" spans="1:10" s="278" customFormat="1" ht="92.25" customHeight="1" thickBot="1">
      <c r="A27" s="220" t="s">
        <v>237</v>
      </c>
      <c r="B27" s="221">
        <v>0</v>
      </c>
      <c r="C27" s="221">
        <v>0</v>
      </c>
      <c r="D27" s="221">
        <v>0</v>
      </c>
      <c r="E27" s="221">
        <v>0</v>
      </c>
      <c r="F27" s="221">
        <v>860.80295999999998</v>
      </c>
      <c r="G27" s="221">
        <v>2253.3969366000001</v>
      </c>
      <c r="H27" s="221">
        <v>2738.6402015999997</v>
      </c>
      <c r="I27" s="221">
        <v>5852.8400982000003</v>
      </c>
      <c r="J27" s="277"/>
    </row>
    <row r="28" spans="1:10" s="276" customFormat="1" ht="42" customHeight="1" thickTop="1" thickBot="1">
      <c r="A28" s="279" t="s">
        <v>256</v>
      </c>
      <c r="B28" s="280">
        <f>SUM(B10:B27)</f>
        <v>45791.600396400012</v>
      </c>
      <c r="C28" s="280">
        <f t="shared" ref="C28:I28" si="0">SUM(C10:C27)</f>
        <v>161584.22351120002</v>
      </c>
      <c r="D28" s="280">
        <f t="shared" si="0"/>
        <v>391076.32038980001</v>
      </c>
      <c r="E28" s="280">
        <f t="shared" si="0"/>
        <v>598452.14429740014</v>
      </c>
      <c r="F28" s="280">
        <f t="shared" si="0"/>
        <v>14845640.890046198</v>
      </c>
      <c r="G28" s="280">
        <f t="shared" si="0"/>
        <v>24037243.955680199</v>
      </c>
      <c r="H28" s="280">
        <f t="shared" si="0"/>
        <v>32327927.282824397</v>
      </c>
      <c r="I28" s="280">
        <f t="shared" si="0"/>
        <v>71210812.128550798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29" t="s">
        <v>239</v>
      </c>
      <c r="B30" s="69"/>
      <c r="C30" s="190"/>
      <c r="D30" s="190"/>
      <c r="E30" s="190"/>
      <c r="F30" s="113"/>
      <c r="G30" s="113"/>
      <c r="H30" s="113"/>
      <c r="I30" s="113"/>
    </row>
    <row r="31" spans="1:10" ht="13.5" customHeight="1">
      <c r="A31" s="163"/>
      <c r="B31" s="66"/>
      <c r="C31" s="134"/>
      <c r="D31" s="134"/>
      <c r="E31" s="134"/>
      <c r="F31" s="113"/>
      <c r="G31" s="113"/>
      <c r="H31" s="113"/>
      <c r="I31" s="113"/>
    </row>
    <row r="32" spans="1:10" ht="13.5" customHeight="1">
      <c r="A32" s="163"/>
      <c r="B32" s="66"/>
      <c r="C32" s="134"/>
      <c r="D32" s="134"/>
      <c r="E32" s="134"/>
      <c r="F32" s="113"/>
      <c r="G32" s="113"/>
      <c r="H32" s="113"/>
      <c r="I32" s="113"/>
    </row>
    <row r="33" spans="1:9" ht="13.5" customHeight="1">
      <c r="A33" s="163"/>
      <c r="B33" s="66"/>
      <c r="C33" s="134"/>
      <c r="D33" s="134"/>
      <c r="E33" s="134"/>
      <c r="F33" s="113"/>
      <c r="G33" s="113"/>
      <c r="H33" s="113"/>
      <c r="I33" s="113"/>
    </row>
    <row r="34" spans="1:9" ht="13.5" customHeight="1">
      <c r="A34" s="163"/>
      <c r="B34" s="66"/>
      <c r="C34" s="134"/>
      <c r="D34" s="134"/>
      <c r="E34" s="134"/>
      <c r="F34" s="113"/>
      <c r="G34" s="113"/>
      <c r="H34" s="113"/>
      <c r="I34" s="113"/>
    </row>
    <row r="35" spans="1:9" ht="13.5" customHeight="1">
      <c r="A35" s="163"/>
      <c r="B35" s="66"/>
      <c r="C35" s="134"/>
      <c r="D35" s="134"/>
      <c r="E35" s="134"/>
      <c r="F35" s="113"/>
      <c r="G35" s="113"/>
      <c r="H35" s="113"/>
      <c r="I35" s="113"/>
    </row>
    <row r="36" spans="1:9" ht="13.5" customHeight="1">
      <c r="A36" s="163"/>
      <c r="B36" s="66"/>
      <c r="C36" s="134"/>
      <c r="D36" s="134"/>
      <c r="E36" s="134"/>
      <c r="F36" s="113"/>
      <c r="G36" s="113"/>
      <c r="H36" s="113"/>
      <c r="I36" s="113"/>
    </row>
    <row r="37" spans="1:9" ht="13.5" customHeight="1">
      <c r="A37" s="167"/>
      <c r="B37" s="234"/>
      <c r="C37" s="134"/>
      <c r="D37" s="134"/>
      <c r="E37" s="134"/>
      <c r="F37" s="113"/>
      <c r="G37" s="113"/>
      <c r="H37" s="113"/>
      <c r="I37" s="113"/>
    </row>
    <row r="38" spans="1:9" ht="13.5" customHeight="1">
      <c r="A38" s="163"/>
      <c r="B38" s="234"/>
      <c r="C38" s="134"/>
      <c r="D38" s="134"/>
      <c r="E38" s="134"/>
      <c r="F38" s="113"/>
      <c r="G38" s="113"/>
      <c r="H38" s="113"/>
      <c r="I38" s="113"/>
    </row>
    <row r="39" spans="1:9" ht="13.5" customHeight="1">
      <c r="A39" s="163"/>
      <c r="B39" s="234"/>
      <c r="C39" s="134"/>
      <c r="D39" s="134"/>
      <c r="E39" s="134"/>
      <c r="F39" s="113"/>
      <c r="G39" s="113"/>
      <c r="H39" s="113"/>
      <c r="I39" s="113"/>
    </row>
    <row r="40" spans="1:9" ht="13.5" customHeight="1">
      <c r="A40" s="163"/>
      <c r="B40" s="234"/>
      <c r="C40" s="134"/>
      <c r="D40" s="134"/>
      <c r="E40" s="134"/>
      <c r="F40" s="113"/>
      <c r="G40" s="113"/>
      <c r="H40" s="113"/>
      <c r="I40" s="113"/>
    </row>
    <row r="41" spans="1:9" ht="13.5" customHeight="1">
      <c r="A41" s="163"/>
      <c r="B41" s="234"/>
      <c r="C41" s="134"/>
      <c r="D41" s="134"/>
      <c r="E41" s="134"/>
      <c r="F41" s="113"/>
      <c r="G41" s="113"/>
      <c r="H41" s="113"/>
      <c r="I41" s="113"/>
    </row>
    <row r="42" spans="1:9" ht="13.5" customHeight="1">
      <c r="A42" s="163"/>
      <c r="B42" s="234"/>
      <c r="C42" s="134"/>
      <c r="D42" s="134"/>
      <c r="E42" s="134"/>
      <c r="F42" s="113"/>
      <c r="G42" s="113"/>
      <c r="H42" s="113"/>
      <c r="I42" s="113"/>
    </row>
    <row r="43" spans="1:9" ht="13.5" customHeight="1">
      <c r="A43" s="167"/>
      <c r="B43" s="234"/>
      <c r="C43" s="134"/>
      <c r="D43" s="134"/>
      <c r="E43" s="134"/>
      <c r="F43" s="113"/>
      <c r="G43" s="113"/>
      <c r="H43" s="113"/>
      <c r="I43" s="113"/>
    </row>
    <row r="44" spans="1:9" ht="13.5" customHeight="1">
      <c r="A44" s="163"/>
      <c r="B44" s="66"/>
      <c r="C44" s="134"/>
      <c r="D44" s="134"/>
      <c r="E44" s="134"/>
      <c r="F44" s="113"/>
      <c r="G44" s="113"/>
      <c r="H44" s="113"/>
      <c r="I44" s="113"/>
    </row>
    <row r="45" spans="1:9" ht="13.5" customHeight="1">
      <c r="A45" s="163"/>
      <c r="B45" s="66"/>
      <c r="C45" s="134"/>
      <c r="D45" s="134"/>
      <c r="E45" s="134"/>
      <c r="F45" s="113"/>
      <c r="G45" s="113"/>
      <c r="H45" s="113"/>
      <c r="I45" s="113"/>
    </row>
    <row r="46" spans="1:9" ht="13.5" customHeight="1">
      <c r="A46" s="163"/>
      <c r="B46" s="66"/>
      <c r="C46" s="134"/>
      <c r="D46" s="134"/>
      <c r="E46" s="134"/>
      <c r="F46" s="113"/>
      <c r="G46" s="113"/>
      <c r="H46" s="113"/>
      <c r="I46" s="113"/>
    </row>
    <row r="47" spans="1:9" ht="13.5" customHeight="1">
      <c r="A47" s="167"/>
      <c r="B47" s="66"/>
      <c r="C47" s="134"/>
      <c r="D47" s="134"/>
      <c r="E47" s="134"/>
      <c r="F47" s="113"/>
      <c r="G47" s="113"/>
      <c r="H47" s="113"/>
      <c r="I47" s="113"/>
    </row>
    <row r="48" spans="1:9" ht="13.5" customHeight="1">
      <c r="A48" s="163"/>
      <c r="B48" s="66"/>
      <c r="C48" s="134"/>
      <c r="D48" s="134"/>
      <c r="E48" s="134"/>
      <c r="F48" s="113"/>
      <c r="G48" s="113"/>
      <c r="H48" s="113"/>
      <c r="I48" s="113"/>
    </row>
    <row r="49" spans="1:9" ht="13.5" customHeight="1">
      <c r="A49" s="163"/>
      <c r="B49" s="66"/>
      <c r="C49" s="134"/>
      <c r="D49" s="134"/>
      <c r="E49" s="134"/>
      <c r="F49" s="113"/>
      <c r="G49" s="113"/>
      <c r="H49" s="113"/>
      <c r="I49" s="113"/>
    </row>
    <row r="50" spans="1:9" ht="13.5" customHeight="1">
      <c r="A50" s="163"/>
      <c r="B50" s="66"/>
      <c r="C50" s="134"/>
      <c r="D50" s="134"/>
      <c r="E50" s="134"/>
      <c r="F50" s="113"/>
      <c r="G50" s="113"/>
      <c r="H50" s="113"/>
      <c r="I50" s="113"/>
    </row>
    <row r="51" spans="1:9" ht="13.5" customHeight="1">
      <c r="A51" s="163"/>
      <c r="B51" s="66"/>
      <c r="C51" s="134"/>
      <c r="D51" s="134"/>
      <c r="E51" s="134"/>
      <c r="F51" s="113"/>
      <c r="G51" s="113"/>
      <c r="H51" s="113"/>
      <c r="I51" s="113"/>
    </row>
    <row r="52" spans="1:9" ht="13.5" customHeight="1">
      <c r="A52" s="167"/>
      <c r="B52" s="66"/>
      <c r="C52" s="134"/>
      <c r="D52" s="134"/>
      <c r="E52" s="134"/>
      <c r="F52" s="113"/>
      <c r="G52" s="113"/>
      <c r="H52" s="113"/>
      <c r="I52" s="113"/>
    </row>
    <row r="53" spans="1:9" ht="13.5" customHeight="1">
      <c r="A53" s="163"/>
      <c r="B53" s="66"/>
      <c r="C53" s="134"/>
      <c r="D53" s="134"/>
      <c r="E53" s="134"/>
      <c r="F53" s="113"/>
      <c r="G53" s="113"/>
      <c r="H53" s="113"/>
      <c r="I53" s="113"/>
    </row>
    <row r="54" spans="1:9" ht="13.5" customHeight="1">
      <c r="A54" s="163"/>
      <c r="B54" s="66"/>
      <c r="C54" s="134"/>
      <c r="D54" s="134"/>
      <c r="E54" s="134"/>
      <c r="F54" s="113"/>
      <c r="G54" s="113"/>
      <c r="H54" s="113"/>
      <c r="I54" s="113"/>
    </row>
    <row r="55" spans="1:9" ht="13.5" customHeight="1">
      <c r="A55" s="163"/>
      <c r="B55" s="66"/>
      <c r="C55" s="134"/>
      <c r="D55" s="134"/>
      <c r="E55" s="134"/>
      <c r="F55" s="113"/>
      <c r="G55" s="113"/>
      <c r="H55" s="113"/>
      <c r="I55" s="113"/>
    </row>
    <row r="56" spans="1:9" ht="9" customHeight="1">
      <c r="A56" s="165"/>
      <c r="B56" s="66"/>
      <c r="C56" s="134"/>
      <c r="D56" s="134"/>
      <c r="E56" s="134"/>
      <c r="F56" s="113"/>
      <c r="G56" s="113"/>
      <c r="H56" s="113"/>
      <c r="I56" s="113"/>
    </row>
    <row r="57" spans="1:9" ht="9" customHeight="1">
      <c r="A57" s="165"/>
      <c r="B57" s="66"/>
      <c r="C57" s="134"/>
      <c r="D57" s="134"/>
      <c r="E57" s="134"/>
      <c r="F57" s="113"/>
      <c r="G57" s="113"/>
      <c r="H57" s="113"/>
      <c r="I57" s="113"/>
    </row>
    <row r="58" spans="1:9" ht="9" customHeight="1">
      <c r="A58" s="165"/>
      <c r="B58" s="66"/>
      <c r="C58" s="134"/>
      <c r="D58" s="134"/>
      <c r="E58" s="134"/>
      <c r="F58" s="113"/>
      <c r="G58" s="113"/>
      <c r="H58" s="113"/>
      <c r="I58" s="113"/>
    </row>
    <row r="59" spans="1:9" ht="9" customHeight="1">
      <c r="A59" s="165"/>
      <c r="B59" s="66"/>
      <c r="C59" s="134"/>
      <c r="D59" s="134"/>
      <c r="E59" s="134"/>
      <c r="F59" s="113"/>
      <c r="G59" s="113"/>
      <c r="H59" s="113"/>
      <c r="I59" s="113"/>
    </row>
    <row r="60" spans="1:9" ht="9" customHeight="1">
      <c r="A60" s="166"/>
      <c r="B60" s="66"/>
      <c r="C60" s="134"/>
      <c r="D60" s="134"/>
      <c r="E60" s="134"/>
      <c r="F60" s="113"/>
      <c r="G60" s="113"/>
      <c r="H60" s="113"/>
      <c r="I60" s="113"/>
    </row>
    <row r="61" spans="1:9" ht="9" customHeight="1">
      <c r="A61" s="166"/>
      <c r="C61" s="134"/>
      <c r="D61" s="134"/>
      <c r="E61" s="134"/>
      <c r="F61" s="113"/>
      <c r="G61" s="113"/>
      <c r="H61" s="113"/>
      <c r="I61" s="113"/>
    </row>
    <row r="62" spans="1:9" ht="9" customHeight="1">
      <c r="A62" s="167"/>
      <c r="C62" s="134"/>
      <c r="D62" s="134"/>
      <c r="E62" s="134"/>
      <c r="F62" s="113"/>
      <c r="G62" s="113"/>
      <c r="H62" s="113"/>
      <c r="I62" s="113"/>
    </row>
    <row r="63" spans="1:9" ht="9" customHeight="1">
      <c r="A63" s="163"/>
      <c r="C63" s="134"/>
      <c r="D63" s="134"/>
      <c r="E63" s="134"/>
      <c r="F63" s="113"/>
      <c r="G63" s="113"/>
      <c r="H63" s="113"/>
      <c r="I63" s="113"/>
    </row>
    <row r="64" spans="1:9" ht="9" customHeight="1">
      <c r="A64" s="163"/>
      <c r="C64" s="134"/>
      <c r="D64" s="134"/>
      <c r="E64" s="134"/>
      <c r="F64" s="113"/>
      <c r="G64" s="113"/>
      <c r="H64" s="113"/>
      <c r="I64" s="113"/>
    </row>
    <row r="65" spans="1:9" ht="9" customHeight="1">
      <c r="A65" s="163"/>
      <c r="C65" s="134"/>
      <c r="D65" s="134"/>
      <c r="E65" s="134"/>
      <c r="F65" s="113"/>
      <c r="G65" s="113"/>
      <c r="H65" s="113"/>
      <c r="I65" s="113"/>
    </row>
    <row r="66" spans="1:9" ht="9" customHeight="1">
      <c r="A66" s="163"/>
      <c r="C66" s="134"/>
      <c r="D66" s="134"/>
      <c r="E66" s="134"/>
      <c r="F66" s="113"/>
      <c r="G66" s="113"/>
      <c r="H66" s="113"/>
      <c r="I66" s="113"/>
    </row>
    <row r="67" spans="1:9" ht="9" customHeight="1">
      <c r="A67" s="165"/>
      <c r="C67" s="134"/>
      <c r="D67" s="134"/>
      <c r="E67" s="134"/>
      <c r="F67" s="113"/>
      <c r="G67" s="113"/>
      <c r="H67" s="113"/>
      <c r="I67" s="113"/>
    </row>
    <row r="68" spans="1:9" ht="9" customHeight="1">
      <c r="A68" s="167"/>
      <c r="C68" s="134"/>
      <c r="D68" s="134"/>
      <c r="E68" s="134"/>
      <c r="F68" s="113"/>
      <c r="G68" s="113"/>
      <c r="H68" s="113"/>
      <c r="I68" s="113"/>
    </row>
    <row r="69" spans="1:9" ht="9" customHeight="1">
      <c r="A69" s="163"/>
      <c r="C69" s="134"/>
      <c r="D69" s="134"/>
      <c r="E69" s="134"/>
      <c r="F69" s="113"/>
      <c r="G69" s="113"/>
      <c r="H69" s="113"/>
      <c r="I69" s="113"/>
    </row>
    <row r="70" spans="1:9" ht="9" customHeight="1">
      <c r="A70" s="163"/>
      <c r="C70" s="134"/>
      <c r="D70" s="134"/>
      <c r="E70" s="134"/>
      <c r="F70" s="113"/>
      <c r="G70" s="113"/>
      <c r="H70" s="113"/>
      <c r="I70" s="113"/>
    </row>
    <row r="71" spans="1:9" ht="9" customHeight="1">
      <c r="A71" s="163"/>
      <c r="C71" s="134"/>
      <c r="D71" s="134"/>
      <c r="E71" s="134"/>
      <c r="F71" s="113"/>
      <c r="G71" s="113"/>
      <c r="H71" s="113"/>
      <c r="I71" s="113"/>
    </row>
    <row r="72" spans="1:9" ht="9" customHeight="1">
      <c r="A72" s="163"/>
      <c r="C72" s="134"/>
      <c r="D72" s="134"/>
      <c r="E72" s="134"/>
      <c r="F72" s="113"/>
      <c r="G72" s="113"/>
      <c r="H72" s="113"/>
      <c r="I72" s="113"/>
    </row>
    <row r="73" spans="1:9" ht="9" customHeight="1">
      <c r="A73" s="165"/>
      <c r="C73" s="134"/>
      <c r="D73" s="134"/>
      <c r="E73" s="134"/>
      <c r="F73" s="113"/>
      <c r="G73" s="113"/>
      <c r="H73" s="113"/>
      <c r="I73" s="113"/>
    </row>
    <row r="74" spans="1:9" ht="9" customHeight="1">
      <c r="A74" s="167"/>
      <c r="C74" s="134"/>
      <c r="D74" s="134"/>
      <c r="E74" s="134"/>
      <c r="F74" s="113"/>
      <c r="G74" s="113"/>
      <c r="H74" s="113"/>
      <c r="I74" s="113"/>
    </row>
    <row r="75" spans="1:9" ht="9" customHeight="1">
      <c r="A75" s="163"/>
      <c r="C75" s="134"/>
      <c r="D75" s="134"/>
      <c r="E75" s="134"/>
      <c r="F75" s="113"/>
      <c r="G75" s="113"/>
      <c r="H75" s="113"/>
      <c r="I75" s="113"/>
    </row>
    <row r="76" spans="1:9" ht="9" customHeight="1">
      <c r="A76" s="163"/>
      <c r="C76" s="134"/>
      <c r="D76" s="134"/>
      <c r="E76" s="134"/>
      <c r="F76" s="113"/>
      <c r="G76" s="113"/>
      <c r="H76" s="113"/>
      <c r="I76" s="113"/>
    </row>
    <row r="77" spans="1:9" ht="9" customHeight="1">
      <c r="A77" s="163"/>
      <c r="C77" s="134"/>
      <c r="D77" s="134"/>
      <c r="E77" s="134"/>
      <c r="F77" s="113"/>
      <c r="G77" s="113"/>
      <c r="H77" s="113"/>
      <c r="I77" s="113"/>
    </row>
    <row r="78" spans="1:9" ht="9" customHeight="1">
      <c r="A78" s="163"/>
      <c r="C78" s="134"/>
      <c r="D78" s="134"/>
      <c r="E78" s="134"/>
      <c r="F78" s="113"/>
      <c r="G78" s="113"/>
      <c r="H78" s="113"/>
      <c r="I78" s="113"/>
    </row>
    <row r="79" spans="1:9">
      <c r="A79" s="163"/>
      <c r="C79" s="66"/>
      <c r="D79" s="66"/>
      <c r="E79" s="66"/>
    </row>
    <row r="80" spans="1:9">
      <c r="A80" s="163"/>
      <c r="C80" s="66"/>
      <c r="D80" s="66"/>
      <c r="E80" s="66"/>
    </row>
    <row r="81" spans="1:5">
      <c r="A81" s="163"/>
      <c r="C81" s="66"/>
      <c r="D81" s="66"/>
      <c r="E81" s="66"/>
    </row>
    <row r="82" spans="1:5">
      <c r="A82" s="163"/>
      <c r="C82" s="66"/>
      <c r="D82" s="66"/>
      <c r="E82" s="66"/>
    </row>
    <row r="83" spans="1:5">
      <c r="A83" s="165"/>
      <c r="C83" s="66"/>
      <c r="D83" s="66"/>
      <c r="E83" s="66"/>
    </row>
    <row r="84" spans="1:5">
      <c r="A84" s="167"/>
      <c r="C84" s="66"/>
      <c r="D84" s="66"/>
      <c r="E84" s="66"/>
    </row>
    <row r="85" spans="1:5">
      <c r="A85" s="163"/>
      <c r="C85" s="66"/>
      <c r="D85" s="66"/>
      <c r="E85" s="66"/>
    </row>
    <row r="86" spans="1:5">
      <c r="A86" s="163"/>
      <c r="C86" s="66"/>
      <c r="D86" s="66"/>
      <c r="E86" s="66"/>
    </row>
    <row r="87" spans="1:5">
      <c r="A87" s="163"/>
      <c r="C87" s="66"/>
      <c r="D87" s="66"/>
      <c r="E87" s="66"/>
    </row>
    <row r="88" spans="1:5">
      <c r="A88" s="163"/>
      <c r="C88" s="66"/>
      <c r="D88" s="66"/>
      <c r="E88" s="66"/>
    </row>
    <row r="89" spans="1:5">
      <c r="A89" s="163"/>
      <c r="C89" s="66"/>
      <c r="D89" s="66"/>
      <c r="E89" s="66"/>
    </row>
    <row r="90" spans="1:5">
      <c r="A90" s="163"/>
      <c r="C90" s="66"/>
      <c r="D90" s="66"/>
      <c r="E90" s="66"/>
    </row>
    <row r="91" spans="1:5">
      <c r="A91" s="163"/>
      <c r="C91" s="66"/>
      <c r="D91" s="66"/>
      <c r="E91" s="66"/>
    </row>
    <row r="92" spans="1:5">
      <c r="A92" s="163"/>
      <c r="C92" s="66"/>
      <c r="D92" s="66"/>
      <c r="E92" s="66"/>
    </row>
    <row r="93" spans="1:5">
      <c r="A93" s="163"/>
      <c r="C93" s="66"/>
      <c r="D93" s="66"/>
      <c r="E93" s="66"/>
    </row>
    <row r="94" spans="1:5">
      <c r="A94" s="167"/>
      <c r="C94" s="66"/>
      <c r="D94" s="66"/>
      <c r="E94" s="66"/>
    </row>
    <row r="95" spans="1:5">
      <c r="A95" s="163"/>
      <c r="C95" s="66"/>
      <c r="D95" s="66"/>
      <c r="E95" s="66"/>
    </row>
    <row r="96" spans="1:5">
      <c r="A96" s="163"/>
      <c r="C96" s="66"/>
      <c r="D96" s="66"/>
      <c r="E96" s="66"/>
    </row>
    <row r="97" spans="1:5">
      <c r="A97" s="163"/>
      <c r="C97" s="66"/>
      <c r="D97" s="66"/>
      <c r="E97" s="66"/>
    </row>
    <row r="98" spans="1:5">
      <c r="A98" s="168"/>
      <c r="C98" s="66"/>
      <c r="D98" s="66"/>
      <c r="E98" s="66"/>
    </row>
    <row r="99" spans="1:5">
      <c r="A99" s="168"/>
      <c r="C99" s="66"/>
      <c r="D99" s="66"/>
      <c r="E99" s="66"/>
    </row>
    <row r="100" spans="1:5">
      <c r="A100" s="168"/>
      <c r="C100" s="66"/>
      <c r="D100" s="66"/>
      <c r="E100" s="66"/>
    </row>
    <row r="101" spans="1:5">
      <c r="A101" s="168"/>
      <c r="C101" s="66"/>
      <c r="D101" s="66"/>
      <c r="E101" s="66"/>
    </row>
    <row r="102" spans="1:5">
      <c r="A102" s="168"/>
      <c r="C102" s="66"/>
      <c r="D102" s="66"/>
      <c r="E102" s="66"/>
    </row>
    <row r="103" spans="1:5">
      <c r="A103" s="168"/>
      <c r="C103" s="66"/>
      <c r="D103" s="66"/>
      <c r="E103" s="66"/>
    </row>
    <row r="104" spans="1:5">
      <c r="A104" s="168"/>
      <c r="C104" s="66"/>
      <c r="D104" s="66"/>
      <c r="E104" s="66"/>
    </row>
    <row r="105" spans="1:5">
      <c r="A105" s="168"/>
      <c r="C105" s="66"/>
      <c r="D105" s="66"/>
      <c r="E105" s="66"/>
    </row>
    <row r="106" spans="1:5">
      <c r="A106" s="168"/>
      <c r="C106" s="66"/>
      <c r="D106" s="66"/>
      <c r="E106" s="66"/>
    </row>
    <row r="107" spans="1:5" ht="15.75">
      <c r="A107" s="169"/>
      <c r="C107" s="66"/>
      <c r="D107" s="66"/>
      <c r="E107" s="66"/>
    </row>
    <row r="108" spans="1:5" ht="15.75">
      <c r="A108" s="169"/>
      <c r="C108" s="66"/>
      <c r="D108" s="66"/>
      <c r="E108" s="66"/>
    </row>
    <row r="109" spans="1:5" ht="15.75">
      <c r="A109" s="169"/>
      <c r="C109" s="66"/>
      <c r="D109" s="66"/>
      <c r="E109" s="66"/>
    </row>
    <row r="110" spans="1:5" ht="15.75">
      <c r="A110" s="169"/>
      <c r="C110" s="66"/>
      <c r="D110" s="66"/>
      <c r="E110" s="66"/>
    </row>
    <row r="111" spans="1:5" ht="15.75">
      <c r="A111" s="169"/>
      <c r="C111" s="66"/>
      <c r="D111" s="66"/>
      <c r="E111" s="66"/>
    </row>
    <row r="112" spans="1:5" ht="15.75">
      <c r="A112" s="169"/>
      <c r="C112" s="66"/>
      <c r="D112" s="66"/>
      <c r="E112" s="66"/>
    </row>
    <row r="113" spans="1:5" ht="15.75">
      <c r="A113" s="169"/>
      <c r="C113" s="66"/>
      <c r="D113" s="66"/>
      <c r="E113" s="66"/>
    </row>
    <row r="114" spans="1:5" ht="15.75">
      <c r="A114" s="169"/>
      <c r="C114" s="66"/>
      <c r="D114" s="66"/>
      <c r="E114" s="66"/>
    </row>
    <row r="115" spans="1:5" ht="15.75">
      <c r="A115" s="169"/>
      <c r="C115" s="66"/>
      <c r="D115" s="66"/>
      <c r="E115" s="66"/>
    </row>
    <row r="116" spans="1:5" ht="15.75">
      <c r="A116" s="169"/>
      <c r="C116" s="66"/>
      <c r="D116" s="66"/>
      <c r="E116" s="66"/>
    </row>
    <row r="117" spans="1:5" ht="15.75">
      <c r="A117" s="169"/>
      <c r="C117" s="66"/>
      <c r="D117" s="66"/>
      <c r="E117" s="66"/>
    </row>
    <row r="118" spans="1:5" ht="15.75">
      <c r="A118" s="169"/>
      <c r="C118" s="66"/>
      <c r="D118" s="66"/>
      <c r="E118" s="66"/>
    </row>
    <row r="119" spans="1:5" ht="15.75">
      <c r="A119" s="169"/>
      <c r="C119" s="66"/>
      <c r="D119" s="66"/>
      <c r="E119" s="66"/>
    </row>
    <row r="120" spans="1:5" ht="15.75">
      <c r="A120" s="169"/>
    </row>
    <row r="121" spans="1:5" ht="15.75">
      <c r="A121" s="169"/>
    </row>
    <row r="122" spans="1:5" ht="15.75">
      <c r="A122" s="169"/>
    </row>
    <row r="123" spans="1:5" ht="15.75">
      <c r="A123" s="169"/>
    </row>
    <row r="124" spans="1:5" ht="15.75">
      <c r="A124" s="169"/>
    </row>
    <row r="125" spans="1:5" ht="15.75">
      <c r="A125" s="169"/>
    </row>
    <row r="126" spans="1:5" ht="15.75">
      <c r="A126" s="169"/>
    </row>
    <row r="127" spans="1:5" ht="15.75">
      <c r="A127" s="169"/>
    </row>
    <row r="128" spans="1:5" ht="15.75">
      <c r="A128" s="169"/>
    </row>
    <row r="129" spans="1:1" ht="15.75">
      <c r="A129" s="169"/>
    </row>
    <row r="130" spans="1:1" ht="15.75">
      <c r="A130" s="169"/>
    </row>
    <row r="131" spans="1:1" ht="15.75">
      <c r="A131" s="169"/>
    </row>
    <row r="132" spans="1:1" ht="15.75">
      <c r="A132" s="169"/>
    </row>
    <row r="133" spans="1:1" ht="15.75">
      <c r="A133" s="169"/>
    </row>
    <row r="134" spans="1:1" ht="15.75">
      <c r="A134" s="169"/>
    </row>
    <row r="135" spans="1:1" ht="15.75">
      <c r="A135" s="169"/>
    </row>
    <row r="136" spans="1:1" ht="15.75">
      <c r="A136" s="169"/>
    </row>
    <row r="137" spans="1:1" ht="15.75">
      <c r="A137" s="169"/>
    </row>
    <row r="138" spans="1:1" ht="15.75">
      <c r="A138" s="169"/>
    </row>
    <row r="139" spans="1:1" ht="15.75">
      <c r="A139" s="169"/>
    </row>
    <row r="140" spans="1:1" ht="15.75">
      <c r="A140" s="169"/>
    </row>
    <row r="141" spans="1:1" ht="15.75">
      <c r="A141" s="169"/>
    </row>
    <row r="142" spans="1:1" ht="15.75">
      <c r="A142" s="169"/>
    </row>
    <row r="143" spans="1:1" ht="15.75">
      <c r="A143" s="169"/>
    </row>
    <row r="144" spans="1:1" ht="15.75">
      <c r="A144" s="169"/>
    </row>
    <row r="145" spans="1:1" ht="15.75">
      <c r="A145" s="169"/>
    </row>
    <row r="146" spans="1:1" ht="15.75">
      <c r="A146" s="169"/>
    </row>
    <row r="147" spans="1:1" ht="15.75">
      <c r="A147" s="169"/>
    </row>
    <row r="148" spans="1:1" ht="15.75">
      <c r="A148" s="169"/>
    </row>
    <row r="149" spans="1:1" ht="15.75">
      <c r="A149" s="169"/>
    </row>
    <row r="150" spans="1:1" ht="15.75">
      <c r="A150" s="169"/>
    </row>
    <row r="151" spans="1:1" ht="15.75">
      <c r="A151" s="169"/>
    </row>
    <row r="152" spans="1:1" ht="15.75">
      <c r="A152" s="169"/>
    </row>
    <row r="153" spans="1:1" ht="15.75">
      <c r="A153" s="169"/>
    </row>
    <row r="154" spans="1:1" ht="15.75">
      <c r="A154" s="169"/>
    </row>
    <row r="155" spans="1:1" ht="15.75">
      <c r="A155" s="169"/>
    </row>
    <row r="156" spans="1:1" ht="15.75">
      <c r="A156" s="169"/>
    </row>
    <row r="157" spans="1:1" ht="15.75">
      <c r="A157" s="169"/>
    </row>
    <row r="158" spans="1:1" ht="15.75">
      <c r="A158" s="169"/>
    </row>
    <row r="159" spans="1:1" ht="15.75">
      <c r="A159" s="169"/>
    </row>
    <row r="160" spans="1:1" ht="15.75">
      <c r="A160" s="169"/>
    </row>
    <row r="161" spans="1:1" ht="15.75">
      <c r="A161" s="169"/>
    </row>
    <row r="162" spans="1:1" ht="15.75">
      <c r="A162" s="169"/>
    </row>
    <row r="163" spans="1:1" ht="15.75">
      <c r="A163" s="169"/>
    </row>
    <row r="164" spans="1:1" ht="15.75">
      <c r="A164" s="169"/>
    </row>
    <row r="165" spans="1:1" ht="15.75">
      <c r="A165" s="169"/>
    </row>
    <row r="166" spans="1:1" ht="15.75">
      <c r="A166" s="169"/>
    </row>
    <row r="167" spans="1:1" ht="15.75">
      <c r="A167" s="169"/>
    </row>
    <row r="168" spans="1:1" ht="15.75">
      <c r="A168" s="169"/>
    </row>
    <row r="169" spans="1:1" ht="15.75">
      <c r="A169" s="169"/>
    </row>
    <row r="170" spans="1:1" ht="15.75">
      <c r="A170" s="169"/>
    </row>
    <row r="171" spans="1:1" ht="15.75">
      <c r="A171" s="169"/>
    </row>
    <row r="172" spans="1:1" ht="15.75">
      <c r="A172" s="169"/>
    </row>
    <row r="173" spans="1:1" ht="15.75">
      <c r="A173" s="169"/>
    </row>
    <row r="174" spans="1:1" ht="15.75">
      <c r="A174" s="169"/>
    </row>
    <row r="175" spans="1:1" ht="15.75">
      <c r="A175" s="169"/>
    </row>
    <row r="176" spans="1:1" ht="15.75">
      <c r="A176" s="169"/>
    </row>
    <row r="177" spans="1:1" ht="15.75">
      <c r="A177" s="169"/>
    </row>
    <row r="178" spans="1:1" ht="15.75">
      <c r="A178" s="169"/>
    </row>
    <row r="179" spans="1:1" ht="15.75">
      <c r="A179" s="169"/>
    </row>
    <row r="180" spans="1:1" ht="15.75">
      <c r="A180" s="169"/>
    </row>
    <row r="181" spans="1:1" ht="15.75">
      <c r="A181" s="169"/>
    </row>
    <row r="182" spans="1:1" ht="15.75">
      <c r="A182" s="169"/>
    </row>
    <row r="183" spans="1:1" ht="15.75">
      <c r="A183" s="169"/>
    </row>
    <row r="184" spans="1:1" ht="15.75">
      <c r="A184" s="169"/>
    </row>
    <row r="185" spans="1:1" ht="15.75">
      <c r="A185" s="169"/>
    </row>
    <row r="186" spans="1:1" ht="15.75">
      <c r="A186" s="169"/>
    </row>
    <row r="187" spans="1:1" ht="15.75">
      <c r="A187" s="169"/>
    </row>
    <row r="188" spans="1:1" ht="15.75">
      <c r="A188" s="169"/>
    </row>
    <row r="189" spans="1:1" ht="15.75">
      <c r="A189" s="169"/>
    </row>
    <row r="190" spans="1:1" ht="15.75">
      <c r="A190" s="169"/>
    </row>
    <row r="191" spans="1:1" ht="15.75">
      <c r="A191" s="169"/>
    </row>
    <row r="192" spans="1:1" ht="15.75">
      <c r="A192" s="169"/>
    </row>
    <row r="193" spans="1:1" ht="15.75">
      <c r="A193" s="169"/>
    </row>
    <row r="194" spans="1:1" ht="15.75">
      <c r="A194" s="169"/>
    </row>
    <row r="195" spans="1:1" ht="15.75">
      <c r="A195" s="169"/>
    </row>
    <row r="196" spans="1:1" ht="15.75">
      <c r="A196" s="169"/>
    </row>
    <row r="197" spans="1:1" ht="15.75">
      <c r="A197" s="169"/>
    </row>
    <row r="198" spans="1:1" ht="15.75">
      <c r="A198" s="169"/>
    </row>
    <row r="199" spans="1:1" ht="15.75">
      <c r="A199" s="169"/>
    </row>
    <row r="200" spans="1:1" ht="15.75">
      <c r="A200" s="169"/>
    </row>
    <row r="201" spans="1:1" ht="15.75">
      <c r="A201" s="169"/>
    </row>
    <row r="202" spans="1:1" ht="15.75">
      <c r="A202" s="169"/>
    </row>
    <row r="203" spans="1:1" ht="15.75">
      <c r="A203" s="169"/>
    </row>
    <row r="204" spans="1:1" ht="15.75">
      <c r="A204" s="169"/>
    </row>
    <row r="205" spans="1:1" ht="15.75">
      <c r="A205" s="169"/>
    </row>
    <row r="206" spans="1:1" ht="15.75">
      <c r="A206" s="169"/>
    </row>
    <row r="207" spans="1:1" ht="15.75">
      <c r="A207" s="169"/>
    </row>
    <row r="208" spans="1:1" ht="15.75">
      <c r="A208" s="169"/>
    </row>
    <row r="209" spans="1:1" ht="15.75">
      <c r="A209" s="169"/>
    </row>
    <row r="210" spans="1:1" ht="15.75">
      <c r="A210" s="169"/>
    </row>
    <row r="211" spans="1:1" ht="15.75">
      <c r="A211" s="169"/>
    </row>
    <row r="212" spans="1:1" ht="15.75">
      <c r="A212" s="169"/>
    </row>
    <row r="213" spans="1:1" ht="15.75">
      <c r="A213" s="169"/>
    </row>
    <row r="214" spans="1:1" ht="15.75">
      <c r="A214" s="169"/>
    </row>
    <row r="215" spans="1:1" ht="15.75">
      <c r="A215" s="169"/>
    </row>
    <row r="216" spans="1:1" ht="15.75">
      <c r="A216" s="169"/>
    </row>
    <row r="217" spans="1:1" ht="15.75">
      <c r="A217" s="169"/>
    </row>
    <row r="218" spans="1:1" ht="15.75">
      <c r="A218" s="169"/>
    </row>
    <row r="219" spans="1:1" ht="15.75">
      <c r="A219" s="169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topLeftCell="A2" zoomScale="15" workbookViewId="0">
      <selection activeCell="C11" sqref="C11"/>
    </sheetView>
  </sheetViews>
  <sheetFormatPr defaultRowHeight="60"/>
  <cols>
    <col min="1" max="1" width="228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276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5" t="s">
        <v>3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715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13" t="s">
        <v>267</v>
      </c>
      <c r="C8" s="713"/>
      <c r="D8" s="713"/>
      <c r="E8" s="713"/>
      <c r="F8" s="713"/>
      <c r="G8" s="713"/>
      <c r="H8" s="713"/>
      <c r="I8" s="713"/>
      <c r="J8" s="713" t="s">
        <v>268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51681.380149999997</v>
      </c>
      <c r="C10" s="252">
        <v>8.6774699999999996</v>
      </c>
      <c r="D10" s="252">
        <v>101.07351</v>
      </c>
      <c r="E10" s="252">
        <v>0</v>
      </c>
      <c r="F10" s="252">
        <v>44.283089999999994</v>
      </c>
      <c r="G10" s="252">
        <v>750.02664000000004</v>
      </c>
      <c r="H10" s="252">
        <v>379.44013000000001</v>
      </c>
      <c r="I10" s="252">
        <v>52964.880990000005</v>
      </c>
      <c r="J10" s="252">
        <v>352948.82341000001</v>
      </c>
      <c r="K10" s="252">
        <v>743.90039999999999</v>
      </c>
      <c r="L10" s="252">
        <v>763.16867999999999</v>
      </c>
      <c r="M10" s="252">
        <v>0</v>
      </c>
      <c r="N10" s="252">
        <v>1676.9344099999998</v>
      </c>
      <c r="O10" s="252">
        <v>1433.5136200000002</v>
      </c>
      <c r="P10" s="252">
        <v>1404.77287</v>
      </c>
      <c r="Q10" s="252">
        <v>358971.11339000001</v>
      </c>
      <c r="R10" s="241"/>
    </row>
    <row r="11" spans="1:26" ht="168" customHeight="1">
      <c r="A11" s="251" t="s">
        <v>222</v>
      </c>
      <c r="B11" s="253">
        <v>938.07975999999996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938.07975999999996</v>
      </c>
      <c r="J11" s="253">
        <v>3401.5541400000002</v>
      </c>
      <c r="K11" s="253">
        <v>0</v>
      </c>
      <c r="L11" s="252">
        <v>23.705680000000001</v>
      </c>
      <c r="M11" s="252">
        <v>0</v>
      </c>
      <c r="N11" s="252">
        <v>2596.4986099999996</v>
      </c>
      <c r="O11" s="252">
        <v>0</v>
      </c>
      <c r="P11" s="252">
        <v>32.456810000000004</v>
      </c>
      <c r="Q11" s="252">
        <v>6054.2152400000004</v>
      </c>
      <c r="R11" s="241"/>
    </row>
    <row r="12" spans="1:26" ht="168" customHeight="1">
      <c r="A12" s="251" t="s">
        <v>223</v>
      </c>
      <c r="B12" s="253">
        <v>34.785309999999996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67.44</v>
      </c>
      <c r="I12" s="253">
        <v>102.22530999999999</v>
      </c>
      <c r="J12" s="253">
        <v>1231.49227</v>
      </c>
      <c r="K12" s="253">
        <v>17.674240000000001</v>
      </c>
      <c r="L12" s="252">
        <v>3.9434099999999996</v>
      </c>
      <c r="M12" s="252">
        <v>0</v>
      </c>
      <c r="N12" s="252">
        <v>0</v>
      </c>
      <c r="O12" s="252">
        <v>0</v>
      </c>
      <c r="P12" s="252">
        <v>35343.73633</v>
      </c>
      <c r="Q12" s="252">
        <v>36596.846250000002</v>
      </c>
      <c r="R12" s="241"/>
    </row>
    <row r="13" spans="1:26" ht="168" customHeight="1">
      <c r="A13" s="251" t="s">
        <v>224</v>
      </c>
      <c r="B13" s="252">
        <v>12391.92215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33.335760000000001</v>
      </c>
      <c r="I13" s="252">
        <v>12425.25791</v>
      </c>
      <c r="J13" s="252">
        <v>166697.20949000001</v>
      </c>
      <c r="K13" s="252">
        <v>376.39884999999998</v>
      </c>
      <c r="L13" s="252">
        <v>14.162510000000001</v>
      </c>
      <c r="M13" s="252">
        <v>0</v>
      </c>
      <c r="N13" s="252">
        <v>120.26951</v>
      </c>
      <c r="O13" s="252">
        <v>0</v>
      </c>
      <c r="P13" s="252">
        <v>222825.80797999998</v>
      </c>
      <c r="Q13" s="252">
        <v>390033.84833999997</v>
      </c>
      <c r="R13" s="241"/>
    </row>
    <row r="14" spans="1:26" ht="168" customHeight="1">
      <c r="A14" s="251" t="s">
        <v>225</v>
      </c>
      <c r="B14" s="252">
        <v>158772.29329</v>
      </c>
      <c r="C14" s="252">
        <v>3269.4008399999998</v>
      </c>
      <c r="D14" s="252">
        <v>1449.7607700000001</v>
      </c>
      <c r="E14" s="252">
        <v>54.950099999999999</v>
      </c>
      <c r="F14" s="252">
        <v>897.94813999999997</v>
      </c>
      <c r="G14" s="252">
        <v>69.654690000000002</v>
      </c>
      <c r="H14" s="252">
        <v>17819.515520000001</v>
      </c>
      <c r="I14" s="252">
        <v>182333.52335</v>
      </c>
      <c r="J14" s="252">
        <v>2521851.8914899998</v>
      </c>
      <c r="K14" s="252">
        <v>46220.599700000006</v>
      </c>
      <c r="L14" s="252">
        <v>9575.3307800000002</v>
      </c>
      <c r="M14" s="252">
        <v>227.93625</v>
      </c>
      <c r="N14" s="252">
        <v>19795.922210000001</v>
      </c>
      <c r="O14" s="252">
        <v>5761.6694600000001</v>
      </c>
      <c r="P14" s="252">
        <v>211642.57462</v>
      </c>
      <c r="Q14" s="252">
        <v>2815075.9245100003</v>
      </c>
      <c r="R14" s="241"/>
    </row>
    <row r="15" spans="1:26" ht="168" customHeight="1">
      <c r="A15" s="251" t="s">
        <v>226</v>
      </c>
      <c r="B15" s="252">
        <v>29001.83726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5210.3331900000003</v>
      </c>
      <c r="I15" s="252">
        <v>34212.170450000005</v>
      </c>
      <c r="J15" s="252">
        <v>37908.889329999998</v>
      </c>
      <c r="K15" s="252">
        <v>0</v>
      </c>
      <c r="L15" s="252">
        <v>0</v>
      </c>
      <c r="M15" s="252">
        <v>0</v>
      </c>
      <c r="N15" s="252">
        <v>123.7393</v>
      </c>
      <c r="O15" s="252">
        <v>0</v>
      </c>
      <c r="P15" s="252">
        <v>80954.195139999996</v>
      </c>
      <c r="Q15" s="252">
        <v>118986.82377</v>
      </c>
      <c r="R15" s="241"/>
    </row>
    <row r="16" spans="1:26" ht="168" customHeight="1">
      <c r="A16" s="251" t="s">
        <v>132</v>
      </c>
      <c r="B16" s="252">
        <v>439990.80304999999</v>
      </c>
      <c r="C16" s="252">
        <v>10261.049590000001</v>
      </c>
      <c r="D16" s="252">
        <v>2067.1801399999999</v>
      </c>
      <c r="E16" s="252">
        <v>6.0411400000000004</v>
      </c>
      <c r="F16" s="252">
        <v>6280.1849199999997</v>
      </c>
      <c r="G16" s="252">
        <v>48.778100000000002</v>
      </c>
      <c r="H16" s="252">
        <v>203390.31483000002</v>
      </c>
      <c r="I16" s="252">
        <v>662044.35176999995</v>
      </c>
      <c r="J16" s="252">
        <v>1780544.6002400001</v>
      </c>
      <c r="K16" s="252">
        <v>161126.96899000002</v>
      </c>
      <c r="L16" s="252">
        <v>7242.8955999999998</v>
      </c>
      <c r="M16" s="252">
        <v>4024.3457599999997</v>
      </c>
      <c r="N16" s="252">
        <v>14919.71473</v>
      </c>
      <c r="O16" s="252">
        <v>31578.862559999998</v>
      </c>
      <c r="P16" s="252">
        <v>1111497.3251800002</v>
      </c>
      <c r="Q16" s="252">
        <v>3110934.71306</v>
      </c>
      <c r="R16" s="241"/>
    </row>
    <row r="17" spans="1:18" ht="168" customHeight="1">
      <c r="A17" s="251" t="s">
        <v>227</v>
      </c>
      <c r="B17" s="252">
        <v>528009.63153000001</v>
      </c>
      <c r="C17" s="252">
        <v>3534.9956699999998</v>
      </c>
      <c r="D17" s="252">
        <v>2166.1566400000002</v>
      </c>
      <c r="E17" s="252">
        <v>39.878120000000003</v>
      </c>
      <c r="F17" s="252">
        <v>3209.4736000000003</v>
      </c>
      <c r="G17" s="252">
        <v>9.5069999999999997</v>
      </c>
      <c r="H17" s="252">
        <v>16250.74014</v>
      </c>
      <c r="I17" s="252">
        <v>553220.38270000007</v>
      </c>
      <c r="J17" s="252">
        <v>5618782.8237500004</v>
      </c>
      <c r="K17" s="252">
        <v>53735.013840000007</v>
      </c>
      <c r="L17" s="252">
        <v>26239.768190000003</v>
      </c>
      <c r="M17" s="252">
        <v>503.40539000000001</v>
      </c>
      <c r="N17" s="252">
        <v>53276.969259999998</v>
      </c>
      <c r="O17" s="252">
        <v>9950.1287300000004</v>
      </c>
      <c r="P17" s="252">
        <v>526442.53543000005</v>
      </c>
      <c r="Q17" s="252">
        <v>6288930.6445899997</v>
      </c>
      <c r="R17" s="241"/>
    </row>
    <row r="18" spans="1:18" ht="168" customHeight="1">
      <c r="A18" s="251" t="s">
        <v>228</v>
      </c>
      <c r="B18" s="252">
        <v>32413.31106</v>
      </c>
      <c r="C18" s="252">
        <v>428.96769</v>
      </c>
      <c r="D18" s="252">
        <v>200.31139999999999</v>
      </c>
      <c r="E18" s="252">
        <v>0</v>
      </c>
      <c r="F18" s="252">
        <v>196.18898000000002</v>
      </c>
      <c r="G18" s="252">
        <v>0</v>
      </c>
      <c r="H18" s="252">
        <v>91.556989999999999</v>
      </c>
      <c r="I18" s="252">
        <v>33330.33612</v>
      </c>
      <c r="J18" s="252">
        <v>327361.92723000003</v>
      </c>
      <c r="K18" s="252">
        <v>49810.734819999998</v>
      </c>
      <c r="L18" s="252">
        <v>2875.3572400000003</v>
      </c>
      <c r="M18" s="252">
        <v>58.749379999999995</v>
      </c>
      <c r="N18" s="252">
        <v>2741.99091</v>
      </c>
      <c r="O18" s="252">
        <v>337.10591999999997</v>
      </c>
      <c r="P18" s="252">
        <v>1858.6181399999998</v>
      </c>
      <c r="Q18" s="252">
        <v>385044.48363999999</v>
      </c>
      <c r="R18" s="241"/>
    </row>
    <row r="19" spans="1:18" ht="168" customHeight="1">
      <c r="A19" s="251" t="s">
        <v>229</v>
      </c>
      <c r="B19" s="252">
        <v>158480.38362000001</v>
      </c>
      <c r="C19" s="252">
        <v>267.22226000000001</v>
      </c>
      <c r="D19" s="252">
        <v>1038.07167</v>
      </c>
      <c r="E19" s="252">
        <v>0</v>
      </c>
      <c r="F19" s="252">
        <v>826.75927999999999</v>
      </c>
      <c r="G19" s="252">
        <v>127.32805</v>
      </c>
      <c r="H19" s="252">
        <v>6319.3245499999994</v>
      </c>
      <c r="I19" s="252">
        <v>167059.08942999999</v>
      </c>
      <c r="J19" s="252">
        <v>1519759.9612999998</v>
      </c>
      <c r="K19" s="252">
        <v>3576.1399500000002</v>
      </c>
      <c r="L19" s="252">
        <v>3155.79763</v>
      </c>
      <c r="M19" s="252">
        <v>3046.4369200000001</v>
      </c>
      <c r="N19" s="252">
        <v>7429.5319600000003</v>
      </c>
      <c r="O19" s="252">
        <v>3150.3592899999999</v>
      </c>
      <c r="P19" s="252">
        <v>119994.29443000001</v>
      </c>
      <c r="Q19" s="252">
        <v>1660112.5214800001</v>
      </c>
      <c r="R19" s="241"/>
    </row>
    <row r="20" spans="1:18" ht="168" customHeight="1">
      <c r="A20" s="251" t="s">
        <v>230</v>
      </c>
      <c r="B20" s="252">
        <v>3227.21128</v>
      </c>
      <c r="C20" s="252">
        <v>0</v>
      </c>
      <c r="D20" s="252">
        <v>0.12318000000000001</v>
      </c>
      <c r="E20" s="252">
        <v>0</v>
      </c>
      <c r="F20" s="252">
        <v>76.382859999999994</v>
      </c>
      <c r="G20" s="252">
        <v>0</v>
      </c>
      <c r="H20" s="252">
        <v>20317.254430000001</v>
      </c>
      <c r="I20" s="252">
        <v>23620.971750000001</v>
      </c>
      <c r="J20" s="252">
        <v>273743.93458999996</v>
      </c>
      <c r="K20" s="252">
        <v>803.89983999999993</v>
      </c>
      <c r="L20" s="252">
        <v>231.64104999999998</v>
      </c>
      <c r="M20" s="252">
        <v>0</v>
      </c>
      <c r="N20" s="252">
        <v>2980.8091899999999</v>
      </c>
      <c r="O20" s="252">
        <v>7.3958300000000001</v>
      </c>
      <c r="P20" s="252">
        <v>1433420.96257</v>
      </c>
      <c r="Q20" s="252">
        <v>1711188.64307</v>
      </c>
      <c r="R20" s="241"/>
    </row>
    <row r="21" spans="1:18" ht="168" customHeight="1">
      <c r="A21" s="251" t="s">
        <v>231</v>
      </c>
      <c r="B21" s="252">
        <v>750770.55408999999</v>
      </c>
      <c r="C21" s="252">
        <v>1841.65876</v>
      </c>
      <c r="D21" s="252">
        <v>2408.28503</v>
      </c>
      <c r="E21" s="252">
        <v>0</v>
      </c>
      <c r="F21" s="252">
        <v>4443.6348099999996</v>
      </c>
      <c r="G21" s="252">
        <v>0</v>
      </c>
      <c r="H21" s="252">
        <v>5540.3154400000003</v>
      </c>
      <c r="I21" s="252">
        <v>765004.44813000003</v>
      </c>
      <c r="J21" s="252">
        <v>3700724.52795</v>
      </c>
      <c r="K21" s="252">
        <v>23687.750739999999</v>
      </c>
      <c r="L21" s="252">
        <v>15933.75195</v>
      </c>
      <c r="M21" s="252">
        <v>1790.56124</v>
      </c>
      <c r="N21" s="252">
        <v>32434.9051</v>
      </c>
      <c r="O21" s="252">
        <v>3986.48</v>
      </c>
      <c r="P21" s="252">
        <v>458921.23522999999</v>
      </c>
      <c r="Q21" s="252">
        <v>4237479.2122100005</v>
      </c>
      <c r="R21" s="241"/>
    </row>
    <row r="22" spans="1:18" ht="168" customHeight="1">
      <c r="A22" s="251" t="s">
        <v>232</v>
      </c>
      <c r="B22" s="252">
        <v>177.09155999999999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296.15908000000002</v>
      </c>
      <c r="I22" s="252">
        <v>473.25064000000003</v>
      </c>
      <c r="J22" s="252">
        <v>31650.10528</v>
      </c>
      <c r="K22" s="252">
        <v>15.890540000000001</v>
      </c>
      <c r="L22" s="252">
        <v>31.624359999999999</v>
      </c>
      <c r="M22" s="252">
        <v>9.9988200000000003</v>
      </c>
      <c r="N22" s="252">
        <v>207.34823</v>
      </c>
      <c r="O22" s="252">
        <v>0</v>
      </c>
      <c r="P22" s="252">
        <v>848.85574999999994</v>
      </c>
      <c r="Q22" s="252">
        <v>32763.822980000001</v>
      </c>
      <c r="R22" s="241"/>
    </row>
    <row r="23" spans="1:18" ht="168" customHeight="1">
      <c r="A23" s="251" t="s">
        <v>233</v>
      </c>
      <c r="B23" s="252">
        <v>2010.0033700000001</v>
      </c>
      <c r="C23" s="252">
        <v>0</v>
      </c>
      <c r="D23" s="252">
        <v>10.384799999999998</v>
      </c>
      <c r="E23" s="252">
        <v>0</v>
      </c>
      <c r="F23" s="252">
        <v>830.44279000000006</v>
      </c>
      <c r="G23" s="252">
        <v>0</v>
      </c>
      <c r="H23" s="252">
        <v>24.5</v>
      </c>
      <c r="I23" s="252">
        <v>2875.3309599999998</v>
      </c>
      <c r="J23" s="252">
        <v>83965.758000000002</v>
      </c>
      <c r="K23" s="252">
        <v>1731.0803999999998</v>
      </c>
      <c r="L23" s="252">
        <v>145.57767000000001</v>
      </c>
      <c r="M23" s="252">
        <v>0</v>
      </c>
      <c r="N23" s="252">
        <v>152.21839000000003</v>
      </c>
      <c r="O23" s="252">
        <v>2879.2606700000001</v>
      </c>
      <c r="P23" s="252">
        <v>1226.8268</v>
      </c>
      <c r="Q23" s="252">
        <v>90100.721930000014</v>
      </c>
      <c r="R23" s="241"/>
    </row>
    <row r="24" spans="1:18" ht="168" customHeight="1">
      <c r="A24" s="251" t="s">
        <v>234</v>
      </c>
      <c r="B24" s="252">
        <v>69278.574980000005</v>
      </c>
      <c r="C24" s="252">
        <v>84.365409999999997</v>
      </c>
      <c r="D24" s="252">
        <v>1352.21595</v>
      </c>
      <c r="E24" s="252">
        <v>0</v>
      </c>
      <c r="F24" s="252">
        <v>1002.61199</v>
      </c>
      <c r="G24" s="252">
        <v>67.469030000000004</v>
      </c>
      <c r="H24" s="252">
        <v>7949.2622699999993</v>
      </c>
      <c r="I24" s="252">
        <v>79734.499629999991</v>
      </c>
      <c r="J24" s="252">
        <v>699541.65276999993</v>
      </c>
      <c r="K24" s="252">
        <v>5640.5316600000006</v>
      </c>
      <c r="L24" s="252">
        <v>4245.0639600000004</v>
      </c>
      <c r="M24" s="252">
        <v>48.61647</v>
      </c>
      <c r="N24" s="252">
        <v>6215.8235500000001</v>
      </c>
      <c r="O24" s="252">
        <v>697.21218999999996</v>
      </c>
      <c r="P24" s="252">
        <v>116572.74361</v>
      </c>
      <c r="Q24" s="252">
        <v>832961.64421000006</v>
      </c>
      <c r="R24" s="241"/>
    </row>
    <row r="25" spans="1:18" ht="168" customHeight="1">
      <c r="A25" s="251" t="s">
        <v>235</v>
      </c>
      <c r="B25" s="252">
        <v>55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1781.53325</v>
      </c>
      <c r="I25" s="252">
        <v>1836.53325</v>
      </c>
      <c r="J25" s="252">
        <v>2579.0651899999998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5.25434</v>
      </c>
      <c r="Q25" s="252">
        <v>2584.3195299999998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35.276000000000003</v>
      </c>
      <c r="I26" s="252">
        <v>35.276000000000003</v>
      </c>
      <c r="J26" s="252">
        <v>117.72033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109.37166000000001</v>
      </c>
      <c r="Q26" s="252">
        <v>227.09198999999998</v>
      </c>
      <c r="R26" s="241"/>
    </row>
    <row r="27" spans="1:18" s="179" customFormat="1" ht="297.75" customHeight="1">
      <c r="A27" s="254" t="s">
        <v>237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525.28339000000005</v>
      </c>
      <c r="I27" s="255">
        <v>525.28339000000005</v>
      </c>
      <c r="J27" s="255">
        <v>1324.1862800000001</v>
      </c>
      <c r="K27" s="255">
        <v>6.9616199999999999</v>
      </c>
      <c r="L27" s="255">
        <v>0</v>
      </c>
      <c r="M27" s="255">
        <v>0</v>
      </c>
      <c r="N27" s="255">
        <v>47.49447</v>
      </c>
      <c r="O27" s="255">
        <v>0</v>
      </c>
      <c r="P27" s="255">
        <v>889.73218999999995</v>
      </c>
      <c r="Q27" s="255">
        <v>2268.3745600000002</v>
      </c>
      <c r="R27" s="256"/>
    </row>
    <row r="28" spans="1:18" s="179" customFormat="1" ht="111.75" customHeight="1">
      <c r="A28" s="283" t="s">
        <v>256</v>
      </c>
      <c r="B28" s="284">
        <f>SUM(B10:B27)</f>
        <v>2237232.86246</v>
      </c>
      <c r="C28" s="284">
        <f t="shared" ref="C28:Q28" si="0">SUM(C10:C27)</f>
        <v>19696.337689999997</v>
      </c>
      <c r="D28" s="284">
        <f t="shared" si="0"/>
        <v>10793.56309</v>
      </c>
      <c r="E28" s="284">
        <f t="shared" si="0"/>
        <v>100.86936</v>
      </c>
      <c r="F28" s="284">
        <f t="shared" si="0"/>
        <v>17807.910460000003</v>
      </c>
      <c r="G28" s="284">
        <f t="shared" si="0"/>
        <v>1072.76351</v>
      </c>
      <c r="H28" s="284">
        <f t="shared" si="0"/>
        <v>286031.58497000003</v>
      </c>
      <c r="I28" s="284">
        <f t="shared" si="0"/>
        <v>2572735.8915400002</v>
      </c>
      <c r="J28" s="284">
        <f t="shared" si="0"/>
        <v>17124136.123040002</v>
      </c>
      <c r="K28" s="284">
        <f t="shared" si="0"/>
        <v>347493.54558999999</v>
      </c>
      <c r="L28" s="284">
        <f t="shared" si="0"/>
        <v>70481.788709999993</v>
      </c>
      <c r="M28" s="284">
        <f t="shared" si="0"/>
        <v>9710.0502300000007</v>
      </c>
      <c r="N28" s="284">
        <f t="shared" si="0"/>
        <v>144720.16983</v>
      </c>
      <c r="O28" s="284">
        <f t="shared" si="0"/>
        <v>59781.988270000002</v>
      </c>
      <c r="P28" s="284">
        <f t="shared" si="0"/>
        <v>4323991.2990800003</v>
      </c>
      <c r="Q28" s="284">
        <f t="shared" si="0"/>
        <v>22080314.964749999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276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5" t="s">
        <v>3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715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13" t="s">
        <v>269</v>
      </c>
      <c r="C8" s="713"/>
      <c r="D8" s="713"/>
      <c r="E8" s="713"/>
      <c r="F8" s="713"/>
      <c r="G8" s="713"/>
      <c r="H8" s="713"/>
      <c r="I8" s="713"/>
      <c r="J8" s="713" t="s">
        <v>270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376500.44744999998</v>
      </c>
      <c r="C10" s="252">
        <v>130.51541</v>
      </c>
      <c r="D10" s="252">
        <v>331.98424</v>
      </c>
      <c r="E10" s="252">
        <v>1395.1969999999999</v>
      </c>
      <c r="F10" s="252">
        <v>365.26271999999994</v>
      </c>
      <c r="G10" s="252">
        <v>1226.8381999999999</v>
      </c>
      <c r="H10" s="252">
        <v>2311.9336699999999</v>
      </c>
      <c r="I10" s="252">
        <v>382262.17868999997</v>
      </c>
      <c r="J10" s="252">
        <v>2006.9948899999999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44.091419999999999</v>
      </c>
      <c r="Q10" s="252">
        <v>2051.0863100000001</v>
      </c>
      <c r="R10" s="241"/>
    </row>
    <row r="11" spans="1:26" ht="168" customHeight="1">
      <c r="A11" s="251" t="s">
        <v>222</v>
      </c>
      <c r="B11" s="253">
        <v>7454.0763299999999</v>
      </c>
      <c r="C11" s="253">
        <v>0</v>
      </c>
      <c r="D11" s="253">
        <v>8.3332800000000002</v>
      </c>
      <c r="E11" s="253">
        <v>0</v>
      </c>
      <c r="F11" s="253">
        <v>0</v>
      </c>
      <c r="G11" s="253">
        <v>0</v>
      </c>
      <c r="H11" s="253">
        <v>12.47499</v>
      </c>
      <c r="I11" s="253">
        <v>7474.8845999999994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73.433859999999996</v>
      </c>
      <c r="Q11" s="252">
        <v>73.433859999999996</v>
      </c>
      <c r="R11" s="241"/>
    </row>
    <row r="12" spans="1:26" ht="168" customHeight="1">
      <c r="A12" s="251" t="s">
        <v>223</v>
      </c>
      <c r="B12" s="253">
        <v>301.70853000000005</v>
      </c>
      <c r="C12" s="253">
        <v>8.1655300000000004</v>
      </c>
      <c r="D12" s="253">
        <v>0</v>
      </c>
      <c r="E12" s="253">
        <v>0</v>
      </c>
      <c r="F12" s="253">
        <v>0</v>
      </c>
      <c r="G12" s="253">
        <v>0</v>
      </c>
      <c r="H12" s="253">
        <v>373.46805000000001</v>
      </c>
      <c r="I12" s="253">
        <v>683.34210999999993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343</v>
      </c>
      <c r="Q12" s="252">
        <v>343</v>
      </c>
      <c r="R12" s="241"/>
    </row>
    <row r="13" spans="1:26" ht="168" customHeight="1">
      <c r="A13" s="251" t="s">
        <v>224</v>
      </c>
      <c r="B13" s="252">
        <v>12939.521349999999</v>
      </c>
      <c r="C13" s="252">
        <v>0</v>
      </c>
      <c r="D13" s="252">
        <v>2.55809</v>
      </c>
      <c r="E13" s="252">
        <v>0</v>
      </c>
      <c r="F13" s="252">
        <v>329.58879999999999</v>
      </c>
      <c r="G13" s="252">
        <v>0</v>
      </c>
      <c r="H13" s="252">
        <v>3967.9507400000002</v>
      </c>
      <c r="I13" s="252">
        <v>17239.618979999999</v>
      </c>
      <c r="J13" s="252">
        <v>2100.3007799999996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371.6748</v>
      </c>
      <c r="Q13" s="252">
        <v>2471.9755800000003</v>
      </c>
      <c r="R13" s="241"/>
    </row>
    <row r="14" spans="1:26" ht="168" customHeight="1">
      <c r="A14" s="251" t="s">
        <v>225</v>
      </c>
      <c r="B14" s="252">
        <v>1648216.8375500001</v>
      </c>
      <c r="C14" s="252">
        <v>52858.34635</v>
      </c>
      <c r="D14" s="252">
        <v>4732.0273399999996</v>
      </c>
      <c r="E14" s="252">
        <v>6189.74352</v>
      </c>
      <c r="F14" s="252">
        <v>14177.470859999999</v>
      </c>
      <c r="G14" s="252">
        <v>7986.3880300000001</v>
      </c>
      <c r="H14" s="252">
        <v>104788.43309000001</v>
      </c>
      <c r="I14" s="252">
        <v>1838949.2467400001</v>
      </c>
      <c r="J14" s="252">
        <v>120167.35286</v>
      </c>
      <c r="K14" s="252">
        <v>11.03416</v>
      </c>
      <c r="L14" s="252">
        <v>217.00608</v>
      </c>
      <c r="M14" s="252">
        <v>0</v>
      </c>
      <c r="N14" s="252">
        <v>253.46629000000001</v>
      </c>
      <c r="O14" s="252">
        <v>0</v>
      </c>
      <c r="P14" s="252">
        <v>42607.064760000001</v>
      </c>
      <c r="Q14" s="252">
        <v>163255.92415000001</v>
      </c>
      <c r="R14" s="241"/>
    </row>
    <row r="15" spans="1:26" ht="168" customHeight="1">
      <c r="A15" s="251" t="s">
        <v>226</v>
      </c>
      <c r="B15" s="252">
        <v>92797.850739999994</v>
      </c>
      <c r="C15" s="252">
        <v>0</v>
      </c>
      <c r="D15" s="252">
        <v>10.612200000000001</v>
      </c>
      <c r="E15" s="252">
        <v>0</v>
      </c>
      <c r="F15" s="252">
        <v>0</v>
      </c>
      <c r="G15" s="252">
        <v>0</v>
      </c>
      <c r="H15" s="252">
        <v>90318.950110000005</v>
      </c>
      <c r="I15" s="252">
        <v>183127.41305</v>
      </c>
      <c r="J15" s="252">
        <v>36073.978799999997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3189.49442</v>
      </c>
      <c r="Q15" s="252">
        <v>39263.47322</v>
      </c>
      <c r="R15" s="241"/>
    </row>
    <row r="16" spans="1:26" ht="168" customHeight="1">
      <c r="A16" s="251" t="s">
        <v>132</v>
      </c>
      <c r="B16" s="252">
        <v>1087486.0933000001</v>
      </c>
      <c r="C16" s="252">
        <v>70965.275099999999</v>
      </c>
      <c r="D16" s="252">
        <v>4024.1040699999999</v>
      </c>
      <c r="E16" s="252">
        <v>5113.5272599999998</v>
      </c>
      <c r="F16" s="252">
        <v>6746.0090300000002</v>
      </c>
      <c r="G16" s="252">
        <v>2197.32024</v>
      </c>
      <c r="H16" s="252">
        <v>300820.42898000003</v>
      </c>
      <c r="I16" s="252">
        <v>1477352.75798</v>
      </c>
      <c r="J16" s="252">
        <v>160030.29724000001</v>
      </c>
      <c r="K16" s="252">
        <v>14117.68324</v>
      </c>
      <c r="L16" s="252">
        <v>1122.03107</v>
      </c>
      <c r="M16" s="252">
        <v>6595.27333</v>
      </c>
      <c r="N16" s="252">
        <v>1585.6903200000002</v>
      </c>
      <c r="O16" s="252">
        <v>0</v>
      </c>
      <c r="P16" s="252">
        <v>70996.280590000009</v>
      </c>
      <c r="Q16" s="252">
        <v>254447.25579</v>
      </c>
      <c r="R16" s="241"/>
    </row>
    <row r="17" spans="1:18" ht="168" customHeight="1">
      <c r="A17" s="251" t="s">
        <v>227</v>
      </c>
      <c r="B17" s="252">
        <v>2565879.9783100002</v>
      </c>
      <c r="C17" s="252">
        <v>71320.772790000003</v>
      </c>
      <c r="D17" s="252">
        <v>12471.6531</v>
      </c>
      <c r="E17" s="252">
        <v>244.99217999999999</v>
      </c>
      <c r="F17" s="252">
        <v>22872.009480000001</v>
      </c>
      <c r="G17" s="252">
        <v>2711.9366</v>
      </c>
      <c r="H17" s="252">
        <v>123005.28184000001</v>
      </c>
      <c r="I17" s="252">
        <v>2798506.6243000003</v>
      </c>
      <c r="J17" s="252">
        <v>506886.44224</v>
      </c>
      <c r="K17" s="252">
        <v>614.37529000000006</v>
      </c>
      <c r="L17" s="252">
        <v>1996.9881799999998</v>
      </c>
      <c r="M17" s="252">
        <v>72.94738000000001</v>
      </c>
      <c r="N17" s="252">
        <v>3418.8621600000001</v>
      </c>
      <c r="O17" s="252">
        <v>0</v>
      </c>
      <c r="P17" s="252">
        <v>12669.139650000001</v>
      </c>
      <c r="Q17" s="252">
        <v>525658.75489999994</v>
      </c>
      <c r="R17" s="241"/>
    </row>
    <row r="18" spans="1:18" ht="168" customHeight="1">
      <c r="A18" s="251" t="s">
        <v>228</v>
      </c>
      <c r="B18" s="252">
        <v>185579.73191999999</v>
      </c>
      <c r="C18" s="252">
        <v>48.156239999999997</v>
      </c>
      <c r="D18" s="252">
        <v>357.58886000000001</v>
      </c>
      <c r="E18" s="252">
        <v>0</v>
      </c>
      <c r="F18" s="252">
        <v>930.17151000000001</v>
      </c>
      <c r="G18" s="252">
        <v>0</v>
      </c>
      <c r="H18" s="252">
        <v>1029.99848</v>
      </c>
      <c r="I18" s="252">
        <v>187945.64700999999</v>
      </c>
      <c r="J18" s="252">
        <v>48287.555590000004</v>
      </c>
      <c r="K18" s="252">
        <v>0</v>
      </c>
      <c r="L18" s="252">
        <v>79.308229999999995</v>
      </c>
      <c r="M18" s="252">
        <v>0</v>
      </c>
      <c r="N18" s="252">
        <v>13.69333</v>
      </c>
      <c r="O18" s="252">
        <v>0</v>
      </c>
      <c r="P18" s="252">
        <v>413.54796999999996</v>
      </c>
      <c r="Q18" s="252">
        <v>48794.10512</v>
      </c>
      <c r="R18" s="241"/>
    </row>
    <row r="19" spans="1:18" ht="168" customHeight="1">
      <c r="A19" s="251" t="s">
        <v>229</v>
      </c>
      <c r="B19" s="252">
        <v>641036.74390999996</v>
      </c>
      <c r="C19" s="252">
        <v>484.37721000000005</v>
      </c>
      <c r="D19" s="252">
        <v>839.12277000000006</v>
      </c>
      <c r="E19" s="252">
        <v>0</v>
      </c>
      <c r="F19" s="252">
        <v>3666.6859800000002</v>
      </c>
      <c r="G19" s="252">
        <v>1017.36232</v>
      </c>
      <c r="H19" s="252">
        <v>6020.2215999999999</v>
      </c>
      <c r="I19" s="252">
        <v>653064.51379</v>
      </c>
      <c r="J19" s="252">
        <v>173355.01128999999</v>
      </c>
      <c r="K19" s="252">
        <v>14.912240000000001</v>
      </c>
      <c r="L19" s="252">
        <v>282.88867999999997</v>
      </c>
      <c r="M19" s="252">
        <v>0</v>
      </c>
      <c r="N19" s="252">
        <v>132.11778000000001</v>
      </c>
      <c r="O19" s="252">
        <v>126.26769999999999</v>
      </c>
      <c r="P19" s="252">
        <v>9756.7741800000003</v>
      </c>
      <c r="Q19" s="252">
        <v>183667.97187000001</v>
      </c>
      <c r="R19" s="241"/>
    </row>
    <row r="20" spans="1:18" ht="168" customHeight="1">
      <c r="A20" s="251" t="s">
        <v>230</v>
      </c>
      <c r="B20" s="252">
        <v>74517.606189999991</v>
      </c>
      <c r="C20" s="252">
        <v>0</v>
      </c>
      <c r="D20" s="252">
        <v>71.046139999999994</v>
      </c>
      <c r="E20" s="252">
        <v>0</v>
      </c>
      <c r="F20" s="252">
        <v>99.175070000000005</v>
      </c>
      <c r="G20" s="252">
        <v>0</v>
      </c>
      <c r="H20" s="252">
        <v>159310.3971</v>
      </c>
      <c r="I20" s="252">
        <v>233998.22450000001</v>
      </c>
      <c r="J20" s="252">
        <v>1104.12797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5780.0020300000006</v>
      </c>
      <c r="Q20" s="252">
        <v>6884.13</v>
      </c>
      <c r="R20" s="241"/>
    </row>
    <row r="21" spans="1:18" ht="168" customHeight="1">
      <c r="A21" s="251" t="s">
        <v>231</v>
      </c>
      <c r="B21" s="252">
        <v>2643845.2306300001</v>
      </c>
      <c r="C21" s="252">
        <v>2739.3530299999998</v>
      </c>
      <c r="D21" s="252">
        <v>11425.452789999999</v>
      </c>
      <c r="E21" s="252">
        <v>277.60457000000002</v>
      </c>
      <c r="F21" s="252">
        <v>20594.13334</v>
      </c>
      <c r="G21" s="252">
        <v>24.65287</v>
      </c>
      <c r="H21" s="252">
        <v>81676.211790000001</v>
      </c>
      <c r="I21" s="252">
        <v>2760582.6390200001</v>
      </c>
      <c r="J21" s="252">
        <v>320210.18212999997</v>
      </c>
      <c r="K21" s="252">
        <v>77.62133</v>
      </c>
      <c r="L21" s="252">
        <v>208.58205999999998</v>
      </c>
      <c r="M21" s="252">
        <v>0</v>
      </c>
      <c r="N21" s="252">
        <v>2022.86886</v>
      </c>
      <c r="O21" s="252">
        <v>18.010930000000002</v>
      </c>
      <c r="P21" s="252">
        <v>3489.0266099999999</v>
      </c>
      <c r="Q21" s="252">
        <v>326026.29191999999</v>
      </c>
      <c r="R21" s="241"/>
    </row>
    <row r="22" spans="1:18" ht="168" customHeight="1">
      <c r="A22" s="251" t="s">
        <v>232</v>
      </c>
      <c r="B22" s="252">
        <v>2573.7025600000002</v>
      </c>
      <c r="C22" s="252">
        <v>0</v>
      </c>
      <c r="D22" s="252">
        <v>4.7017700000000007</v>
      </c>
      <c r="E22" s="252">
        <v>0</v>
      </c>
      <c r="F22" s="252">
        <v>0</v>
      </c>
      <c r="G22" s="252">
        <v>0</v>
      </c>
      <c r="H22" s="252">
        <v>294.67192999999997</v>
      </c>
      <c r="I22" s="252">
        <v>2873.0762599999998</v>
      </c>
      <c r="J22" s="252">
        <v>524.47427000000005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50</v>
      </c>
      <c r="Q22" s="252">
        <v>574.47427000000005</v>
      </c>
      <c r="R22" s="241"/>
    </row>
    <row r="23" spans="1:18" ht="168" customHeight="1">
      <c r="A23" s="251" t="s">
        <v>233</v>
      </c>
      <c r="B23" s="252">
        <v>46995.618390000003</v>
      </c>
      <c r="C23" s="252">
        <v>380.03131999999999</v>
      </c>
      <c r="D23" s="252">
        <v>11.695409999999999</v>
      </c>
      <c r="E23" s="252">
        <v>18.98809</v>
      </c>
      <c r="F23" s="252">
        <v>6.7918100000000008</v>
      </c>
      <c r="G23" s="252">
        <v>0</v>
      </c>
      <c r="H23" s="252">
        <v>730.21996999999999</v>
      </c>
      <c r="I23" s="252">
        <v>48143.344990000005</v>
      </c>
      <c r="J23" s="252">
        <v>6923.7778399999997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6923.7778399999997</v>
      </c>
      <c r="R23" s="241"/>
    </row>
    <row r="24" spans="1:18" ht="168" customHeight="1">
      <c r="A24" s="251" t="s">
        <v>234</v>
      </c>
      <c r="B24" s="252">
        <v>338800.13801999995</v>
      </c>
      <c r="C24" s="252">
        <v>831.43079</v>
      </c>
      <c r="D24" s="252">
        <v>1544.6171100000001</v>
      </c>
      <c r="E24" s="252">
        <v>1.9725999999999999</v>
      </c>
      <c r="F24" s="252">
        <v>3734.3301000000001</v>
      </c>
      <c r="G24" s="252">
        <v>15.022030000000001</v>
      </c>
      <c r="H24" s="252">
        <v>38780.059860000001</v>
      </c>
      <c r="I24" s="252">
        <v>383707.57050999999</v>
      </c>
      <c r="J24" s="252">
        <v>71017.611650000006</v>
      </c>
      <c r="K24" s="252">
        <v>0</v>
      </c>
      <c r="L24" s="252">
        <v>477.13122999999996</v>
      </c>
      <c r="M24" s="252">
        <v>0</v>
      </c>
      <c r="N24" s="252">
        <v>631.53093999999999</v>
      </c>
      <c r="O24" s="252">
        <v>80.614809999999991</v>
      </c>
      <c r="P24" s="252">
        <v>8646.0551500000001</v>
      </c>
      <c r="Q24" s="252">
        <v>80852.943780000001</v>
      </c>
      <c r="R24" s="241"/>
    </row>
    <row r="25" spans="1:18" ht="168" customHeight="1">
      <c r="A25" s="251" t="s">
        <v>235</v>
      </c>
      <c r="B25" s="252">
        <v>79.401759999999996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79.401759999999996</v>
      </c>
      <c r="J25" s="252">
        <v>45.962900000000005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45.962900000000005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6406.2476299999998</v>
      </c>
      <c r="I26" s="252">
        <v>6406.2476299999998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487.06</v>
      </c>
      <c r="Q26" s="252">
        <v>487.06</v>
      </c>
      <c r="R26" s="241"/>
    </row>
    <row r="27" spans="1:18" s="179" customFormat="1" ht="297.75" customHeight="1">
      <c r="A27" s="254" t="s">
        <v>237</v>
      </c>
      <c r="B27" s="255">
        <v>322.02421000000004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108.54088</v>
      </c>
      <c r="I27" s="255">
        <v>430.56509</v>
      </c>
      <c r="J27" s="255">
        <v>89.631910000000005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225.72202999999999</v>
      </c>
      <c r="Q27" s="255">
        <v>315.35394000000002</v>
      </c>
      <c r="R27" s="256"/>
    </row>
    <row r="28" spans="1:18" s="179" customFormat="1" ht="111.75" customHeight="1">
      <c r="A28" s="283" t="s">
        <v>256</v>
      </c>
      <c r="B28" s="284">
        <f>SUM(B10:B27)</f>
        <v>9725326.7111499999</v>
      </c>
      <c r="C28" s="284">
        <f t="shared" ref="C28:Q28" si="0">SUM(C10:C27)</f>
        <v>199766.42377000002</v>
      </c>
      <c r="D28" s="284">
        <f t="shared" si="0"/>
        <v>35835.497169999995</v>
      </c>
      <c r="E28" s="284">
        <f t="shared" si="0"/>
        <v>13242.025219999998</v>
      </c>
      <c r="F28" s="284">
        <f t="shared" si="0"/>
        <v>73521.628700000001</v>
      </c>
      <c r="G28" s="284">
        <f t="shared" si="0"/>
        <v>15179.520290000002</v>
      </c>
      <c r="H28" s="284">
        <f t="shared" si="0"/>
        <v>919955.49070999993</v>
      </c>
      <c r="I28" s="284">
        <f t="shared" si="0"/>
        <v>10982827.297010003</v>
      </c>
      <c r="J28" s="284">
        <f t="shared" si="0"/>
        <v>1448823.7023600002</v>
      </c>
      <c r="K28" s="284">
        <f t="shared" si="0"/>
        <v>14835.626259999999</v>
      </c>
      <c r="L28" s="284">
        <f t="shared" si="0"/>
        <v>4383.9355300000007</v>
      </c>
      <c r="M28" s="284">
        <f t="shared" si="0"/>
        <v>6668.2207099999996</v>
      </c>
      <c r="N28" s="284">
        <f t="shared" si="0"/>
        <v>8058.2296799999995</v>
      </c>
      <c r="O28" s="284">
        <f t="shared" si="0"/>
        <v>224.89344</v>
      </c>
      <c r="P28" s="284">
        <f t="shared" si="0"/>
        <v>159142.36747000003</v>
      </c>
      <c r="Q28" s="284">
        <f t="shared" si="0"/>
        <v>1642136.97545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276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5" t="s">
        <v>3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715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13" t="s">
        <v>271</v>
      </c>
      <c r="C8" s="713"/>
      <c r="D8" s="713"/>
      <c r="E8" s="713"/>
      <c r="F8" s="713"/>
      <c r="G8" s="713"/>
      <c r="H8" s="713"/>
      <c r="I8" s="713"/>
      <c r="J8" s="713" t="s">
        <v>272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11356.51434</v>
      </c>
      <c r="C10" s="252">
        <v>2.9354200000000001</v>
      </c>
      <c r="D10" s="252">
        <v>14.37082</v>
      </c>
      <c r="E10" s="252">
        <v>0</v>
      </c>
      <c r="F10" s="252">
        <v>0</v>
      </c>
      <c r="G10" s="252">
        <v>0</v>
      </c>
      <c r="H10" s="252">
        <v>0</v>
      </c>
      <c r="I10" s="252">
        <v>11373.82058</v>
      </c>
      <c r="J10" s="252">
        <v>84710.587910000002</v>
      </c>
      <c r="K10" s="252">
        <v>0.80911999999999995</v>
      </c>
      <c r="L10" s="252">
        <v>272.23226</v>
      </c>
      <c r="M10" s="252">
        <v>0</v>
      </c>
      <c r="N10" s="252">
        <v>262.81918999999999</v>
      </c>
      <c r="O10" s="252">
        <v>0</v>
      </c>
      <c r="P10" s="252">
        <v>34.82094</v>
      </c>
      <c r="Q10" s="252">
        <v>85281.269419999997</v>
      </c>
      <c r="R10" s="241"/>
    </row>
    <row r="11" spans="1:26" ht="168" customHeight="1">
      <c r="A11" s="251" t="s">
        <v>222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89.528019999999998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89.528019999999998</v>
      </c>
      <c r="R11" s="241"/>
    </row>
    <row r="12" spans="1:26" ht="168" customHeight="1">
      <c r="A12" s="251" t="s">
        <v>223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41.691809999999997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40</v>
      </c>
      <c r="Q12" s="252">
        <v>81.691810000000004</v>
      </c>
      <c r="R12" s="241"/>
    </row>
    <row r="13" spans="1:26" ht="168" customHeight="1">
      <c r="A13" s="251" t="s">
        <v>224</v>
      </c>
      <c r="B13" s="252">
        <v>22224.924329999998</v>
      </c>
      <c r="C13" s="252">
        <v>11.476850000000001</v>
      </c>
      <c r="D13" s="252">
        <v>9.5998099999999997</v>
      </c>
      <c r="E13" s="252">
        <v>0</v>
      </c>
      <c r="F13" s="252">
        <v>0</v>
      </c>
      <c r="G13" s="252">
        <v>0</v>
      </c>
      <c r="H13" s="252">
        <v>12226.11443</v>
      </c>
      <c r="I13" s="252">
        <v>34472.115420000002</v>
      </c>
      <c r="J13" s="252">
        <v>4364.2154700000001</v>
      </c>
      <c r="K13" s="252">
        <v>0</v>
      </c>
      <c r="L13" s="252">
        <v>0</v>
      </c>
      <c r="M13" s="252">
        <v>0</v>
      </c>
      <c r="N13" s="252">
        <v>35.76699</v>
      </c>
      <c r="O13" s="252">
        <v>0</v>
      </c>
      <c r="P13" s="252">
        <v>7.2190000000000003</v>
      </c>
      <c r="Q13" s="252">
        <v>4407.2014600000002</v>
      </c>
      <c r="R13" s="241"/>
    </row>
    <row r="14" spans="1:26" ht="168" customHeight="1">
      <c r="A14" s="251" t="s">
        <v>225</v>
      </c>
      <c r="B14" s="252">
        <v>51907.619789999997</v>
      </c>
      <c r="C14" s="252">
        <v>43.12068</v>
      </c>
      <c r="D14" s="252">
        <v>254.87674999999999</v>
      </c>
      <c r="E14" s="252">
        <v>17.8123</v>
      </c>
      <c r="F14" s="252">
        <v>282.83006</v>
      </c>
      <c r="G14" s="252">
        <v>0</v>
      </c>
      <c r="H14" s="252">
        <v>5425.3089600000003</v>
      </c>
      <c r="I14" s="252">
        <v>57931.56854</v>
      </c>
      <c r="J14" s="252">
        <v>245109.18527000002</v>
      </c>
      <c r="K14" s="252">
        <v>8.4889899999999994</v>
      </c>
      <c r="L14" s="252">
        <v>258.26661999999999</v>
      </c>
      <c r="M14" s="252">
        <v>980.24024999999995</v>
      </c>
      <c r="N14" s="252">
        <v>3080.6812599999998</v>
      </c>
      <c r="O14" s="252">
        <v>0</v>
      </c>
      <c r="P14" s="252">
        <v>4318.5459000000001</v>
      </c>
      <c r="Q14" s="252">
        <v>253755.40828999999</v>
      </c>
      <c r="R14" s="241"/>
    </row>
    <row r="15" spans="1:26" ht="168" customHeight="1">
      <c r="A15" s="251" t="s">
        <v>226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750.10615000000007</v>
      </c>
      <c r="I15" s="252">
        <v>750.10615000000007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5370.7272699999994</v>
      </c>
      <c r="Q15" s="252">
        <v>5370.7272699999994</v>
      </c>
      <c r="R15" s="241"/>
    </row>
    <row r="16" spans="1:26" ht="168" customHeight="1">
      <c r="A16" s="251" t="s">
        <v>132</v>
      </c>
      <c r="B16" s="252">
        <v>196505.69159999999</v>
      </c>
      <c r="C16" s="252">
        <v>12080.09419</v>
      </c>
      <c r="D16" s="252">
        <v>267.97889000000004</v>
      </c>
      <c r="E16" s="252">
        <v>17156.092329999999</v>
      </c>
      <c r="F16" s="252">
        <v>645.04856999999993</v>
      </c>
      <c r="G16" s="252">
        <v>75.97847999999999</v>
      </c>
      <c r="H16" s="252">
        <v>110725.57834000001</v>
      </c>
      <c r="I16" s="252">
        <v>337456.46239999996</v>
      </c>
      <c r="J16" s="252">
        <v>437681.61174999998</v>
      </c>
      <c r="K16" s="252">
        <v>4309.3029299999998</v>
      </c>
      <c r="L16" s="252">
        <v>1085.01017</v>
      </c>
      <c r="M16" s="252">
        <v>0</v>
      </c>
      <c r="N16" s="252">
        <v>2504.9611600000003</v>
      </c>
      <c r="O16" s="252">
        <v>308.68875000000003</v>
      </c>
      <c r="P16" s="252">
        <v>318374.74724</v>
      </c>
      <c r="Q16" s="252">
        <v>764264.32200000004</v>
      </c>
      <c r="R16" s="241"/>
    </row>
    <row r="17" spans="1:18" ht="168" customHeight="1">
      <c r="A17" s="251" t="s">
        <v>227</v>
      </c>
      <c r="B17" s="252">
        <v>313032.87026</v>
      </c>
      <c r="C17" s="252">
        <v>437.39070000000004</v>
      </c>
      <c r="D17" s="252">
        <v>1323.08797</v>
      </c>
      <c r="E17" s="252">
        <v>77.920630000000003</v>
      </c>
      <c r="F17" s="252">
        <v>938.91039999999998</v>
      </c>
      <c r="G17" s="252">
        <v>91.345230000000001</v>
      </c>
      <c r="H17" s="252">
        <v>6786.99478</v>
      </c>
      <c r="I17" s="252">
        <v>322688.51997000002</v>
      </c>
      <c r="J17" s="252">
        <v>527846.51322000008</v>
      </c>
      <c r="K17" s="252">
        <v>9584.6723599999987</v>
      </c>
      <c r="L17" s="252">
        <v>2904.4758400000001</v>
      </c>
      <c r="M17" s="252">
        <v>61.891309999999997</v>
      </c>
      <c r="N17" s="252">
        <v>4371.7187300000005</v>
      </c>
      <c r="O17" s="252">
        <v>0</v>
      </c>
      <c r="P17" s="252">
        <v>21780.658629999998</v>
      </c>
      <c r="Q17" s="252">
        <v>566549.93009000004</v>
      </c>
      <c r="R17" s="241"/>
    </row>
    <row r="18" spans="1:18" ht="168" customHeight="1">
      <c r="A18" s="251" t="s">
        <v>228</v>
      </c>
      <c r="B18" s="252">
        <v>21655.319329999998</v>
      </c>
      <c r="C18" s="252">
        <v>100.21925</v>
      </c>
      <c r="D18" s="252">
        <v>75.183520000000001</v>
      </c>
      <c r="E18" s="252">
        <v>0</v>
      </c>
      <c r="F18" s="252">
        <v>21.148479999999999</v>
      </c>
      <c r="G18" s="252">
        <v>0</v>
      </c>
      <c r="H18" s="252">
        <v>123.41983999999999</v>
      </c>
      <c r="I18" s="252">
        <v>21975.290420000001</v>
      </c>
      <c r="J18" s="252">
        <v>39053.783380000001</v>
      </c>
      <c r="K18" s="252">
        <v>21.10596</v>
      </c>
      <c r="L18" s="252">
        <v>77.408880000000011</v>
      </c>
      <c r="M18" s="252">
        <v>0</v>
      </c>
      <c r="N18" s="252">
        <v>48.182699999999997</v>
      </c>
      <c r="O18" s="252">
        <v>13.365129999999999</v>
      </c>
      <c r="P18" s="252">
        <v>53.589030000000001</v>
      </c>
      <c r="Q18" s="252">
        <v>39267.435079999996</v>
      </c>
      <c r="R18" s="241"/>
    </row>
    <row r="19" spans="1:18" ht="168" customHeight="1">
      <c r="A19" s="251" t="s">
        <v>229</v>
      </c>
      <c r="B19" s="252">
        <v>142747.89934</v>
      </c>
      <c r="C19" s="252">
        <v>65.695619999999991</v>
      </c>
      <c r="D19" s="252">
        <v>402.76847999999995</v>
      </c>
      <c r="E19" s="252">
        <v>0</v>
      </c>
      <c r="F19" s="252">
        <v>677.04124999999999</v>
      </c>
      <c r="G19" s="252">
        <v>363.43353999999999</v>
      </c>
      <c r="H19" s="252">
        <v>108.34854</v>
      </c>
      <c r="I19" s="252">
        <v>144365.18677</v>
      </c>
      <c r="J19" s="252">
        <v>143147.43971999999</v>
      </c>
      <c r="K19" s="252">
        <v>165.25538</v>
      </c>
      <c r="L19" s="252">
        <v>109.92264999999999</v>
      </c>
      <c r="M19" s="252">
        <v>92.683000000000007</v>
      </c>
      <c r="N19" s="252">
        <v>316.29266999999999</v>
      </c>
      <c r="O19" s="252">
        <v>0</v>
      </c>
      <c r="P19" s="252">
        <v>5158.3718600000002</v>
      </c>
      <c r="Q19" s="252">
        <v>148989.96528</v>
      </c>
      <c r="R19" s="241"/>
    </row>
    <row r="20" spans="1:18" ht="168" customHeight="1">
      <c r="A20" s="251" t="s">
        <v>230</v>
      </c>
      <c r="B20" s="252">
        <v>1630.0473500000001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1725.03448</v>
      </c>
      <c r="I20" s="252">
        <v>3355.0818300000001</v>
      </c>
      <c r="J20" s="252">
        <v>2505.9960899999996</v>
      </c>
      <c r="K20" s="252">
        <v>27.298999999999999</v>
      </c>
      <c r="L20" s="252">
        <v>23.5138</v>
      </c>
      <c r="M20" s="252">
        <v>0</v>
      </c>
      <c r="N20" s="252">
        <v>109.86750000000001</v>
      </c>
      <c r="O20" s="252">
        <v>0</v>
      </c>
      <c r="P20" s="252">
        <v>4146.6370399999996</v>
      </c>
      <c r="Q20" s="252">
        <v>6813.3134300000002</v>
      </c>
      <c r="R20" s="241"/>
    </row>
    <row r="21" spans="1:18" ht="168" customHeight="1">
      <c r="A21" s="251" t="s">
        <v>231</v>
      </c>
      <c r="B21" s="252">
        <v>331345.90125</v>
      </c>
      <c r="C21" s="252">
        <v>1447.6097199999999</v>
      </c>
      <c r="D21" s="252">
        <v>1406.34629</v>
      </c>
      <c r="E21" s="252">
        <v>21.80228</v>
      </c>
      <c r="F21" s="252">
        <v>4690.6244100000004</v>
      </c>
      <c r="G21" s="252">
        <v>0</v>
      </c>
      <c r="H21" s="252">
        <v>994.19356000000005</v>
      </c>
      <c r="I21" s="252">
        <v>339906.47751</v>
      </c>
      <c r="J21" s="252">
        <v>613745.72447999998</v>
      </c>
      <c r="K21" s="252">
        <v>899.26319999999998</v>
      </c>
      <c r="L21" s="252">
        <v>1201.9202399999999</v>
      </c>
      <c r="M21" s="252">
        <v>15.440010000000001</v>
      </c>
      <c r="N21" s="252">
        <v>2689.9920099999999</v>
      </c>
      <c r="O21" s="252">
        <v>105.05367</v>
      </c>
      <c r="P21" s="252">
        <v>24239.144539999998</v>
      </c>
      <c r="Q21" s="252">
        <v>642896.53814999992</v>
      </c>
      <c r="R21" s="241"/>
    </row>
    <row r="22" spans="1:18" ht="168" customHeight="1">
      <c r="A22" s="251" t="s">
        <v>232</v>
      </c>
      <c r="B22" s="252">
        <v>258.86840000000001</v>
      </c>
      <c r="C22" s="252">
        <v>0</v>
      </c>
      <c r="D22" s="252">
        <v>2.03267</v>
      </c>
      <c r="E22" s="252">
        <v>0</v>
      </c>
      <c r="F22" s="252">
        <v>0</v>
      </c>
      <c r="G22" s="252">
        <v>0</v>
      </c>
      <c r="H22" s="252">
        <v>545.82586000000003</v>
      </c>
      <c r="I22" s="252">
        <v>806.72693000000004</v>
      </c>
      <c r="J22" s="252">
        <v>715.92439000000002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504.15199999999999</v>
      </c>
      <c r="Q22" s="252">
        <v>1220.0763899999999</v>
      </c>
      <c r="R22" s="241"/>
    </row>
    <row r="23" spans="1:18" ht="168" customHeight="1">
      <c r="A23" s="251" t="s">
        <v>233</v>
      </c>
      <c r="B23" s="252">
        <v>3055.0338199999997</v>
      </c>
      <c r="C23" s="252">
        <v>0</v>
      </c>
      <c r="D23" s="252">
        <v>1.5345899999999999</v>
      </c>
      <c r="E23" s="252">
        <v>0</v>
      </c>
      <c r="F23" s="252">
        <v>0</v>
      </c>
      <c r="G23" s="252">
        <v>0</v>
      </c>
      <c r="H23" s="252">
        <v>7.1322999999999999</v>
      </c>
      <c r="I23" s="252">
        <v>3063.7007100000001</v>
      </c>
      <c r="J23" s="252">
        <v>59121.765749999999</v>
      </c>
      <c r="K23" s="252">
        <v>97.249940000000009</v>
      </c>
      <c r="L23" s="252">
        <v>0.29863000000000001</v>
      </c>
      <c r="M23" s="252">
        <v>0</v>
      </c>
      <c r="N23" s="252">
        <v>0</v>
      </c>
      <c r="O23" s="252">
        <v>0</v>
      </c>
      <c r="P23" s="252">
        <v>630.28214000000003</v>
      </c>
      <c r="Q23" s="252">
        <v>59849.596460000001</v>
      </c>
      <c r="R23" s="241"/>
    </row>
    <row r="24" spans="1:18" ht="168" customHeight="1">
      <c r="A24" s="251" t="s">
        <v>234</v>
      </c>
      <c r="B24" s="252">
        <v>58660.766340000002</v>
      </c>
      <c r="C24" s="252">
        <v>9.2383700000000015</v>
      </c>
      <c r="D24" s="252">
        <v>176.80188000000001</v>
      </c>
      <c r="E24" s="252">
        <v>0</v>
      </c>
      <c r="F24" s="252">
        <v>559.24173999999994</v>
      </c>
      <c r="G24" s="252">
        <v>0</v>
      </c>
      <c r="H24" s="252">
        <v>4287.6153199999999</v>
      </c>
      <c r="I24" s="252">
        <v>63693.663649999995</v>
      </c>
      <c r="J24" s="252">
        <v>47420.400549999998</v>
      </c>
      <c r="K24" s="252">
        <v>0</v>
      </c>
      <c r="L24" s="252">
        <v>734.82448999999997</v>
      </c>
      <c r="M24" s="252">
        <v>0.49669999999999997</v>
      </c>
      <c r="N24" s="252">
        <v>702.22947999999997</v>
      </c>
      <c r="O24" s="252">
        <v>0</v>
      </c>
      <c r="P24" s="252">
        <v>5859.8505700000005</v>
      </c>
      <c r="Q24" s="252">
        <v>54717.801789999998</v>
      </c>
      <c r="R24" s="241"/>
    </row>
    <row r="25" spans="1:18" ht="168" customHeight="1">
      <c r="A25" s="251" t="s">
        <v>235</v>
      </c>
      <c r="B25" s="252">
        <v>13.095739999999999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13.095739999999999</v>
      </c>
      <c r="J25" s="252">
        <v>25.84985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25.84985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97.75" customHeight="1">
      <c r="A27" s="254" t="s">
        <v>237</v>
      </c>
      <c r="B27" s="255">
        <v>6.80837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6.80837</v>
      </c>
      <c r="J27" s="255">
        <v>2.6857199999999999</v>
      </c>
      <c r="K27" s="255">
        <v>0</v>
      </c>
      <c r="L27" s="255">
        <v>342.56479999999999</v>
      </c>
      <c r="M27" s="255">
        <v>0</v>
      </c>
      <c r="N27" s="255">
        <v>0</v>
      </c>
      <c r="O27" s="255">
        <v>0</v>
      </c>
      <c r="P27" s="255">
        <v>28.5</v>
      </c>
      <c r="Q27" s="255">
        <v>373.75051999999999</v>
      </c>
      <c r="R27" s="256"/>
    </row>
    <row r="28" spans="1:18" s="179" customFormat="1" ht="111.75" customHeight="1">
      <c r="A28" s="283" t="s">
        <v>256</v>
      </c>
      <c r="B28" s="284">
        <f>SUM(B10:B27)</f>
        <v>1154401.36026</v>
      </c>
      <c r="C28" s="284">
        <f t="shared" ref="C28:Q28" si="0">SUM(C10:C27)</f>
        <v>14197.7808</v>
      </c>
      <c r="D28" s="284">
        <f t="shared" si="0"/>
        <v>3934.5816700000005</v>
      </c>
      <c r="E28" s="284">
        <f t="shared" si="0"/>
        <v>17273.627540000001</v>
      </c>
      <c r="F28" s="284">
        <f t="shared" si="0"/>
        <v>7814.8449099999998</v>
      </c>
      <c r="G28" s="284">
        <f t="shared" si="0"/>
        <v>530.75725</v>
      </c>
      <c r="H28" s="284">
        <f t="shared" si="0"/>
        <v>143705.67256000004</v>
      </c>
      <c r="I28" s="284">
        <f t="shared" si="0"/>
        <v>1341858.6249899999</v>
      </c>
      <c r="J28" s="284">
        <f t="shared" si="0"/>
        <v>2205582.9033799991</v>
      </c>
      <c r="K28" s="284">
        <f t="shared" si="0"/>
        <v>15113.44688</v>
      </c>
      <c r="L28" s="284">
        <f t="shared" si="0"/>
        <v>7010.4383799999996</v>
      </c>
      <c r="M28" s="284">
        <f t="shared" si="0"/>
        <v>1150.75127</v>
      </c>
      <c r="N28" s="284">
        <f t="shared" si="0"/>
        <v>14122.511690000001</v>
      </c>
      <c r="O28" s="284">
        <f t="shared" si="0"/>
        <v>427.10755000000006</v>
      </c>
      <c r="P28" s="284">
        <f t="shared" si="0"/>
        <v>390547.24616000004</v>
      </c>
      <c r="Q28" s="284">
        <f t="shared" si="0"/>
        <v>2633954.4053099998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276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5" t="s">
        <v>3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715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13" t="s">
        <v>273</v>
      </c>
      <c r="C8" s="713"/>
      <c r="D8" s="713"/>
      <c r="E8" s="713"/>
      <c r="F8" s="713"/>
      <c r="G8" s="713"/>
      <c r="H8" s="713"/>
      <c r="I8" s="713"/>
      <c r="J8" s="713" t="s">
        <v>274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2000985.517</v>
      </c>
      <c r="C10" s="252">
        <v>20725.46531</v>
      </c>
      <c r="D10" s="252">
        <v>4559.5409500000005</v>
      </c>
      <c r="E10" s="252">
        <v>4194.1010999999999</v>
      </c>
      <c r="F10" s="252">
        <v>10656.148730000001</v>
      </c>
      <c r="G10" s="252">
        <v>7593.4264800000001</v>
      </c>
      <c r="H10" s="252">
        <v>7249.95669</v>
      </c>
      <c r="I10" s="252">
        <v>2055964.1562600001</v>
      </c>
      <c r="J10" s="252">
        <v>86876.710120000003</v>
      </c>
      <c r="K10" s="252">
        <v>1462.4180100000001</v>
      </c>
      <c r="L10" s="252">
        <v>345.66228999999998</v>
      </c>
      <c r="M10" s="252">
        <v>0</v>
      </c>
      <c r="N10" s="252">
        <v>892.38476000000003</v>
      </c>
      <c r="O10" s="252">
        <v>148.54415</v>
      </c>
      <c r="P10" s="252">
        <v>4.0817199999999998</v>
      </c>
      <c r="Q10" s="252">
        <v>89729.801049999995</v>
      </c>
      <c r="R10" s="241"/>
    </row>
    <row r="11" spans="1:26" ht="168" customHeight="1">
      <c r="A11" s="251" t="s">
        <v>222</v>
      </c>
      <c r="B11" s="253">
        <v>10400.793529999999</v>
      </c>
      <c r="C11" s="253">
        <v>3523.3040000000001</v>
      </c>
      <c r="D11" s="253">
        <v>4.1992700000000003</v>
      </c>
      <c r="E11" s="253">
        <v>0</v>
      </c>
      <c r="F11" s="253">
        <v>0</v>
      </c>
      <c r="G11" s="253">
        <v>359.31063</v>
      </c>
      <c r="H11" s="253">
        <v>217.84696</v>
      </c>
      <c r="I11" s="253">
        <v>14505.454390000001</v>
      </c>
      <c r="J11" s="253">
        <v>2616.47325</v>
      </c>
      <c r="K11" s="253">
        <v>0</v>
      </c>
      <c r="L11" s="252">
        <v>10.052190000000001</v>
      </c>
      <c r="M11" s="252">
        <v>0</v>
      </c>
      <c r="N11" s="252">
        <v>0</v>
      </c>
      <c r="O11" s="252">
        <v>0</v>
      </c>
      <c r="P11" s="252">
        <v>0</v>
      </c>
      <c r="Q11" s="252">
        <v>2626.5254399999999</v>
      </c>
      <c r="R11" s="241"/>
    </row>
    <row r="12" spans="1:26" ht="168" customHeight="1">
      <c r="A12" s="251" t="s">
        <v>223</v>
      </c>
      <c r="B12" s="253">
        <v>186370.85913</v>
      </c>
      <c r="C12" s="253">
        <v>750.3125</v>
      </c>
      <c r="D12" s="253">
        <v>0</v>
      </c>
      <c r="E12" s="253">
        <v>0</v>
      </c>
      <c r="F12" s="253">
        <v>4829.6256299999995</v>
      </c>
      <c r="G12" s="253">
        <v>0</v>
      </c>
      <c r="H12" s="253">
        <v>458692.00680999999</v>
      </c>
      <c r="I12" s="253">
        <v>650642.80407000007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27.44</v>
      </c>
      <c r="Q12" s="252">
        <v>27.44</v>
      </c>
      <c r="R12" s="241"/>
    </row>
    <row r="13" spans="1:26" ht="168" customHeight="1">
      <c r="A13" s="251" t="s">
        <v>224</v>
      </c>
      <c r="B13" s="252">
        <v>65678.035730000003</v>
      </c>
      <c r="C13" s="252">
        <v>1218.336</v>
      </c>
      <c r="D13" s="252">
        <v>0</v>
      </c>
      <c r="E13" s="252">
        <v>0</v>
      </c>
      <c r="F13" s="252">
        <v>34.923670000000001</v>
      </c>
      <c r="G13" s="252">
        <v>0</v>
      </c>
      <c r="H13" s="252">
        <v>20816.426079999997</v>
      </c>
      <c r="I13" s="252">
        <v>87747.721480000007</v>
      </c>
      <c r="J13" s="252">
        <v>809.97533999999996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809.97533999999996</v>
      </c>
      <c r="R13" s="241"/>
    </row>
    <row r="14" spans="1:26" ht="168" customHeight="1">
      <c r="A14" s="251" t="s">
        <v>225</v>
      </c>
      <c r="B14" s="252">
        <v>4916280.9259299999</v>
      </c>
      <c r="C14" s="252">
        <v>59309.48732</v>
      </c>
      <c r="D14" s="252">
        <v>4077.4666899999997</v>
      </c>
      <c r="E14" s="252">
        <v>11.45627</v>
      </c>
      <c r="F14" s="252">
        <v>24421.343440000001</v>
      </c>
      <c r="G14" s="252">
        <v>42186.093130000001</v>
      </c>
      <c r="H14" s="252">
        <v>267367.83934000001</v>
      </c>
      <c r="I14" s="252">
        <v>5313654.6121199997</v>
      </c>
      <c r="J14" s="252">
        <v>94008.3943</v>
      </c>
      <c r="K14" s="252">
        <v>163.43192000000002</v>
      </c>
      <c r="L14" s="252">
        <v>278.05374</v>
      </c>
      <c r="M14" s="252">
        <v>105.01869000000001</v>
      </c>
      <c r="N14" s="252">
        <v>645.49449000000004</v>
      </c>
      <c r="O14" s="252">
        <v>0</v>
      </c>
      <c r="P14" s="252">
        <v>347.19365999999997</v>
      </c>
      <c r="Q14" s="252">
        <v>95547.58679999999</v>
      </c>
      <c r="R14" s="241"/>
    </row>
    <row r="15" spans="1:26" ht="168" customHeight="1">
      <c r="A15" s="251" t="s">
        <v>226</v>
      </c>
      <c r="B15" s="252">
        <v>167416.26678000001</v>
      </c>
      <c r="C15" s="252">
        <v>0</v>
      </c>
      <c r="D15" s="252">
        <v>16.81269</v>
      </c>
      <c r="E15" s="252">
        <v>0</v>
      </c>
      <c r="F15" s="252">
        <v>0</v>
      </c>
      <c r="G15" s="252">
        <v>20.58</v>
      </c>
      <c r="H15" s="252">
        <v>60582.13435</v>
      </c>
      <c r="I15" s="252">
        <v>228035.79381999999</v>
      </c>
      <c r="J15" s="252">
        <v>720.36877000000004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357.85982000000001</v>
      </c>
      <c r="Q15" s="252">
        <v>1078.2285900000002</v>
      </c>
      <c r="R15" s="241"/>
    </row>
    <row r="16" spans="1:26" ht="168" customHeight="1">
      <c r="A16" s="251" t="s">
        <v>132</v>
      </c>
      <c r="B16" s="252">
        <v>2107065.7376700002</v>
      </c>
      <c r="C16" s="252">
        <v>104896.73862</v>
      </c>
      <c r="D16" s="252">
        <v>7172.2999800000007</v>
      </c>
      <c r="E16" s="252">
        <v>5073.0343200000007</v>
      </c>
      <c r="F16" s="252">
        <v>48047.186390000003</v>
      </c>
      <c r="G16" s="252">
        <v>16447.74065</v>
      </c>
      <c r="H16" s="252">
        <v>717965.07585999998</v>
      </c>
      <c r="I16" s="252">
        <v>3006667.8134899996</v>
      </c>
      <c r="J16" s="252">
        <v>187249.95058999999</v>
      </c>
      <c r="K16" s="252">
        <v>5607.6992599999994</v>
      </c>
      <c r="L16" s="252">
        <v>937.42560000000003</v>
      </c>
      <c r="M16" s="252">
        <v>39.798029999999997</v>
      </c>
      <c r="N16" s="252">
        <v>1356.5013799999999</v>
      </c>
      <c r="O16" s="252">
        <v>0</v>
      </c>
      <c r="P16" s="252">
        <v>42866.332969999996</v>
      </c>
      <c r="Q16" s="252">
        <v>238057.70783</v>
      </c>
      <c r="R16" s="241"/>
    </row>
    <row r="17" spans="1:18" ht="168" customHeight="1">
      <c r="A17" s="251" t="s">
        <v>227</v>
      </c>
      <c r="B17" s="252">
        <v>5904491.4616</v>
      </c>
      <c r="C17" s="252">
        <v>67100.868100000007</v>
      </c>
      <c r="D17" s="252">
        <v>32083.98504</v>
      </c>
      <c r="E17" s="252">
        <v>3673.95145</v>
      </c>
      <c r="F17" s="252">
        <v>62062.65223</v>
      </c>
      <c r="G17" s="252">
        <v>6945.9524900000006</v>
      </c>
      <c r="H17" s="252">
        <v>602942.49182</v>
      </c>
      <c r="I17" s="252">
        <v>6679301.3627299992</v>
      </c>
      <c r="J17" s="252">
        <v>474100.64535000001</v>
      </c>
      <c r="K17" s="252">
        <v>1308.07673</v>
      </c>
      <c r="L17" s="252">
        <v>1949.72865</v>
      </c>
      <c r="M17" s="252">
        <v>74.494489999999999</v>
      </c>
      <c r="N17" s="252">
        <v>3671.8323999999998</v>
      </c>
      <c r="O17" s="252">
        <v>123.18142</v>
      </c>
      <c r="P17" s="252">
        <v>7953.4158399999997</v>
      </c>
      <c r="Q17" s="252">
        <v>489181.37488000002</v>
      </c>
      <c r="R17" s="241"/>
    </row>
    <row r="18" spans="1:18" ht="168" customHeight="1">
      <c r="A18" s="251" t="s">
        <v>228</v>
      </c>
      <c r="B18" s="252">
        <v>273976.19798</v>
      </c>
      <c r="C18" s="252">
        <v>14992.078939999999</v>
      </c>
      <c r="D18" s="252">
        <v>2626.0539800000001</v>
      </c>
      <c r="E18" s="252">
        <v>33.170529999999999</v>
      </c>
      <c r="F18" s="252">
        <v>3591.7679800000001</v>
      </c>
      <c r="G18" s="252">
        <v>23015.639629999998</v>
      </c>
      <c r="H18" s="252">
        <v>9836.9516600000006</v>
      </c>
      <c r="I18" s="252">
        <v>328071.86069999996</v>
      </c>
      <c r="J18" s="252">
        <v>37459.453740000004</v>
      </c>
      <c r="K18" s="252">
        <v>730.55935999999997</v>
      </c>
      <c r="L18" s="252">
        <v>280.26938999999999</v>
      </c>
      <c r="M18" s="252">
        <v>5.55267</v>
      </c>
      <c r="N18" s="252">
        <v>345.88562999999999</v>
      </c>
      <c r="O18" s="252">
        <v>43.51549</v>
      </c>
      <c r="P18" s="252">
        <v>0</v>
      </c>
      <c r="Q18" s="252">
        <v>38865.236280000005</v>
      </c>
      <c r="R18" s="241"/>
    </row>
    <row r="19" spans="1:18" ht="168" customHeight="1">
      <c r="A19" s="251" t="s">
        <v>229</v>
      </c>
      <c r="B19" s="252">
        <v>1023792.56803</v>
      </c>
      <c r="C19" s="252">
        <v>3241.2413099999999</v>
      </c>
      <c r="D19" s="252">
        <v>3349.16059</v>
      </c>
      <c r="E19" s="252">
        <v>20.315270000000002</v>
      </c>
      <c r="F19" s="252">
        <v>5237.8866699999999</v>
      </c>
      <c r="G19" s="252">
        <v>3530.8725299999996</v>
      </c>
      <c r="H19" s="252">
        <v>294073.0528</v>
      </c>
      <c r="I19" s="252">
        <v>1333245.0972</v>
      </c>
      <c r="J19" s="252">
        <v>27035.287600000003</v>
      </c>
      <c r="K19" s="252">
        <v>200.46195</v>
      </c>
      <c r="L19" s="252">
        <v>243.57392999999999</v>
      </c>
      <c r="M19" s="252">
        <v>9.9042099999999991</v>
      </c>
      <c r="N19" s="252">
        <v>245.51275000000001</v>
      </c>
      <c r="O19" s="252">
        <v>44.653109999999998</v>
      </c>
      <c r="P19" s="252">
        <v>1629.54907</v>
      </c>
      <c r="Q19" s="252">
        <v>29408.942620000002</v>
      </c>
      <c r="R19" s="241"/>
    </row>
    <row r="20" spans="1:18" ht="168" customHeight="1">
      <c r="A20" s="251" t="s">
        <v>230</v>
      </c>
      <c r="B20" s="252">
        <v>62811.517329999995</v>
      </c>
      <c r="C20" s="252">
        <v>1097.4628</v>
      </c>
      <c r="D20" s="252">
        <v>384.82963000000001</v>
      </c>
      <c r="E20" s="252">
        <v>0</v>
      </c>
      <c r="F20" s="252">
        <v>651.37635</v>
      </c>
      <c r="G20" s="252">
        <v>0</v>
      </c>
      <c r="H20" s="252">
        <v>1216313.7410299999</v>
      </c>
      <c r="I20" s="252">
        <v>1281258.92714</v>
      </c>
      <c r="J20" s="252">
        <v>1244.2306299999998</v>
      </c>
      <c r="K20" s="252">
        <v>0</v>
      </c>
      <c r="L20" s="252">
        <v>0.14286000000000001</v>
      </c>
      <c r="M20" s="252">
        <v>0</v>
      </c>
      <c r="N20" s="252">
        <v>0</v>
      </c>
      <c r="O20" s="252">
        <v>0</v>
      </c>
      <c r="P20" s="252">
        <v>899.93169999999998</v>
      </c>
      <c r="Q20" s="252">
        <v>2144.30519</v>
      </c>
      <c r="R20" s="241"/>
    </row>
    <row r="21" spans="1:18" ht="168" customHeight="1">
      <c r="A21" s="251" t="s">
        <v>231</v>
      </c>
      <c r="B21" s="252">
        <v>5782189.9470899999</v>
      </c>
      <c r="C21" s="252">
        <v>67713.866939999993</v>
      </c>
      <c r="D21" s="252">
        <v>26383.866030000001</v>
      </c>
      <c r="E21" s="252">
        <v>1881.5852299999999</v>
      </c>
      <c r="F21" s="252">
        <v>36982.189939999997</v>
      </c>
      <c r="G21" s="252">
        <v>10211.377420000001</v>
      </c>
      <c r="H21" s="252">
        <v>394028.99477999995</v>
      </c>
      <c r="I21" s="252">
        <v>6319391.8274300005</v>
      </c>
      <c r="J21" s="252">
        <v>371811.57968999998</v>
      </c>
      <c r="K21" s="252">
        <v>574.96610999999996</v>
      </c>
      <c r="L21" s="252">
        <v>2783.6678099999999</v>
      </c>
      <c r="M21" s="252">
        <v>23.64639</v>
      </c>
      <c r="N21" s="252">
        <v>2296.9051899999999</v>
      </c>
      <c r="O21" s="252">
        <v>0</v>
      </c>
      <c r="P21" s="252">
        <v>112.47053</v>
      </c>
      <c r="Q21" s="252">
        <v>377603.23572000006</v>
      </c>
      <c r="R21" s="241"/>
    </row>
    <row r="22" spans="1:18" ht="168" customHeight="1">
      <c r="A22" s="251" t="s">
        <v>232</v>
      </c>
      <c r="B22" s="252">
        <v>5195.1991100000005</v>
      </c>
      <c r="C22" s="252">
        <v>0</v>
      </c>
      <c r="D22" s="252">
        <v>3.86842</v>
      </c>
      <c r="E22" s="252">
        <v>0</v>
      </c>
      <c r="F22" s="252">
        <v>0</v>
      </c>
      <c r="G22" s="252">
        <v>0</v>
      </c>
      <c r="H22" s="252">
        <v>1730.2669799999999</v>
      </c>
      <c r="I22" s="252">
        <v>6929.3345099999997</v>
      </c>
      <c r="J22" s="252">
        <v>1491.7781200000002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1491.7781200000002</v>
      </c>
      <c r="R22" s="241"/>
    </row>
    <row r="23" spans="1:18" ht="168" customHeight="1">
      <c r="A23" s="251" t="s">
        <v>233</v>
      </c>
      <c r="B23" s="252">
        <v>62540.895779999999</v>
      </c>
      <c r="C23" s="252">
        <v>5521.6611299999995</v>
      </c>
      <c r="D23" s="252">
        <v>75.380619999999993</v>
      </c>
      <c r="E23" s="252">
        <v>0</v>
      </c>
      <c r="F23" s="252">
        <v>137.66351999999998</v>
      </c>
      <c r="G23" s="252">
        <v>2019.12644</v>
      </c>
      <c r="H23" s="252">
        <v>2291.2485200000001</v>
      </c>
      <c r="I23" s="252">
        <v>72585.976009999998</v>
      </c>
      <c r="J23" s="252">
        <v>3950.78532</v>
      </c>
      <c r="K23" s="252">
        <v>0</v>
      </c>
      <c r="L23" s="252">
        <v>8.6404899999999998</v>
      </c>
      <c r="M23" s="252">
        <v>0</v>
      </c>
      <c r="N23" s="252">
        <v>0</v>
      </c>
      <c r="O23" s="252">
        <v>0</v>
      </c>
      <c r="P23" s="252">
        <v>221.03260999999998</v>
      </c>
      <c r="Q23" s="252">
        <v>4180.4584199999999</v>
      </c>
      <c r="R23" s="241"/>
    </row>
    <row r="24" spans="1:18" ht="168" customHeight="1">
      <c r="A24" s="251" t="s">
        <v>234</v>
      </c>
      <c r="B24" s="252">
        <v>470184.66512999998</v>
      </c>
      <c r="C24" s="252">
        <v>12723.439199999999</v>
      </c>
      <c r="D24" s="252">
        <v>4074.1971800000001</v>
      </c>
      <c r="E24" s="252">
        <v>11.99334</v>
      </c>
      <c r="F24" s="252">
        <v>7398.50911</v>
      </c>
      <c r="G24" s="252">
        <v>2100.42839</v>
      </c>
      <c r="H24" s="252">
        <v>73714.984830000001</v>
      </c>
      <c r="I24" s="252">
        <v>570208.21717999992</v>
      </c>
      <c r="J24" s="252">
        <v>34698.782579999999</v>
      </c>
      <c r="K24" s="252">
        <v>34.227620000000002</v>
      </c>
      <c r="L24" s="252">
        <v>396.41795999999999</v>
      </c>
      <c r="M24" s="252">
        <v>14.685420000000001</v>
      </c>
      <c r="N24" s="252">
        <v>423.82527000000005</v>
      </c>
      <c r="O24" s="252">
        <v>0</v>
      </c>
      <c r="P24" s="252">
        <v>840.15943000000004</v>
      </c>
      <c r="Q24" s="252">
        <v>36408.098279999998</v>
      </c>
      <c r="R24" s="241"/>
    </row>
    <row r="25" spans="1:18" ht="168" customHeight="1">
      <c r="A25" s="251" t="s">
        <v>235</v>
      </c>
      <c r="B25" s="252">
        <v>313.51590000000004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11.89359</v>
      </c>
      <c r="I25" s="252">
        <v>325.40949000000001</v>
      </c>
      <c r="J25" s="252">
        <v>3.1613600000000002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3.1613600000000002</v>
      </c>
      <c r="R25" s="241"/>
    </row>
    <row r="26" spans="1:18" ht="168" customHeight="1">
      <c r="A26" s="251" t="s">
        <v>236</v>
      </c>
      <c r="B26" s="252">
        <v>353.39504999999997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545.50321999999994</v>
      </c>
      <c r="I26" s="252">
        <v>898.89827000000002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79" customFormat="1" ht="297.75" customHeight="1">
      <c r="A27" s="254" t="s">
        <v>237</v>
      </c>
      <c r="B27" s="255">
        <v>1186.7088000000001</v>
      </c>
      <c r="C27" s="255">
        <v>6.7208999999999994</v>
      </c>
      <c r="D27" s="255">
        <v>5.6933199999999999</v>
      </c>
      <c r="E27" s="255">
        <v>0</v>
      </c>
      <c r="F27" s="255">
        <v>11.96646</v>
      </c>
      <c r="G27" s="255">
        <v>0</v>
      </c>
      <c r="H27" s="255">
        <v>721.61474999999996</v>
      </c>
      <c r="I27" s="255">
        <v>1932.7042300000001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79" customFormat="1" ht="111.75" customHeight="1">
      <c r="A28" s="283" t="s">
        <v>256</v>
      </c>
      <c r="B28" s="284">
        <f>SUM(B10:B27)</f>
        <v>23041234.207570001</v>
      </c>
      <c r="C28" s="284">
        <f t="shared" ref="C28:Q28" si="0">SUM(C10:C27)</f>
        <v>362820.98307000002</v>
      </c>
      <c r="D28" s="284">
        <f t="shared" si="0"/>
        <v>84817.354390000008</v>
      </c>
      <c r="E28" s="284">
        <f t="shared" si="0"/>
        <v>14899.607510000002</v>
      </c>
      <c r="F28" s="284">
        <f t="shared" si="0"/>
        <v>204063.24012000003</v>
      </c>
      <c r="G28" s="284">
        <f t="shared" si="0"/>
        <v>114430.54779</v>
      </c>
      <c r="H28" s="284">
        <f t="shared" si="0"/>
        <v>4129102.0300699999</v>
      </c>
      <c r="I28" s="284">
        <f t="shared" si="0"/>
        <v>27951367.970519997</v>
      </c>
      <c r="J28" s="284">
        <f t="shared" si="0"/>
        <v>1324077.5767599999</v>
      </c>
      <c r="K28" s="284">
        <f t="shared" si="0"/>
        <v>10081.84096</v>
      </c>
      <c r="L28" s="284">
        <f t="shared" si="0"/>
        <v>7233.6349099999998</v>
      </c>
      <c r="M28" s="284">
        <f t="shared" si="0"/>
        <v>273.09990000000005</v>
      </c>
      <c r="N28" s="284">
        <f t="shared" si="0"/>
        <v>9878.3418699999984</v>
      </c>
      <c r="O28" s="284">
        <f t="shared" si="0"/>
        <v>359.89417000000003</v>
      </c>
      <c r="P28" s="284">
        <f t="shared" si="0"/>
        <v>55259.467349999999</v>
      </c>
      <c r="Q28" s="284">
        <f t="shared" si="0"/>
        <v>1407163.85592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39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6"/>
      <c r="B1" s="137"/>
      <c r="C1" s="281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276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5" t="s">
        <v>3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715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13" t="s">
        <v>275</v>
      </c>
      <c r="C8" s="713"/>
      <c r="D8" s="713"/>
      <c r="E8" s="713"/>
      <c r="F8" s="713"/>
      <c r="G8" s="713"/>
      <c r="H8" s="713"/>
      <c r="I8" s="713"/>
      <c r="J8" s="713" t="s">
        <v>53</v>
      </c>
      <c r="K8" s="713"/>
      <c r="L8" s="713"/>
      <c r="M8" s="713"/>
      <c r="N8" s="713"/>
      <c r="O8" s="713"/>
      <c r="P8" s="713"/>
      <c r="Q8" s="713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221</v>
      </c>
      <c r="B10" s="252">
        <v>1286.9625700000001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1286.9625700000001</v>
      </c>
      <c r="J10" s="252">
        <v>2968353.9378400003</v>
      </c>
      <c r="K10" s="252">
        <v>23074.721140000001</v>
      </c>
      <c r="L10" s="252">
        <v>6388.0327500000003</v>
      </c>
      <c r="M10" s="252">
        <v>5589.2981</v>
      </c>
      <c r="N10" s="252">
        <v>13897.832900000001</v>
      </c>
      <c r="O10" s="252">
        <v>11152.34909</v>
      </c>
      <c r="P10" s="252">
        <v>11429.09744</v>
      </c>
      <c r="Q10" s="252">
        <v>3039885.2692600004</v>
      </c>
      <c r="R10" s="241"/>
    </row>
    <row r="11" spans="1:26" ht="168" customHeight="1">
      <c r="A11" s="251" t="s">
        <v>222</v>
      </c>
      <c r="B11" s="253">
        <v>1854.7453799999998</v>
      </c>
      <c r="C11" s="253">
        <v>0</v>
      </c>
      <c r="D11" s="253">
        <v>11.350250000000001</v>
      </c>
      <c r="E11" s="253">
        <v>0</v>
      </c>
      <c r="F11" s="253">
        <v>41.999480000000005</v>
      </c>
      <c r="G11" s="253">
        <v>0</v>
      </c>
      <c r="H11" s="253">
        <v>0</v>
      </c>
      <c r="I11" s="253">
        <v>1908.0951100000002</v>
      </c>
      <c r="J11" s="253">
        <v>26755.250410000001</v>
      </c>
      <c r="K11" s="253">
        <v>3523.3040000000001</v>
      </c>
      <c r="L11" s="252">
        <v>57.64067</v>
      </c>
      <c r="M11" s="252">
        <v>0</v>
      </c>
      <c r="N11" s="252">
        <v>2638.49809</v>
      </c>
      <c r="O11" s="252">
        <v>359.31063</v>
      </c>
      <c r="P11" s="252">
        <v>336.21262000000002</v>
      </c>
      <c r="Q11" s="252">
        <v>33670.216420000004</v>
      </c>
      <c r="R11" s="241"/>
    </row>
    <row r="12" spans="1:26" ht="168" customHeight="1">
      <c r="A12" s="251" t="s">
        <v>223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187980.53705000001</v>
      </c>
      <c r="K12" s="253">
        <v>776.15227000000004</v>
      </c>
      <c r="L12" s="252">
        <v>3.9434099999999996</v>
      </c>
      <c r="M12" s="252">
        <v>0</v>
      </c>
      <c r="N12" s="252">
        <v>4829.6256299999995</v>
      </c>
      <c r="O12" s="252">
        <v>0</v>
      </c>
      <c r="P12" s="252">
        <v>494887.09119000001</v>
      </c>
      <c r="Q12" s="252">
        <v>688477.34954999993</v>
      </c>
      <c r="R12" s="241"/>
    </row>
    <row r="13" spans="1:26" ht="168" customHeight="1">
      <c r="A13" s="251" t="s">
        <v>224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287206.10463999998</v>
      </c>
      <c r="K13" s="252">
        <v>1606.2117000000001</v>
      </c>
      <c r="L13" s="252">
        <v>26.320409999999999</v>
      </c>
      <c r="M13" s="252">
        <v>0</v>
      </c>
      <c r="N13" s="252">
        <v>520.54896999999994</v>
      </c>
      <c r="O13" s="252">
        <v>0</v>
      </c>
      <c r="P13" s="252">
        <v>260248.52878999998</v>
      </c>
      <c r="Q13" s="252">
        <v>549607.71450999996</v>
      </c>
      <c r="R13" s="241"/>
    </row>
    <row r="14" spans="1:26" ht="168" customHeight="1">
      <c r="A14" s="251" t="s">
        <v>225</v>
      </c>
      <c r="B14" s="252">
        <v>14662.596509999999</v>
      </c>
      <c r="C14" s="252">
        <v>11.39184</v>
      </c>
      <c r="D14" s="252">
        <v>69.055109999999999</v>
      </c>
      <c r="E14" s="252">
        <v>0</v>
      </c>
      <c r="F14" s="252">
        <v>44.801349999999999</v>
      </c>
      <c r="G14" s="252">
        <v>0</v>
      </c>
      <c r="H14" s="252">
        <v>21.093409999999999</v>
      </c>
      <c r="I14" s="252">
        <v>14808.93822</v>
      </c>
      <c r="J14" s="252">
        <v>9770977.0969900005</v>
      </c>
      <c r="K14" s="252">
        <v>161895.30180000002</v>
      </c>
      <c r="L14" s="252">
        <v>20911.84388</v>
      </c>
      <c r="M14" s="252">
        <v>7587.1573799999996</v>
      </c>
      <c r="N14" s="252">
        <v>63599.958100000003</v>
      </c>
      <c r="O14" s="252">
        <v>56003.805310000003</v>
      </c>
      <c r="P14" s="252">
        <v>654337.56926000002</v>
      </c>
      <c r="Q14" s="252">
        <v>10735312.732719999</v>
      </c>
      <c r="R14" s="241"/>
    </row>
    <row r="15" spans="1:26" ht="168" customHeight="1">
      <c r="A15" s="251" t="s">
        <v>226</v>
      </c>
      <c r="B15" s="252">
        <v>199.76079000000001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199.76079000000001</v>
      </c>
      <c r="J15" s="252">
        <v>364118.95247000002</v>
      </c>
      <c r="K15" s="252">
        <v>0</v>
      </c>
      <c r="L15" s="252">
        <v>27.424889999999998</v>
      </c>
      <c r="M15" s="252">
        <v>0</v>
      </c>
      <c r="N15" s="252">
        <v>123.7393</v>
      </c>
      <c r="O15" s="252">
        <v>20.58</v>
      </c>
      <c r="P15" s="252">
        <v>246733.80044999998</v>
      </c>
      <c r="Q15" s="252">
        <v>611024.49711</v>
      </c>
      <c r="R15" s="241"/>
    </row>
    <row r="16" spans="1:26" ht="168" customHeight="1">
      <c r="A16" s="251" t="s">
        <v>132</v>
      </c>
      <c r="B16" s="252">
        <v>149203.44847</v>
      </c>
      <c r="C16" s="252">
        <v>1701.02755</v>
      </c>
      <c r="D16" s="252">
        <v>698.13065000000006</v>
      </c>
      <c r="E16" s="252">
        <v>0</v>
      </c>
      <c r="F16" s="252">
        <v>170.62701000000001</v>
      </c>
      <c r="G16" s="252">
        <v>0</v>
      </c>
      <c r="H16" s="252">
        <v>23501.74511</v>
      </c>
      <c r="I16" s="252">
        <v>175274.97878999999</v>
      </c>
      <c r="J16" s="252">
        <v>6545758.23391</v>
      </c>
      <c r="K16" s="252">
        <v>385065.83947000001</v>
      </c>
      <c r="L16" s="252">
        <v>24617.056170000003</v>
      </c>
      <c r="M16" s="252">
        <v>38008.11217</v>
      </c>
      <c r="N16" s="252">
        <v>82255.923510000008</v>
      </c>
      <c r="O16" s="252">
        <v>50657.368780000004</v>
      </c>
      <c r="P16" s="252">
        <v>2900137.8290999997</v>
      </c>
      <c r="Q16" s="252">
        <v>10026500.36311</v>
      </c>
      <c r="R16" s="241"/>
    </row>
    <row r="17" spans="1:18" ht="168" customHeight="1">
      <c r="A17" s="251" t="s">
        <v>227</v>
      </c>
      <c r="B17" s="252">
        <v>163751.41580000002</v>
      </c>
      <c r="C17" s="252">
        <v>389.3057</v>
      </c>
      <c r="D17" s="252">
        <v>1753.08566</v>
      </c>
      <c r="E17" s="252">
        <v>0</v>
      </c>
      <c r="F17" s="252">
        <v>373.62241999999998</v>
      </c>
      <c r="G17" s="252">
        <v>9.1556299999999986</v>
      </c>
      <c r="H17" s="252">
        <v>16520.732029999999</v>
      </c>
      <c r="I17" s="252">
        <v>182797.31724</v>
      </c>
      <c r="J17" s="252">
        <v>16602781.782059999</v>
      </c>
      <c r="K17" s="252">
        <v>208025.47117999999</v>
      </c>
      <c r="L17" s="252">
        <v>82888.929269999993</v>
      </c>
      <c r="M17" s="252">
        <v>4749.4809500000001</v>
      </c>
      <c r="N17" s="252">
        <v>154196.05068000001</v>
      </c>
      <c r="O17" s="252">
        <v>19841.207100000003</v>
      </c>
      <c r="P17" s="252">
        <v>1334351.99016</v>
      </c>
      <c r="Q17" s="252">
        <v>18406834.911400001</v>
      </c>
      <c r="R17" s="241"/>
    </row>
    <row r="18" spans="1:18" ht="168" customHeight="1">
      <c r="A18" s="251" t="s">
        <v>228</v>
      </c>
      <c r="B18" s="252">
        <v>19055.362410000002</v>
      </c>
      <c r="C18" s="252">
        <v>44.529669999999996</v>
      </c>
      <c r="D18" s="252">
        <v>126.59356</v>
      </c>
      <c r="E18" s="252">
        <v>0</v>
      </c>
      <c r="F18" s="252">
        <v>121.70634</v>
      </c>
      <c r="G18" s="252">
        <v>0</v>
      </c>
      <c r="H18" s="252">
        <v>0</v>
      </c>
      <c r="I18" s="252">
        <v>19348.19198</v>
      </c>
      <c r="J18" s="252">
        <v>984842.64263999998</v>
      </c>
      <c r="K18" s="252">
        <v>66176.351930000004</v>
      </c>
      <c r="L18" s="252">
        <v>6698.0750599999992</v>
      </c>
      <c r="M18" s="252">
        <v>97.472580000000008</v>
      </c>
      <c r="N18" s="252">
        <v>8010.7358600000007</v>
      </c>
      <c r="O18" s="252">
        <v>23409.626170000003</v>
      </c>
      <c r="P18" s="252">
        <v>13407.68211</v>
      </c>
      <c r="Q18" s="252">
        <v>1102642.58635</v>
      </c>
      <c r="R18" s="241"/>
    </row>
    <row r="19" spans="1:18" ht="168" customHeight="1">
      <c r="A19" s="251" t="s">
        <v>229</v>
      </c>
      <c r="B19" s="252">
        <v>24242.75909</v>
      </c>
      <c r="C19" s="252">
        <v>0</v>
      </c>
      <c r="D19" s="252">
        <v>338.82053999999999</v>
      </c>
      <c r="E19" s="252">
        <v>0</v>
      </c>
      <c r="F19" s="252">
        <v>83.438210000000012</v>
      </c>
      <c r="G19" s="252">
        <v>29.802720000000001</v>
      </c>
      <c r="H19" s="252">
        <v>367.411</v>
      </c>
      <c r="I19" s="252">
        <v>25062.23156</v>
      </c>
      <c r="J19" s="252">
        <v>3853598.0539000002</v>
      </c>
      <c r="K19" s="252">
        <v>8015.3059199999998</v>
      </c>
      <c r="L19" s="252">
        <v>9760.1269400000001</v>
      </c>
      <c r="M19" s="252">
        <v>3169.3393999999998</v>
      </c>
      <c r="N19" s="252">
        <v>18615.26655</v>
      </c>
      <c r="O19" s="252">
        <v>8390.0792600000004</v>
      </c>
      <c r="P19" s="252">
        <v>443427.34802999999</v>
      </c>
      <c r="Q19" s="252">
        <v>4344975.5199999996</v>
      </c>
      <c r="R19" s="241"/>
    </row>
    <row r="20" spans="1:18" ht="168" customHeight="1">
      <c r="A20" s="251" t="s">
        <v>230</v>
      </c>
      <c r="B20" s="252">
        <v>203.53889999999998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203.53889999999998</v>
      </c>
      <c r="J20" s="252">
        <v>420988.21032999997</v>
      </c>
      <c r="K20" s="252">
        <v>1928.6616399999998</v>
      </c>
      <c r="L20" s="252">
        <v>711.29666000000009</v>
      </c>
      <c r="M20" s="252">
        <v>0</v>
      </c>
      <c r="N20" s="252">
        <v>3917.6109700000002</v>
      </c>
      <c r="O20" s="252">
        <v>7.3958300000000001</v>
      </c>
      <c r="P20" s="252">
        <v>2841913.9603800001</v>
      </c>
      <c r="Q20" s="252">
        <v>3269467.1358099999</v>
      </c>
      <c r="R20" s="241"/>
    </row>
    <row r="21" spans="1:18" ht="168" customHeight="1">
      <c r="A21" s="251" t="s">
        <v>231</v>
      </c>
      <c r="B21" s="252">
        <v>166319.18322000001</v>
      </c>
      <c r="C21" s="252">
        <v>220.0831</v>
      </c>
      <c r="D21" s="252">
        <v>462.66735</v>
      </c>
      <c r="E21" s="252">
        <v>0</v>
      </c>
      <c r="F21" s="252">
        <v>227.19767999999999</v>
      </c>
      <c r="G21" s="252">
        <v>0</v>
      </c>
      <c r="H21" s="252">
        <v>323.45170000000002</v>
      </c>
      <c r="I21" s="252">
        <v>167552.58305000002</v>
      </c>
      <c r="J21" s="252">
        <v>14680962.830530001</v>
      </c>
      <c r="K21" s="252">
        <v>99202.172930000001</v>
      </c>
      <c r="L21" s="252">
        <v>62214.539549999994</v>
      </c>
      <c r="M21" s="252">
        <v>4010.6397200000001</v>
      </c>
      <c r="N21" s="252">
        <v>106382.45134</v>
      </c>
      <c r="O21" s="252">
        <v>14345.57489</v>
      </c>
      <c r="P21" s="252">
        <v>969325.04417999997</v>
      </c>
      <c r="Q21" s="252">
        <v>15936443.253139999</v>
      </c>
      <c r="R21" s="241"/>
    </row>
    <row r="22" spans="1:18" ht="168" customHeight="1">
      <c r="A22" s="251" t="s">
        <v>232</v>
      </c>
      <c r="B22" s="252">
        <v>265.86928</v>
      </c>
      <c r="C22" s="252">
        <v>0</v>
      </c>
      <c r="D22" s="252">
        <v>17.342970000000001</v>
      </c>
      <c r="E22" s="252">
        <v>0</v>
      </c>
      <c r="F22" s="252">
        <v>0</v>
      </c>
      <c r="G22" s="252">
        <v>0</v>
      </c>
      <c r="H22" s="252">
        <v>484.17615000000001</v>
      </c>
      <c r="I22" s="252">
        <v>767.38840000000005</v>
      </c>
      <c r="J22" s="252">
        <v>42853.012969999996</v>
      </c>
      <c r="K22" s="252">
        <v>15.890540000000001</v>
      </c>
      <c r="L22" s="252">
        <v>59.570190000000004</v>
      </c>
      <c r="M22" s="252">
        <v>9.9988200000000003</v>
      </c>
      <c r="N22" s="252">
        <v>207.34823</v>
      </c>
      <c r="O22" s="252">
        <v>0</v>
      </c>
      <c r="P22" s="252">
        <v>4754.1077500000001</v>
      </c>
      <c r="Q22" s="252">
        <v>47899.928500000002</v>
      </c>
      <c r="R22" s="241"/>
    </row>
    <row r="23" spans="1:18" ht="168" customHeight="1">
      <c r="A23" s="251" t="s">
        <v>233</v>
      </c>
      <c r="B23" s="252">
        <v>944.77691000000004</v>
      </c>
      <c r="C23" s="252">
        <v>0</v>
      </c>
      <c r="D23" s="252">
        <v>1.4999899999999999</v>
      </c>
      <c r="E23" s="252">
        <v>0</v>
      </c>
      <c r="F23" s="252">
        <v>0</v>
      </c>
      <c r="G23" s="252">
        <v>0</v>
      </c>
      <c r="H23" s="252">
        <v>0</v>
      </c>
      <c r="I23" s="252">
        <v>946.27690000000007</v>
      </c>
      <c r="J23" s="252">
        <v>269508.41518000001</v>
      </c>
      <c r="K23" s="252">
        <v>7730.02279</v>
      </c>
      <c r="L23" s="252">
        <v>255.01220000000001</v>
      </c>
      <c r="M23" s="252">
        <v>18.98809</v>
      </c>
      <c r="N23" s="252">
        <v>1127.1165100000001</v>
      </c>
      <c r="O23" s="252">
        <v>4898.3871100000006</v>
      </c>
      <c r="P23" s="252">
        <v>5131.2423399999998</v>
      </c>
      <c r="Q23" s="252">
        <v>288669.18422000005</v>
      </c>
      <c r="R23" s="241"/>
    </row>
    <row r="24" spans="1:18" ht="168" customHeight="1">
      <c r="A24" s="251" t="s">
        <v>234</v>
      </c>
      <c r="B24" s="252">
        <v>8200.3188900000005</v>
      </c>
      <c r="C24" s="252">
        <v>0</v>
      </c>
      <c r="D24" s="252">
        <v>19.489369999999997</v>
      </c>
      <c r="E24" s="252">
        <v>0</v>
      </c>
      <c r="F24" s="252">
        <v>33.141449999999999</v>
      </c>
      <c r="G24" s="252">
        <v>23.099220000000003</v>
      </c>
      <c r="H24" s="252">
        <v>0</v>
      </c>
      <c r="I24" s="252">
        <v>8276.048929999999</v>
      </c>
      <c r="J24" s="252">
        <v>1797802.9109100001</v>
      </c>
      <c r="K24" s="252">
        <v>19323.233050000003</v>
      </c>
      <c r="L24" s="252">
        <v>13020.75913</v>
      </c>
      <c r="M24" s="252">
        <v>77.764529999999993</v>
      </c>
      <c r="N24" s="252">
        <v>20701.243629999997</v>
      </c>
      <c r="O24" s="252">
        <v>2983.8456699999997</v>
      </c>
      <c r="P24" s="252">
        <v>256650.73103999998</v>
      </c>
      <c r="Q24" s="252">
        <v>2110560.4879600001</v>
      </c>
      <c r="R24" s="241"/>
    </row>
    <row r="25" spans="1:18" ht="168" customHeight="1">
      <c r="A25" s="251" t="s">
        <v>235</v>
      </c>
      <c r="B25" s="252">
        <v>19.831910000000001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19.831910000000001</v>
      </c>
      <c r="J25" s="252">
        <v>3134.8846100000001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1798.68118</v>
      </c>
      <c r="Q25" s="252">
        <v>4933.5657899999997</v>
      </c>
      <c r="R25" s="241"/>
    </row>
    <row r="26" spans="1:18" ht="168" customHeight="1">
      <c r="A26" s="251" t="s">
        <v>236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471.11538000000002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7583.4585099999995</v>
      </c>
      <c r="Q26" s="252">
        <v>8054.5738899999997</v>
      </c>
      <c r="R26" s="241"/>
    </row>
    <row r="27" spans="1:18" s="179" customFormat="1" ht="297.75" customHeight="1">
      <c r="A27" s="254" t="s">
        <v>237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2932.04529</v>
      </c>
      <c r="K27" s="255">
        <v>13.68252</v>
      </c>
      <c r="L27" s="255">
        <v>348.25812000000002</v>
      </c>
      <c r="M27" s="255">
        <v>0</v>
      </c>
      <c r="N27" s="255">
        <v>59.460929999999998</v>
      </c>
      <c r="O27" s="255">
        <v>0</v>
      </c>
      <c r="P27" s="255">
        <v>2499.3932400000003</v>
      </c>
      <c r="Q27" s="255">
        <v>5852.8400999999994</v>
      </c>
      <c r="R27" s="256"/>
    </row>
    <row r="28" spans="1:18" s="179" customFormat="1" ht="111.75" customHeight="1">
      <c r="A28" s="283" t="s">
        <v>256</v>
      </c>
      <c r="B28" s="284">
        <f>SUM(B10:B27)</f>
        <v>550210.57012999989</v>
      </c>
      <c r="C28" s="284">
        <f t="shared" ref="C28:Q28" si="0">SUM(C10:C27)</f>
        <v>2366.3378599999996</v>
      </c>
      <c r="D28" s="284">
        <f t="shared" si="0"/>
        <v>3498.0354499999999</v>
      </c>
      <c r="E28" s="284">
        <f t="shared" si="0"/>
        <v>0</v>
      </c>
      <c r="F28" s="284">
        <f t="shared" si="0"/>
        <v>1096.53394</v>
      </c>
      <c r="G28" s="284">
        <f t="shared" si="0"/>
        <v>62.057569999999998</v>
      </c>
      <c r="H28" s="284">
        <f t="shared" si="0"/>
        <v>41218.609400000001</v>
      </c>
      <c r="I28" s="284">
        <f t="shared" si="0"/>
        <v>598452.14435000008</v>
      </c>
      <c r="J28" s="284">
        <f t="shared" si="0"/>
        <v>58811026.017110005</v>
      </c>
      <c r="K28" s="284">
        <f t="shared" si="0"/>
        <v>986372.32287999999</v>
      </c>
      <c r="L28" s="284">
        <f t="shared" si="0"/>
        <v>227988.82929999995</v>
      </c>
      <c r="M28" s="284">
        <f t="shared" si="0"/>
        <v>63318.251739999992</v>
      </c>
      <c r="N28" s="284">
        <f t="shared" si="0"/>
        <v>481083.41120000003</v>
      </c>
      <c r="O28" s="284">
        <f t="shared" si="0"/>
        <v>192069.52984000003</v>
      </c>
      <c r="P28" s="284">
        <f t="shared" si="0"/>
        <v>10448953.767770002</v>
      </c>
      <c r="Q28" s="284">
        <f t="shared" si="0"/>
        <v>71210812.129840001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265</v>
      </c>
      <c r="B30" s="69"/>
      <c r="C30" s="263"/>
      <c r="D30" s="190"/>
      <c r="E30" s="190"/>
      <c r="F30" s="190"/>
      <c r="G30" s="190"/>
      <c r="H30" s="190"/>
      <c r="I30" s="190"/>
      <c r="J30" s="190"/>
      <c r="K30" s="190"/>
      <c r="L30" s="191"/>
      <c r="M30" s="191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3"/>
      <c r="B33" s="66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66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66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66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7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3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234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234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234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234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7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3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5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5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9" customHeight="1">
      <c r="A58" s="165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9" customHeight="1">
      <c r="A59" s="165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9" customHeight="1">
      <c r="A60" s="166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9" customHeight="1">
      <c r="A61" s="1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7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3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3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5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7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3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3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5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7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3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3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>
      <c r="A79" s="163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3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5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7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7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8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8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8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8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2"/>
  <sheetViews>
    <sheetView zoomScale="50" workbookViewId="0">
      <selection activeCell="A9" sqref="A9"/>
    </sheetView>
  </sheetViews>
  <sheetFormatPr defaultColWidth="11.42578125" defaultRowHeight="12.75"/>
  <cols>
    <col min="1" max="1" width="52.7109375" style="68" customWidth="1"/>
    <col min="2" max="14" width="11.7109375" style="42" customWidth="1"/>
    <col min="15" max="15" width="14" style="42" customWidth="1"/>
    <col min="16" max="16" width="11.5703125" style="42" bestFit="1" customWidth="1"/>
    <col min="17" max="17" width="2.42578125" style="42" customWidth="1"/>
    <col min="18" max="256" width="11.425781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11.425781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11.425781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11.425781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11.425781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11.425781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11.425781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11.425781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11.425781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11.425781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11.425781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11.425781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11.425781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11.425781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11.425781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11.425781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11.425781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11.425781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11.425781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11.425781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11.425781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11.425781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11.425781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11.425781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11.425781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11.425781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11.425781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11.425781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11.425781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11.425781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11.425781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11.425781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11.425781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11.425781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11.425781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11.425781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11.425781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11.425781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11.425781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11.425781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11.425781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11.425781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11.425781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11.425781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11.425781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11.425781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11.425781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11.425781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11.425781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11.425781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11.425781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11.425781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11.425781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11.425781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11.425781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11.425781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11.425781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11.425781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11.425781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11.425781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11.425781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11.425781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11.425781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11.42578125" style="42"/>
  </cols>
  <sheetData>
    <row r="1" spans="1:26" s="44" customFormat="1" ht="3.75" customHeight="1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</row>
    <row r="2" spans="1:26" s="202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</row>
    <row r="3" spans="1:26" s="202" customFormat="1" ht="27" customHeight="1">
      <c r="A3" s="705" t="s">
        <v>277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</row>
    <row r="4" spans="1:26" s="202" customFormat="1" ht="27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</row>
    <row r="5" spans="1:26" s="204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</row>
    <row r="6" spans="1:26" ht="6" customHeight="1">
      <c r="A6" s="138"/>
    </row>
    <row r="7" spans="1:26" ht="6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290"/>
      <c r="M7" s="290"/>
      <c r="N7" s="290"/>
      <c r="O7" s="290"/>
      <c r="P7" s="292"/>
      <c r="Q7" s="193"/>
      <c r="R7" s="113"/>
      <c r="S7" s="113"/>
      <c r="T7" s="113"/>
      <c r="U7" s="113"/>
      <c r="V7" s="113"/>
    </row>
    <row r="8" spans="1:26" ht="43.5" customHeight="1">
      <c r="A8" s="293"/>
      <c r="B8" s="294" t="s">
        <v>57</v>
      </c>
      <c r="C8" s="294" t="s">
        <v>63</v>
      </c>
      <c r="D8" s="294" t="s">
        <v>58</v>
      </c>
      <c r="E8" s="294" t="s">
        <v>62</v>
      </c>
      <c r="F8" s="294" t="s">
        <v>59</v>
      </c>
      <c r="G8" s="294" t="s">
        <v>66</v>
      </c>
      <c r="H8" s="294" t="s">
        <v>64</v>
      </c>
      <c r="I8" s="294" t="s">
        <v>65</v>
      </c>
      <c r="J8" s="294" t="s">
        <v>60</v>
      </c>
      <c r="K8" s="294" t="s">
        <v>61</v>
      </c>
      <c r="L8" s="294" t="s">
        <v>67</v>
      </c>
      <c r="M8" s="294" t="s">
        <v>68</v>
      </c>
      <c r="N8" s="294" t="s">
        <v>69</v>
      </c>
      <c r="O8" s="295" t="s">
        <v>53</v>
      </c>
      <c r="P8" s="296" t="s">
        <v>15</v>
      </c>
      <c r="Q8" s="193"/>
      <c r="Y8" s="42">
        <v>1</v>
      </c>
      <c r="Z8" s="42">
        <v>1</v>
      </c>
    </row>
    <row r="9" spans="1:26" ht="33" customHeight="1">
      <c r="A9" s="297" t="s">
        <v>16</v>
      </c>
      <c r="B9" s="146">
        <v>2429952.4529899997</v>
      </c>
      <c r="C9" s="147">
        <v>1639766.3356999999</v>
      </c>
      <c r="D9" s="147">
        <v>1928027.4979900001</v>
      </c>
      <c r="E9" s="147">
        <v>2509722.5812499998</v>
      </c>
      <c r="F9" s="147">
        <v>1868090.44689</v>
      </c>
      <c r="G9" s="147">
        <v>1260705.2912000001</v>
      </c>
      <c r="H9" s="146">
        <v>470919.58807</v>
      </c>
      <c r="I9" s="146">
        <v>0</v>
      </c>
      <c r="J9" s="146">
        <v>88796.860069999995</v>
      </c>
      <c r="K9" s="146">
        <v>158518.7066</v>
      </c>
      <c r="L9" s="146">
        <v>20743.409960000001</v>
      </c>
      <c r="M9" s="146">
        <v>0</v>
      </c>
      <c r="N9" s="146">
        <v>10331.41001</v>
      </c>
      <c r="O9" s="146">
        <f>SUM(B9:N9)</f>
        <v>12385574.580729999</v>
      </c>
      <c r="P9" s="177">
        <f>+O9/$O$36</f>
        <v>0.20383798182942961</v>
      </c>
      <c r="Q9" s="193"/>
      <c r="R9" s="113"/>
      <c r="S9" s="113"/>
      <c r="T9" s="113"/>
      <c r="U9" s="113"/>
      <c r="V9" s="113"/>
    </row>
    <row r="10" spans="1:26" ht="33" customHeight="1">
      <c r="A10" s="297" t="s">
        <v>17</v>
      </c>
      <c r="B10" s="146">
        <v>8572.3891800000001</v>
      </c>
      <c r="C10" s="147">
        <v>0</v>
      </c>
      <c r="D10" s="147">
        <v>20504.165149999997</v>
      </c>
      <c r="E10" s="147">
        <v>8927.1016</v>
      </c>
      <c r="F10" s="147">
        <v>1239.5721299999998</v>
      </c>
      <c r="G10" s="147">
        <v>1762.75425</v>
      </c>
      <c r="H10" s="146">
        <v>2798.6641199999999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f>SUM(B10:N10)</f>
        <v>43804.646430000001</v>
      </c>
      <c r="P10" s="177">
        <f>+O10/$O$36</f>
        <v>7.209234149649483E-4</v>
      </c>
      <c r="Q10" s="193"/>
      <c r="R10" s="113"/>
      <c r="S10" s="113"/>
      <c r="T10" s="113"/>
      <c r="U10" s="113"/>
      <c r="V10" s="113"/>
    </row>
    <row r="11" spans="1:26" ht="33" customHeight="1">
      <c r="A11" s="297" t="s">
        <v>18</v>
      </c>
      <c r="B11" s="146">
        <v>24078.013289999999</v>
      </c>
      <c r="C11" s="147">
        <v>30167.128769999999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f t="shared" ref="O11:O36" si="0">SUM(B11:N11)</f>
        <v>54245.142059999998</v>
      </c>
      <c r="P11" s="177">
        <f t="shared" ref="P11:P36" si="1">+O11/$O$36</f>
        <v>8.9274988491566622E-4</v>
      </c>
      <c r="Q11" s="193"/>
      <c r="R11" s="113"/>
      <c r="S11" s="113"/>
      <c r="T11" s="113"/>
      <c r="U11" s="113"/>
      <c r="V11" s="113"/>
    </row>
    <row r="12" spans="1:26" ht="33" customHeight="1">
      <c r="A12" s="297" t="s">
        <v>19</v>
      </c>
      <c r="B12" s="146">
        <v>3720.6051400000001</v>
      </c>
      <c r="C12" s="147">
        <v>8319.64336</v>
      </c>
      <c r="D12" s="147">
        <v>20016.541809999999</v>
      </c>
      <c r="E12" s="147">
        <v>232149.60277</v>
      </c>
      <c r="F12" s="147">
        <v>141572.45591999998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f t="shared" si="0"/>
        <v>405778.84899999999</v>
      </c>
      <c r="P12" s="177">
        <f t="shared" si="1"/>
        <v>6.678183649058758E-3</v>
      </c>
      <c r="Q12" s="193"/>
      <c r="R12" s="113"/>
      <c r="S12" s="113"/>
      <c r="T12" s="113"/>
      <c r="U12" s="113"/>
      <c r="V12" s="113"/>
    </row>
    <row r="13" spans="1:26" ht="33" customHeight="1">
      <c r="A13" s="297" t="s">
        <v>35</v>
      </c>
      <c r="B13" s="146">
        <v>1820208.1938</v>
      </c>
      <c r="C13" s="147">
        <v>1067665.32385</v>
      </c>
      <c r="D13" s="147">
        <v>1570214.1944000002</v>
      </c>
      <c r="E13" s="147">
        <v>1053267.49052</v>
      </c>
      <c r="F13" s="147">
        <v>756452.82530999999</v>
      </c>
      <c r="G13" s="147">
        <v>1002464.8934500001</v>
      </c>
      <c r="H13" s="146">
        <v>1075360.8004400001</v>
      </c>
      <c r="I13" s="146">
        <v>0</v>
      </c>
      <c r="J13" s="146">
        <v>26416.358680000001</v>
      </c>
      <c r="K13" s="146">
        <v>8713.49</v>
      </c>
      <c r="L13" s="146">
        <v>201234.45022</v>
      </c>
      <c r="M13" s="146">
        <v>0</v>
      </c>
      <c r="N13" s="146">
        <v>133516.63834</v>
      </c>
      <c r="O13" s="146">
        <f t="shared" si="0"/>
        <v>8715514.6590100005</v>
      </c>
      <c r="P13" s="177">
        <f t="shared" si="1"/>
        <v>0.1434372630125246</v>
      </c>
      <c r="Q13" s="193"/>
      <c r="R13" s="113"/>
      <c r="S13" s="113"/>
      <c r="T13" s="113"/>
      <c r="U13" s="113"/>
      <c r="V13" s="113"/>
    </row>
    <row r="14" spans="1:26" ht="33" customHeight="1">
      <c r="A14" s="297" t="s">
        <v>36</v>
      </c>
      <c r="B14" s="146">
        <v>554590.56790000002</v>
      </c>
      <c r="C14" s="147">
        <v>0</v>
      </c>
      <c r="D14" s="147">
        <v>1305515.8012600001</v>
      </c>
      <c r="E14" s="147">
        <v>371285.37387999997</v>
      </c>
      <c r="F14" s="147">
        <v>573579.36244000006</v>
      </c>
      <c r="G14" s="147">
        <v>65074.146829999998</v>
      </c>
      <c r="H14" s="146">
        <v>673046.60479000001</v>
      </c>
      <c r="I14" s="146">
        <v>83795.966809999998</v>
      </c>
      <c r="J14" s="146">
        <v>0</v>
      </c>
      <c r="K14" s="146">
        <v>0</v>
      </c>
      <c r="L14" s="146">
        <v>994416.72530999989</v>
      </c>
      <c r="M14" s="146">
        <v>1291035.29321</v>
      </c>
      <c r="N14" s="146">
        <v>84.284369999999996</v>
      </c>
      <c r="O14" s="146">
        <f t="shared" si="0"/>
        <v>5912424.1267999997</v>
      </c>
      <c r="P14" s="177">
        <f t="shared" si="1"/>
        <v>9.7304860091158338E-2</v>
      </c>
      <c r="Q14" s="193"/>
      <c r="R14" s="113"/>
      <c r="S14" s="113"/>
      <c r="T14" s="113"/>
      <c r="U14" s="113"/>
      <c r="V14" s="113"/>
    </row>
    <row r="15" spans="1:26" ht="33" customHeight="1">
      <c r="A15" s="297" t="s">
        <v>37</v>
      </c>
      <c r="B15" s="146">
        <v>22652.03485</v>
      </c>
      <c r="C15" s="147">
        <v>0</v>
      </c>
      <c r="D15" s="147">
        <v>26126.21644</v>
      </c>
      <c r="E15" s="147">
        <v>27899.579989999998</v>
      </c>
      <c r="F15" s="147">
        <v>501.11228999999997</v>
      </c>
      <c r="G15" s="147">
        <v>0</v>
      </c>
      <c r="H15" s="146">
        <v>7957.7989699999998</v>
      </c>
      <c r="I15" s="146">
        <v>2014.4691200000002</v>
      </c>
      <c r="J15" s="146">
        <v>0</v>
      </c>
      <c r="K15" s="146">
        <v>0</v>
      </c>
      <c r="L15" s="146">
        <v>0</v>
      </c>
      <c r="M15" s="146">
        <v>621.63794999999993</v>
      </c>
      <c r="N15" s="146">
        <v>0</v>
      </c>
      <c r="O15" s="146">
        <f t="shared" si="0"/>
        <v>87772.849610000005</v>
      </c>
      <c r="P15" s="177">
        <f t="shared" si="1"/>
        <v>1.4445385966797776E-3</v>
      </c>
      <c r="Q15" s="193"/>
      <c r="R15" s="113"/>
      <c r="S15" s="113"/>
      <c r="T15" s="113"/>
      <c r="U15" s="113"/>
      <c r="V15" s="113"/>
    </row>
    <row r="16" spans="1:26" ht="33" customHeight="1">
      <c r="A16" s="297" t="s">
        <v>278</v>
      </c>
      <c r="B16" s="146">
        <v>33406.849119999999</v>
      </c>
      <c r="C16" s="147">
        <v>0</v>
      </c>
      <c r="D16" s="147">
        <v>55585.252500000002</v>
      </c>
      <c r="E16" s="147">
        <v>7115.3257800000001</v>
      </c>
      <c r="F16" s="147">
        <v>3173.0417299999999</v>
      </c>
      <c r="G16" s="147">
        <v>0</v>
      </c>
      <c r="H16" s="146">
        <v>509.79250000000002</v>
      </c>
      <c r="I16" s="146">
        <v>509.62315999999998</v>
      </c>
      <c r="J16" s="146">
        <v>0</v>
      </c>
      <c r="K16" s="146">
        <v>0</v>
      </c>
      <c r="L16" s="146">
        <v>0</v>
      </c>
      <c r="M16" s="146">
        <v>15417.420820000001</v>
      </c>
      <c r="N16" s="146">
        <v>0</v>
      </c>
      <c r="O16" s="146">
        <f t="shared" si="0"/>
        <v>115717.30561</v>
      </c>
      <c r="P16" s="177">
        <f t="shared" si="1"/>
        <v>1.9044398695059566E-3</v>
      </c>
      <c r="Q16" s="193"/>
      <c r="R16" s="113"/>
      <c r="S16" s="113"/>
      <c r="T16" s="113"/>
      <c r="U16" s="113"/>
      <c r="V16" s="113"/>
    </row>
    <row r="17" spans="1:22" ht="33" customHeight="1">
      <c r="A17" s="297" t="s">
        <v>39</v>
      </c>
      <c r="B17" s="146">
        <v>0</v>
      </c>
      <c r="C17" s="147">
        <v>0</v>
      </c>
      <c r="D17" s="147">
        <v>1280.22326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0</v>
      </c>
      <c r="O17" s="146">
        <f t="shared" si="0"/>
        <v>1280.22326</v>
      </c>
      <c r="P17" s="177">
        <f t="shared" si="1"/>
        <v>2.1069521152091145E-5</v>
      </c>
      <c r="Q17" s="193"/>
      <c r="R17" s="113"/>
      <c r="S17" s="113"/>
      <c r="T17" s="113"/>
      <c r="U17" s="113"/>
      <c r="V17" s="113"/>
    </row>
    <row r="18" spans="1:22" ht="33" customHeight="1">
      <c r="A18" s="297" t="s">
        <v>40</v>
      </c>
      <c r="B18" s="146">
        <v>35563.011680000003</v>
      </c>
      <c r="C18" s="147">
        <v>0</v>
      </c>
      <c r="D18" s="147">
        <v>20147.575840000001</v>
      </c>
      <c r="E18" s="147">
        <v>40881.99901</v>
      </c>
      <c r="F18" s="147">
        <v>0</v>
      </c>
      <c r="G18" s="147">
        <v>0</v>
      </c>
      <c r="H18" s="146">
        <v>50381.285840000004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11178.872160000001</v>
      </c>
      <c r="O18" s="146">
        <f t="shared" si="0"/>
        <v>158152.74453</v>
      </c>
      <c r="P18" s="177">
        <f t="shared" si="1"/>
        <v>2.6028292878666351E-3</v>
      </c>
      <c r="Q18" s="193"/>
      <c r="R18" s="113"/>
      <c r="S18" s="113"/>
      <c r="T18" s="113"/>
      <c r="U18" s="113"/>
      <c r="V18" s="113"/>
    </row>
    <row r="19" spans="1:22" ht="33" customHeight="1">
      <c r="A19" s="297" t="s">
        <v>41</v>
      </c>
      <c r="B19" s="146">
        <v>155914.85415999999</v>
      </c>
      <c r="C19" s="147">
        <v>22037.241309999998</v>
      </c>
      <c r="D19" s="147">
        <v>53146.423390000004</v>
      </c>
      <c r="E19" s="147">
        <v>70203.72739</v>
      </c>
      <c r="F19" s="147">
        <v>2445.32692</v>
      </c>
      <c r="G19" s="147">
        <v>0</v>
      </c>
      <c r="H19" s="146">
        <v>10375.088</v>
      </c>
      <c r="I19" s="146">
        <v>0</v>
      </c>
      <c r="J19" s="146">
        <v>0</v>
      </c>
      <c r="K19" s="146">
        <v>0</v>
      </c>
      <c r="L19" s="146">
        <v>0</v>
      </c>
      <c r="M19" s="146">
        <v>0</v>
      </c>
      <c r="N19" s="146">
        <v>31653.473620000001</v>
      </c>
      <c r="O19" s="146">
        <f t="shared" si="0"/>
        <v>345776.13479000004</v>
      </c>
      <c r="P19" s="177">
        <f t="shared" si="1"/>
        <v>5.6906774103184354E-3</v>
      </c>
      <c r="Q19" s="193"/>
      <c r="R19" s="113"/>
      <c r="S19" s="113"/>
      <c r="T19" s="113"/>
      <c r="U19" s="113"/>
      <c r="V19" s="113"/>
    </row>
    <row r="20" spans="1:22" ht="33" customHeight="1">
      <c r="A20" s="297" t="s">
        <v>22</v>
      </c>
      <c r="B20" s="146">
        <v>178803.88513000001</v>
      </c>
      <c r="C20" s="147">
        <v>874036.91767999995</v>
      </c>
      <c r="D20" s="147">
        <v>428628.27847000002</v>
      </c>
      <c r="E20" s="147">
        <v>335044.82637000002</v>
      </c>
      <c r="F20" s="147">
        <v>183151.94649</v>
      </c>
      <c r="G20" s="147">
        <v>49218.069770000002</v>
      </c>
      <c r="H20" s="146">
        <v>388500.96166999999</v>
      </c>
      <c r="I20" s="146">
        <v>537609.25792</v>
      </c>
      <c r="J20" s="146">
        <v>419.1506</v>
      </c>
      <c r="K20" s="146">
        <v>0</v>
      </c>
      <c r="L20" s="146">
        <v>733842.67325999995</v>
      </c>
      <c r="M20" s="146">
        <v>1285141.50602</v>
      </c>
      <c r="N20" s="146">
        <v>396273.70218000002</v>
      </c>
      <c r="O20" s="146">
        <f t="shared" si="0"/>
        <v>5390671.1755600004</v>
      </c>
      <c r="P20" s="177">
        <f t="shared" si="1"/>
        <v>8.8718010292540284E-2</v>
      </c>
      <c r="Q20" s="193"/>
      <c r="R20" s="113"/>
      <c r="S20" s="113"/>
      <c r="T20" s="113"/>
      <c r="U20" s="113"/>
      <c r="V20" s="113"/>
    </row>
    <row r="21" spans="1:22" ht="33" customHeight="1">
      <c r="A21" s="297" t="s">
        <v>23</v>
      </c>
      <c r="B21" s="146">
        <v>0</v>
      </c>
      <c r="C21" s="147">
        <v>735825.34774999996</v>
      </c>
      <c r="D21" s="147">
        <v>0</v>
      </c>
      <c r="E21" s="147">
        <v>20505.91202</v>
      </c>
      <c r="F21" s="147">
        <v>58883.046170000001</v>
      </c>
      <c r="G21" s="147">
        <v>0</v>
      </c>
      <c r="H21" s="146">
        <v>0</v>
      </c>
      <c r="I21" s="146">
        <v>3264005.30479</v>
      </c>
      <c r="J21" s="146">
        <v>0</v>
      </c>
      <c r="K21" s="146">
        <v>0</v>
      </c>
      <c r="L21" s="146">
        <v>676230.23494000011</v>
      </c>
      <c r="M21" s="146">
        <v>2291663.2800799999</v>
      </c>
      <c r="N21" s="146">
        <v>126757.53840999999</v>
      </c>
      <c r="O21" s="146">
        <f t="shared" si="0"/>
        <v>7173870.6641599992</v>
      </c>
      <c r="P21" s="177">
        <f t="shared" si="1"/>
        <v>0.11806535970990346</v>
      </c>
      <c r="Q21" s="193"/>
      <c r="R21" s="113"/>
      <c r="S21" s="113"/>
      <c r="T21" s="113"/>
      <c r="U21" s="113"/>
      <c r="V21" s="113"/>
    </row>
    <row r="22" spans="1:22" ht="33" customHeight="1">
      <c r="A22" s="297" t="s">
        <v>24</v>
      </c>
      <c r="B22" s="146">
        <v>161398.34458999999</v>
      </c>
      <c r="C22" s="147">
        <v>0</v>
      </c>
      <c r="D22" s="147">
        <v>0</v>
      </c>
      <c r="E22" s="147">
        <v>86847.323700000008</v>
      </c>
      <c r="F22" s="147">
        <v>419494.63689999998</v>
      </c>
      <c r="G22" s="147">
        <v>0</v>
      </c>
      <c r="H22" s="146">
        <v>359946.10151000001</v>
      </c>
      <c r="I22" s="146">
        <v>301086.38847000001</v>
      </c>
      <c r="J22" s="146">
        <v>0</v>
      </c>
      <c r="K22" s="146">
        <v>0</v>
      </c>
      <c r="L22" s="146">
        <v>616453.72426000005</v>
      </c>
      <c r="M22" s="146">
        <v>0</v>
      </c>
      <c r="N22" s="146">
        <v>65028.533349999998</v>
      </c>
      <c r="O22" s="146">
        <f t="shared" si="0"/>
        <v>2010255.0527799998</v>
      </c>
      <c r="P22" s="177">
        <f t="shared" si="1"/>
        <v>3.3084160145353328E-2</v>
      </c>
      <c r="Q22" s="193"/>
      <c r="R22" s="113"/>
      <c r="S22" s="113"/>
      <c r="T22" s="113"/>
      <c r="U22" s="113"/>
      <c r="V22" s="113"/>
    </row>
    <row r="23" spans="1:22" ht="33" customHeight="1">
      <c r="A23" s="297" t="s">
        <v>25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0</v>
      </c>
      <c r="O23" s="146">
        <f t="shared" si="0"/>
        <v>0</v>
      </c>
      <c r="P23" s="177">
        <f t="shared" si="1"/>
        <v>0</v>
      </c>
      <c r="Q23" s="193"/>
      <c r="R23" s="113"/>
      <c r="S23" s="113"/>
      <c r="T23" s="113"/>
      <c r="U23" s="113"/>
      <c r="V23" s="113"/>
    </row>
    <row r="24" spans="1:22" ht="33" customHeight="1">
      <c r="A24" s="297" t="s">
        <v>26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f t="shared" si="0"/>
        <v>0</v>
      </c>
      <c r="P24" s="177">
        <f t="shared" si="1"/>
        <v>0</v>
      </c>
      <c r="Q24" s="193"/>
      <c r="R24" s="113"/>
      <c r="S24" s="113"/>
      <c r="T24" s="113"/>
      <c r="U24" s="113"/>
      <c r="V24" s="113"/>
    </row>
    <row r="25" spans="1:22" ht="33" customHeight="1">
      <c r="A25" s="297" t="s">
        <v>27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f t="shared" si="0"/>
        <v>0</v>
      </c>
      <c r="P25" s="177">
        <f t="shared" si="1"/>
        <v>0</v>
      </c>
      <c r="Q25" s="193"/>
      <c r="R25" s="113"/>
      <c r="S25" s="113"/>
      <c r="T25" s="113"/>
      <c r="U25" s="113"/>
      <c r="V25" s="113"/>
    </row>
    <row r="26" spans="1:22" ht="33" customHeight="1">
      <c r="A26" s="297" t="s">
        <v>28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f t="shared" si="0"/>
        <v>0</v>
      </c>
      <c r="P26" s="177">
        <f t="shared" si="1"/>
        <v>0</v>
      </c>
      <c r="Q26" s="193"/>
      <c r="R26" s="113"/>
      <c r="S26" s="113"/>
      <c r="T26" s="113"/>
      <c r="U26" s="113"/>
      <c r="V26" s="113"/>
    </row>
    <row r="27" spans="1:22" ht="33" customHeight="1">
      <c r="A27" s="297" t="s">
        <v>29</v>
      </c>
      <c r="B27" s="146">
        <v>13719.21081</v>
      </c>
      <c r="C27" s="147">
        <v>40058.515100000004</v>
      </c>
      <c r="D27" s="147">
        <v>7868.4210700000003</v>
      </c>
      <c r="E27" s="147">
        <v>14192.356310000001</v>
      </c>
      <c r="F27" s="147">
        <v>147.53226999999998</v>
      </c>
      <c r="G27" s="147">
        <v>0</v>
      </c>
      <c r="H27" s="146">
        <v>2157.0268599999999</v>
      </c>
      <c r="I27" s="146">
        <v>250610.25559000002</v>
      </c>
      <c r="J27" s="146">
        <v>0</v>
      </c>
      <c r="K27" s="146">
        <v>0</v>
      </c>
      <c r="L27" s="146">
        <v>0</v>
      </c>
      <c r="M27" s="146">
        <v>194473.34533000001</v>
      </c>
      <c r="N27" s="146">
        <v>14834.654210000001</v>
      </c>
      <c r="O27" s="146">
        <f t="shared" si="0"/>
        <v>538061.31755000004</v>
      </c>
      <c r="P27" s="177">
        <f t="shared" si="1"/>
        <v>8.8552478817185039E-3</v>
      </c>
      <c r="Q27" s="193"/>
      <c r="R27" s="113"/>
      <c r="S27" s="113"/>
      <c r="T27" s="113"/>
      <c r="U27" s="113"/>
      <c r="V27" s="113"/>
    </row>
    <row r="28" spans="1:22" ht="33" customHeight="1">
      <c r="A28" s="297" t="s">
        <v>279</v>
      </c>
      <c r="B28" s="146">
        <v>4523.4002599999994</v>
      </c>
      <c r="C28" s="147">
        <v>12842.60591</v>
      </c>
      <c r="D28" s="147">
        <v>5221.2056199999997</v>
      </c>
      <c r="E28" s="147">
        <v>3601.5237099999999</v>
      </c>
      <c r="F28" s="147">
        <v>41.677589999999995</v>
      </c>
      <c r="G28" s="147">
        <v>0</v>
      </c>
      <c r="H28" s="146">
        <v>0</v>
      </c>
      <c r="I28" s="146">
        <v>12156.395630000001</v>
      </c>
      <c r="J28" s="146">
        <v>0</v>
      </c>
      <c r="K28" s="146">
        <v>0</v>
      </c>
      <c r="L28" s="146">
        <v>0</v>
      </c>
      <c r="M28" s="146">
        <v>15504.104670000001</v>
      </c>
      <c r="N28" s="146">
        <v>9816.6290600000011</v>
      </c>
      <c r="O28" s="146">
        <f t="shared" si="0"/>
        <v>63707.542450000001</v>
      </c>
      <c r="P28" s="177">
        <f t="shared" si="1"/>
        <v>1.0484791638592941E-3</v>
      </c>
      <c r="Q28" s="193"/>
      <c r="R28" s="113"/>
      <c r="S28" s="113"/>
      <c r="T28" s="113"/>
      <c r="U28" s="113"/>
      <c r="V28" s="113"/>
    </row>
    <row r="29" spans="1:22" ht="33" customHeight="1">
      <c r="A29" s="297" t="s">
        <v>31</v>
      </c>
      <c r="B29" s="146">
        <v>0</v>
      </c>
      <c r="C29" s="147">
        <v>18233.699270000001</v>
      </c>
      <c r="D29" s="147">
        <v>1393.5807500000001</v>
      </c>
      <c r="E29" s="147">
        <v>0</v>
      </c>
      <c r="F29" s="147">
        <v>0</v>
      </c>
      <c r="G29" s="147">
        <v>0</v>
      </c>
      <c r="H29" s="146">
        <v>0</v>
      </c>
      <c r="I29" s="146">
        <v>0</v>
      </c>
      <c r="J29" s="146">
        <v>0</v>
      </c>
      <c r="K29" s="146">
        <v>0</v>
      </c>
      <c r="L29" s="146">
        <v>0</v>
      </c>
      <c r="M29" s="146">
        <v>0</v>
      </c>
      <c r="N29" s="146">
        <v>24372.48243</v>
      </c>
      <c r="O29" s="146">
        <f>SUM(B29:N29)</f>
        <v>43999.762450000002</v>
      </c>
      <c r="P29" s="177">
        <f>+O29/$O$36</f>
        <v>7.241345744860633E-4</v>
      </c>
      <c r="Q29" s="193"/>
      <c r="R29" s="113"/>
      <c r="S29" s="113"/>
      <c r="T29" s="113"/>
      <c r="U29" s="113"/>
      <c r="V29" s="113"/>
    </row>
    <row r="30" spans="1:22" ht="33" customHeight="1">
      <c r="A30" s="297" t="s">
        <v>20</v>
      </c>
      <c r="B30" s="146">
        <v>1821261.6743299998</v>
      </c>
      <c r="C30" s="147">
        <v>1121501.56271</v>
      </c>
      <c r="D30" s="147">
        <v>3287221.23269</v>
      </c>
      <c r="E30" s="147">
        <v>900422.70519000001</v>
      </c>
      <c r="F30" s="147">
        <v>1646611.85726</v>
      </c>
      <c r="G30" s="147">
        <v>774981.28626999992</v>
      </c>
      <c r="H30" s="146">
        <v>614268.69888000004</v>
      </c>
      <c r="I30" s="146">
        <v>190984.10212</v>
      </c>
      <c r="J30" s="146">
        <v>0</v>
      </c>
      <c r="K30" s="146">
        <v>0</v>
      </c>
      <c r="L30" s="146">
        <v>213880.04665</v>
      </c>
      <c r="M30" s="146">
        <v>76142.516260000004</v>
      </c>
      <c r="N30" s="146">
        <v>39597.079420000002</v>
      </c>
      <c r="O30" s="146">
        <f t="shared" si="0"/>
        <v>10686872.761780001</v>
      </c>
      <c r="P30" s="177">
        <f t="shared" si="1"/>
        <v>0.17588126910303947</v>
      </c>
      <c r="Q30" s="193"/>
      <c r="R30" s="113"/>
      <c r="S30" s="113"/>
      <c r="T30" s="113"/>
      <c r="U30" s="113"/>
      <c r="V30" s="113"/>
    </row>
    <row r="31" spans="1:22" ht="33" customHeight="1">
      <c r="A31" s="297" t="s">
        <v>21</v>
      </c>
      <c r="B31" s="146">
        <v>0</v>
      </c>
      <c r="C31" s="147">
        <v>0</v>
      </c>
      <c r="D31" s="147">
        <v>1410.6192900000001</v>
      </c>
      <c r="E31" s="147">
        <v>0</v>
      </c>
      <c r="F31" s="147">
        <v>5392.9076399999994</v>
      </c>
      <c r="G31" s="147">
        <v>0</v>
      </c>
      <c r="H31" s="146">
        <v>2020.1722299999999</v>
      </c>
      <c r="I31" s="146">
        <v>220823.61481999999</v>
      </c>
      <c r="J31" s="146">
        <v>0</v>
      </c>
      <c r="K31" s="146">
        <v>0</v>
      </c>
      <c r="L31" s="146">
        <v>49005.667380000006</v>
      </c>
      <c r="M31" s="146">
        <v>35373.536039999999</v>
      </c>
      <c r="N31" s="146">
        <v>415.21156999999999</v>
      </c>
      <c r="O31" s="146">
        <f>SUM(B31:N31)</f>
        <v>314441.72896999994</v>
      </c>
      <c r="P31" s="177">
        <f>+O31/$O$36</f>
        <v>5.174985384684797E-3</v>
      </c>
      <c r="Q31" s="193"/>
      <c r="R31" s="113"/>
      <c r="S31" s="113"/>
      <c r="T31" s="113"/>
      <c r="U31" s="113"/>
      <c r="V31" s="113"/>
    </row>
    <row r="32" spans="1:22" ht="60" customHeight="1">
      <c r="A32" s="298" t="s">
        <v>280</v>
      </c>
      <c r="B32" s="146">
        <v>0</v>
      </c>
      <c r="C32" s="147">
        <v>0</v>
      </c>
      <c r="D32" s="147">
        <v>0</v>
      </c>
      <c r="E32" s="147">
        <v>0</v>
      </c>
      <c r="F32" s="147">
        <v>0</v>
      </c>
      <c r="G32" s="147">
        <v>0</v>
      </c>
      <c r="H32" s="146">
        <v>0</v>
      </c>
      <c r="I32" s="146">
        <v>11427.60138</v>
      </c>
      <c r="J32" s="146">
        <v>0</v>
      </c>
      <c r="K32" s="146">
        <v>0</v>
      </c>
      <c r="L32" s="146">
        <v>0</v>
      </c>
      <c r="M32" s="146">
        <v>0</v>
      </c>
      <c r="N32" s="146">
        <v>0</v>
      </c>
      <c r="O32" s="146">
        <f>SUM(B32:N32)</f>
        <v>11427.60138</v>
      </c>
      <c r="P32" s="177">
        <f>+O32/$O$36</f>
        <v>1.8807195316352553E-4</v>
      </c>
      <c r="Q32" s="193"/>
      <c r="R32" s="113"/>
      <c r="S32" s="113"/>
      <c r="T32" s="113"/>
      <c r="U32" s="113"/>
      <c r="V32" s="113"/>
    </row>
    <row r="33" spans="1:22" ht="33" customHeight="1">
      <c r="A33" s="297" t="s">
        <v>32</v>
      </c>
      <c r="B33" s="146">
        <v>432909.13789000001</v>
      </c>
      <c r="C33" s="147">
        <v>517330.15616000001</v>
      </c>
      <c r="D33" s="147">
        <v>689758.43208000006</v>
      </c>
      <c r="E33" s="147">
        <v>149094.62543000001</v>
      </c>
      <c r="F33" s="147">
        <v>704365.92223999999</v>
      </c>
      <c r="G33" s="147">
        <v>99949.717969999998</v>
      </c>
      <c r="H33" s="146">
        <v>105337.9016</v>
      </c>
      <c r="I33" s="146">
        <v>258878.51281000001</v>
      </c>
      <c r="J33" s="146">
        <v>1552.4080800000002</v>
      </c>
      <c r="K33" s="146">
        <v>60.494019999999999</v>
      </c>
      <c r="L33" s="146">
        <v>84939.170709999991</v>
      </c>
      <c r="M33" s="146">
        <v>301045.22372000001</v>
      </c>
      <c r="N33" s="146">
        <v>123859.55162</v>
      </c>
      <c r="O33" s="146">
        <f>SUM(B33:N33)</f>
        <v>3469081.2543300008</v>
      </c>
      <c r="P33" s="177">
        <f>+O33/$O$36</f>
        <v>5.7093073645942689E-2</v>
      </c>
      <c r="Q33" s="193"/>
      <c r="R33" s="113"/>
      <c r="S33" s="113"/>
      <c r="T33" s="113"/>
      <c r="U33" s="113"/>
      <c r="V33" s="113"/>
    </row>
    <row r="34" spans="1:22" ht="33" customHeight="1">
      <c r="A34" s="297" t="s">
        <v>33</v>
      </c>
      <c r="B34" s="146">
        <v>0</v>
      </c>
      <c r="C34" s="147">
        <v>309915.89273999998</v>
      </c>
      <c r="D34" s="147">
        <v>10587.14241</v>
      </c>
      <c r="E34" s="147">
        <v>0</v>
      </c>
      <c r="F34" s="147">
        <v>187.23387</v>
      </c>
      <c r="G34" s="147">
        <v>0</v>
      </c>
      <c r="H34" s="146">
        <v>0</v>
      </c>
      <c r="I34" s="146">
        <v>495426.13925000001</v>
      </c>
      <c r="J34" s="146">
        <v>0</v>
      </c>
      <c r="K34" s="146">
        <v>0</v>
      </c>
      <c r="L34" s="146">
        <v>0</v>
      </c>
      <c r="M34" s="146">
        <v>263853.29515000002</v>
      </c>
      <c r="N34" s="146">
        <v>24742.026760000001</v>
      </c>
      <c r="O34" s="146">
        <f t="shared" si="0"/>
        <v>1104711.7301800002</v>
      </c>
      <c r="P34" s="177">
        <f t="shared" si="1"/>
        <v>1.8181006308220584E-2</v>
      </c>
      <c r="Q34" s="193"/>
      <c r="R34" s="113"/>
      <c r="S34" s="113"/>
      <c r="T34" s="113"/>
      <c r="U34" s="113"/>
      <c r="V34" s="113"/>
    </row>
    <row r="35" spans="1:22" s="179" customFormat="1" ht="54" customHeight="1">
      <c r="A35" s="299" t="s">
        <v>34</v>
      </c>
      <c r="B35" s="153">
        <v>635065.09303999995</v>
      </c>
      <c r="C35" s="178">
        <v>0</v>
      </c>
      <c r="D35" s="178">
        <v>239168.49997</v>
      </c>
      <c r="E35" s="178">
        <v>225845.35731999998</v>
      </c>
      <c r="F35" s="178">
        <v>96281.04329999999</v>
      </c>
      <c r="G35" s="178">
        <v>264691.81884999998</v>
      </c>
      <c r="H35" s="153">
        <v>108695.35306000001</v>
      </c>
      <c r="I35" s="153">
        <v>53436.240140000002</v>
      </c>
      <c r="J35" s="153">
        <v>0</v>
      </c>
      <c r="K35" s="153">
        <v>0</v>
      </c>
      <c r="L35" s="153">
        <v>100051.32404000001</v>
      </c>
      <c r="M35" s="153">
        <v>0</v>
      </c>
      <c r="N35" s="153">
        <v>5481.7789299999995</v>
      </c>
      <c r="O35" s="153">
        <f t="shared" si="0"/>
        <v>1728716.50865</v>
      </c>
      <c r="P35" s="154">
        <f t="shared" si="1"/>
        <v>2.8450685269513328E-2</v>
      </c>
      <c r="Q35" s="300"/>
      <c r="R35" s="301"/>
      <c r="S35" s="301"/>
      <c r="T35" s="301"/>
      <c r="U35" s="301"/>
      <c r="V35" s="301"/>
    </row>
    <row r="36" spans="1:22" s="179" customFormat="1" ht="35.25" customHeight="1">
      <c r="A36" s="302" t="s">
        <v>42</v>
      </c>
      <c r="B36" s="303">
        <f>SUM(B9:B35)</f>
        <v>8336339.7181600006</v>
      </c>
      <c r="C36" s="303">
        <f t="shared" ref="C36:N36" si="2">SUM(C9:C35)</f>
        <v>6397700.3703100011</v>
      </c>
      <c r="D36" s="303">
        <f t="shared" si="2"/>
        <v>9671821.304390002</v>
      </c>
      <c r="E36" s="303">
        <f t="shared" si="2"/>
        <v>6057007.4122399995</v>
      </c>
      <c r="F36" s="303">
        <f t="shared" si="2"/>
        <v>6461611.9473599996</v>
      </c>
      <c r="G36" s="303">
        <f t="shared" si="2"/>
        <v>3518847.9785900004</v>
      </c>
      <c r="H36" s="303">
        <f t="shared" si="2"/>
        <v>3872275.8385400004</v>
      </c>
      <c r="I36" s="303">
        <f t="shared" si="2"/>
        <v>5682763.8720100001</v>
      </c>
      <c r="J36" s="303">
        <f t="shared" si="2"/>
        <v>117184.77742999999</v>
      </c>
      <c r="K36" s="303">
        <f t="shared" si="2"/>
        <v>167292.69062000001</v>
      </c>
      <c r="L36" s="303">
        <f t="shared" si="2"/>
        <v>3690797.4267299999</v>
      </c>
      <c r="M36" s="303">
        <f>SUM(M9:M35)</f>
        <v>5770271.1592499996</v>
      </c>
      <c r="N36" s="303">
        <f t="shared" si="2"/>
        <v>1017943.8664400001</v>
      </c>
      <c r="O36" s="303">
        <f t="shared" si="0"/>
        <v>60761858.362069994</v>
      </c>
      <c r="P36" s="304">
        <f t="shared" si="1"/>
        <v>1</v>
      </c>
      <c r="Q36" s="300"/>
      <c r="R36" s="301"/>
      <c r="S36" s="301"/>
      <c r="T36" s="301"/>
      <c r="U36" s="301"/>
      <c r="V36" s="301"/>
    </row>
    <row r="37" spans="1:22" ht="76.5" customHeight="1">
      <c r="A37" s="305" t="s">
        <v>43</v>
      </c>
      <c r="B37" s="148">
        <f t="shared" ref="B37:O37" si="3">+B36/$O$36</f>
        <v>0.1371969183115683</v>
      </c>
      <c r="C37" s="148">
        <f t="shared" si="3"/>
        <v>0.10529138743892837</v>
      </c>
      <c r="D37" s="148">
        <f t="shared" si="3"/>
        <v>0.15917586402241349</v>
      </c>
      <c r="E37" s="148">
        <f t="shared" si="3"/>
        <v>9.9684367389609466E-2</v>
      </c>
      <c r="F37" s="148">
        <f t="shared" si="3"/>
        <v>0.10634322454155877</v>
      </c>
      <c r="G37" s="148">
        <f t="shared" si="3"/>
        <v>5.791211910639335E-2</v>
      </c>
      <c r="H37" s="148">
        <f t="shared" si="3"/>
        <v>6.372872625892613E-2</v>
      </c>
      <c r="I37" s="148">
        <f t="shared" si="3"/>
        <v>9.3525182165221779E-2</v>
      </c>
      <c r="J37" s="148">
        <f t="shared" si="3"/>
        <v>1.9285910699392212E-3</v>
      </c>
      <c r="K37" s="148">
        <f t="shared" si="3"/>
        <v>2.7532517129928808E-3</v>
      </c>
      <c r="L37" s="148">
        <f t="shared" si="3"/>
        <v>6.0742010304180305E-2</v>
      </c>
      <c r="M37" s="148">
        <f>+M36/$O$36</f>
        <v>9.4965350217991948E-2</v>
      </c>
      <c r="N37" s="148">
        <f t="shared" si="3"/>
        <v>1.675300746027613E-2</v>
      </c>
      <c r="O37" s="148">
        <f t="shared" si="3"/>
        <v>1</v>
      </c>
      <c r="P37" s="177"/>
      <c r="R37" s="113"/>
      <c r="S37" s="113"/>
      <c r="T37" s="113"/>
      <c r="U37" s="113"/>
      <c r="V37" s="113"/>
    </row>
    <row r="38" spans="1:22" ht="9" customHeight="1" thickBot="1">
      <c r="A38" s="184"/>
      <c r="B38" s="185"/>
      <c r="C38" s="186"/>
      <c r="D38" s="186"/>
      <c r="E38" s="186"/>
      <c r="F38" s="186"/>
      <c r="G38" s="186"/>
      <c r="H38" s="187"/>
      <c r="I38" s="187"/>
      <c r="J38" s="187"/>
      <c r="K38" s="187"/>
      <c r="L38" s="187"/>
      <c r="M38" s="187"/>
      <c r="N38" s="187"/>
      <c r="O38" s="187"/>
      <c r="P38" s="188"/>
      <c r="Q38" s="113"/>
      <c r="R38" s="113"/>
      <c r="S38" s="113"/>
      <c r="T38" s="113"/>
      <c r="U38" s="113"/>
      <c r="V38" s="113"/>
    </row>
    <row r="39" spans="1:22" ht="26.25" customHeight="1" thickTop="1">
      <c r="A39" s="306" t="s">
        <v>239</v>
      </c>
      <c r="B39" s="69"/>
      <c r="C39" s="190"/>
      <c r="D39" s="190"/>
      <c r="E39" s="190"/>
      <c r="F39" s="190"/>
      <c r="G39" s="190"/>
      <c r="H39" s="191"/>
      <c r="I39" s="191"/>
      <c r="J39" s="191"/>
      <c r="K39" s="191"/>
      <c r="L39" s="191"/>
      <c r="M39" s="191"/>
      <c r="N39" s="191"/>
      <c r="O39" s="191"/>
      <c r="P39" s="191"/>
      <c r="Q39" s="113"/>
      <c r="R39" s="113"/>
      <c r="S39" s="113"/>
      <c r="T39" s="113"/>
      <c r="U39" s="113"/>
      <c r="V39" s="113"/>
    </row>
    <row r="40" spans="1:22" ht="13.5" customHeight="1">
      <c r="A40" s="306"/>
      <c r="B40" s="66"/>
      <c r="C40" s="134"/>
      <c r="D40" s="134"/>
      <c r="E40" s="134"/>
      <c r="F40" s="134"/>
      <c r="G40" s="134"/>
      <c r="H40" s="133"/>
      <c r="I40" s="133"/>
      <c r="J40" s="133"/>
      <c r="K40" s="133"/>
      <c r="L40" s="133"/>
      <c r="M40" s="133"/>
      <c r="N40" s="133"/>
      <c r="O40" s="133"/>
      <c r="P40" s="191"/>
      <c r="Q40" s="113"/>
      <c r="R40" s="113"/>
      <c r="S40" s="113"/>
      <c r="T40" s="113"/>
      <c r="U40" s="113"/>
      <c r="V40" s="113"/>
    </row>
    <row r="41" spans="1:22" ht="13.5" customHeight="1">
      <c r="A41" s="306"/>
      <c r="B41" s="66"/>
      <c r="C41" s="134"/>
      <c r="D41" s="134"/>
      <c r="E41" s="134"/>
      <c r="F41" s="134"/>
      <c r="G41" s="134"/>
      <c r="H41" s="133"/>
      <c r="I41" s="133"/>
      <c r="J41" s="133"/>
      <c r="K41" s="133"/>
      <c r="L41" s="133"/>
      <c r="M41" s="133"/>
      <c r="N41" s="133"/>
      <c r="O41" s="133"/>
      <c r="P41" s="191"/>
      <c r="Q41" s="113"/>
      <c r="R41" s="113"/>
      <c r="S41" s="113"/>
      <c r="T41" s="113"/>
      <c r="U41" s="113"/>
      <c r="V41" s="113"/>
    </row>
    <row r="42" spans="1:22" ht="9" customHeight="1">
      <c r="A42" s="306"/>
      <c r="B42" s="66"/>
      <c r="C42" s="134"/>
      <c r="D42" s="134"/>
      <c r="E42" s="134"/>
      <c r="F42" s="134"/>
      <c r="G42" s="134"/>
      <c r="H42" s="133"/>
      <c r="I42" s="133"/>
      <c r="J42" s="133"/>
      <c r="K42" s="133"/>
      <c r="L42" s="133"/>
      <c r="M42" s="133"/>
      <c r="N42" s="133"/>
      <c r="O42" s="133"/>
      <c r="P42" s="191"/>
      <c r="Q42" s="113"/>
      <c r="R42" s="113"/>
      <c r="S42" s="113"/>
      <c r="T42" s="113"/>
      <c r="U42" s="113"/>
      <c r="V42" s="113"/>
    </row>
    <row r="43" spans="1:22" ht="9" customHeight="1">
      <c r="A43" s="133"/>
      <c r="B43" s="66"/>
      <c r="C43" s="134"/>
      <c r="D43" s="134"/>
      <c r="E43" s="134"/>
      <c r="F43" s="134"/>
      <c r="G43" s="134"/>
      <c r="H43" s="133"/>
      <c r="I43" s="133"/>
      <c r="J43" s="133"/>
      <c r="K43" s="133"/>
      <c r="L43" s="133"/>
      <c r="M43" s="133"/>
      <c r="N43" s="133"/>
      <c r="O43" s="133"/>
      <c r="P43" s="191"/>
      <c r="Q43" s="113"/>
      <c r="R43" s="113"/>
      <c r="S43" s="113"/>
      <c r="T43" s="113"/>
      <c r="U43" s="113"/>
      <c r="V43" s="113"/>
    </row>
    <row r="44" spans="1:22" ht="9" customHeight="1">
      <c r="A44" s="133"/>
      <c r="B44" s="66"/>
      <c r="C44" s="134"/>
      <c r="D44" s="134"/>
      <c r="E44" s="134"/>
      <c r="F44" s="134"/>
      <c r="G44" s="134"/>
      <c r="H44" s="133"/>
      <c r="I44" s="133"/>
      <c r="J44" s="133"/>
      <c r="K44" s="133"/>
      <c r="L44" s="133"/>
      <c r="M44" s="133"/>
      <c r="N44" s="133"/>
      <c r="O44" s="133"/>
      <c r="P44" s="191"/>
      <c r="Q44" s="113"/>
      <c r="R44" s="113"/>
      <c r="S44" s="113"/>
      <c r="T44" s="113"/>
      <c r="U44" s="113"/>
      <c r="V44" s="113"/>
    </row>
    <row r="45" spans="1:22" ht="9" customHeight="1">
      <c r="A45" s="133"/>
      <c r="B45" s="66"/>
      <c r="C45" s="134"/>
      <c r="D45" s="134"/>
      <c r="E45" s="134"/>
      <c r="F45" s="134"/>
      <c r="G45" s="134"/>
      <c r="H45" s="133"/>
      <c r="I45" s="133"/>
      <c r="J45" s="133"/>
      <c r="K45" s="133"/>
      <c r="L45" s="133"/>
      <c r="M45" s="133"/>
      <c r="N45" s="133"/>
      <c r="O45" s="133"/>
      <c r="P45" s="191"/>
      <c r="Q45" s="113"/>
      <c r="R45" s="113"/>
      <c r="S45" s="113"/>
      <c r="T45" s="113"/>
      <c r="U45" s="113"/>
      <c r="V45" s="113"/>
    </row>
    <row r="46" spans="1:22" ht="9" customHeight="1">
      <c r="A46" s="133"/>
      <c r="B46" s="66"/>
      <c r="C46" s="134"/>
      <c r="D46" s="134"/>
      <c r="E46" s="134"/>
      <c r="F46" s="134"/>
      <c r="G46" s="134"/>
      <c r="H46" s="133"/>
      <c r="I46" s="133"/>
      <c r="J46" s="133"/>
      <c r="K46" s="133"/>
      <c r="L46" s="133"/>
      <c r="M46" s="133"/>
      <c r="N46" s="133"/>
      <c r="O46" s="133"/>
      <c r="P46" s="191"/>
      <c r="Q46" s="113"/>
      <c r="R46" s="113"/>
      <c r="S46" s="113"/>
      <c r="T46" s="113"/>
      <c r="U46" s="113"/>
      <c r="V46" s="113"/>
    </row>
    <row r="47" spans="1:22" ht="9" customHeight="1">
      <c r="A47" s="133"/>
      <c r="B47" s="66"/>
      <c r="C47" s="134"/>
      <c r="D47" s="134"/>
      <c r="E47" s="134"/>
      <c r="F47" s="134"/>
      <c r="G47" s="134"/>
      <c r="H47" s="133"/>
      <c r="I47" s="133"/>
      <c r="J47" s="133"/>
      <c r="K47" s="133"/>
      <c r="L47" s="133"/>
      <c r="M47" s="133"/>
      <c r="N47" s="133"/>
      <c r="O47" s="133"/>
      <c r="P47" s="191"/>
      <c r="Q47" s="113"/>
      <c r="R47" s="113"/>
      <c r="S47" s="113"/>
      <c r="T47" s="113"/>
      <c r="U47" s="113"/>
      <c r="V47" s="113"/>
    </row>
    <row r="48" spans="1:22" ht="9" customHeight="1">
      <c r="A48" s="307"/>
      <c r="B48" s="66"/>
      <c r="C48" s="134"/>
      <c r="D48" s="134"/>
      <c r="E48" s="134"/>
      <c r="F48" s="134"/>
      <c r="G48" s="134"/>
      <c r="H48" s="133"/>
      <c r="I48" s="133"/>
      <c r="J48" s="133"/>
      <c r="K48" s="133"/>
      <c r="L48" s="133"/>
      <c r="M48" s="133"/>
      <c r="N48" s="133"/>
      <c r="O48" s="133"/>
      <c r="P48" s="191"/>
      <c r="Q48" s="113"/>
      <c r="R48" s="113"/>
      <c r="S48" s="113"/>
      <c r="T48" s="113"/>
      <c r="U48" s="113"/>
      <c r="V48" s="113"/>
    </row>
    <row r="49" spans="1:22" ht="9" customHeight="1">
      <c r="A49" s="163"/>
      <c r="B49" s="66"/>
      <c r="C49" s="134"/>
      <c r="D49" s="134"/>
      <c r="E49" s="134"/>
      <c r="F49" s="134"/>
      <c r="G49" s="134"/>
      <c r="H49" s="133"/>
      <c r="I49" s="133"/>
      <c r="J49" s="133"/>
      <c r="K49" s="133"/>
      <c r="L49" s="133"/>
      <c r="M49" s="133"/>
      <c r="N49" s="133"/>
      <c r="O49" s="133"/>
      <c r="P49" s="191"/>
      <c r="Q49" s="113"/>
      <c r="R49" s="113"/>
      <c r="S49" s="113"/>
      <c r="T49" s="113"/>
      <c r="U49" s="113"/>
      <c r="V49" s="113"/>
    </row>
    <row r="50" spans="1:22" ht="9" customHeight="1">
      <c r="B50" s="66"/>
      <c r="C50" s="134"/>
      <c r="D50" s="134"/>
      <c r="E50" s="134"/>
      <c r="F50" s="134"/>
      <c r="G50" s="134"/>
      <c r="H50" s="133"/>
      <c r="I50" s="133"/>
      <c r="J50" s="133"/>
      <c r="K50" s="133"/>
      <c r="L50" s="133"/>
      <c r="M50" s="133"/>
      <c r="N50" s="133"/>
      <c r="O50" s="133"/>
      <c r="P50" s="191"/>
      <c r="Q50" s="191"/>
      <c r="R50" s="191"/>
      <c r="S50" s="113"/>
      <c r="T50" s="113"/>
      <c r="U50" s="113"/>
      <c r="V50" s="113"/>
    </row>
    <row r="51" spans="1:22" ht="9" customHeight="1">
      <c r="B51" s="66"/>
      <c r="C51" s="134"/>
      <c r="D51" s="134"/>
      <c r="E51" s="134"/>
      <c r="F51" s="134"/>
      <c r="G51" s="134"/>
      <c r="H51" s="133"/>
      <c r="I51" s="133"/>
      <c r="J51" s="133"/>
      <c r="K51" s="133"/>
      <c r="L51" s="133"/>
      <c r="M51" s="133"/>
      <c r="N51" s="133"/>
      <c r="O51" s="133"/>
      <c r="P51" s="191"/>
      <c r="Q51" s="113"/>
      <c r="R51" s="113"/>
      <c r="S51" s="113"/>
      <c r="T51" s="113"/>
      <c r="U51" s="113"/>
      <c r="V51" s="113"/>
    </row>
    <row r="52" spans="1:22" ht="9" customHeight="1">
      <c r="A52" s="163"/>
      <c r="B52" s="66"/>
      <c r="C52" s="134"/>
      <c r="D52" s="134"/>
      <c r="E52" s="134"/>
      <c r="F52" s="134"/>
      <c r="G52" s="134"/>
      <c r="H52" s="133"/>
      <c r="I52" s="133"/>
      <c r="J52" s="133"/>
      <c r="K52" s="133"/>
      <c r="L52" s="133"/>
      <c r="M52" s="133"/>
      <c r="N52" s="133"/>
      <c r="O52" s="133"/>
      <c r="P52" s="191"/>
      <c r="Q52" s="113"/>
      <c r="R52" s="113"/>
      <c r="S52" s="113"/>
      <c r="T52" s="113"/>
      <c r="U52" s="113"/>
      <c r="V52" s="113"/>
    </row>
    <row r="53" spans="1:22" ht="9" customHeight="1">
      <c r="A53" s="167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113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113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13"/>
      <c r="R55" s="113"/>
      <c r="S55" s="113"/>
      <c r="T55" s="113"/>
      <c r="U55" s="113"/>
      <c r="V55" s="113"/>
    </row>
    <row r="56" spans="1:22" ht="9" customHeight="1">
      <c r="A56" s="163"/>
      <c r="B56" s="62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13"/>
      <c r="R56" s="113"/>
      <c r="S56" s="113"/>
      <c r="T56" s="113"/>
      <c r="U56" s="113"/>
      <c r="V56" s="113"/>
    </row>
    <row r="57" spans="1:22" ht="9" customHeight="1">
      <c r="A57" s="163"/>
      <c r="B57" s="62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13"/>
      <c r="R57" s="113"/>
      <c r="S57" s="113"/>
      <c r="T57" s="113"/>
      <c r="U57" s="113"/>
      <c r="V57" s="113"/>
    </row>
    <row r="58" spans="1:22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13"/>
      <c r="R58" s="113"/>
      <c r="S58" s="113"/>
      <c r="T58" s="113"/>
      <c r="U58" s="113"/>
      <c r="V58" s="113"/>
    </row>
    <row r="59" spans="1:22" ht="9" customHeight="1">
      <c r="A59" s="164"/>
      <c r="B59" s="62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13"/>
      <c r="R59" s="113"/>
      <c r="S59" s="113"/>
      <c r="T59" s="113"/>
      <c r="U59" s="113"/>
      <c r="V59" s="113"/>
    </row>
    <row r="60" spans="1:22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13"/>
      <c r="R60" s="113"/>
      <c r="S60" s="113"/>
      <c r="T60" s="113"/>
      <c r="U60" s="113"/>
      <c r="V60" s="113"/>
    </row>
    <row r="61" spans="1:22" ht="9" customHeight="1">
      <c r="A61" s="163"/>
      <c r="B61" s="62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13"/>
      <c r="R61" s="113"/>
      <c r="S61" s="113"/>
      <c r="T61" s="113"/>
      <c r="U61" s="113"/>
      <c r="V61" s="113"/>
    </row>
    <row r="62" spans="1:22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13"/>
      <c r="R62" s="113"/>
      <c r="S62" s="113"/>
      <c r="T62" s="113"/>
      <c r="U62" s="113"/>
      <c r="V62" s="113"/>
    </row>
    <row r="63" spans="1:22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13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13"/>
      <c r="R64" s="113"/>
      <c r="S64" s="113"/>
      <c r="T64" s="113"/>
      <c r="U64" s="113"/>
      <c r="V64" s="113"/>
    </row>
    <row r="65" spans="1:22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1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13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13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13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13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13"/>
      <c r="R70" s="113"/>
      <c r="S70" s="113"/>
      <c r="T70" s="113"/>
      <c r="U70" s="113"/>
      <c r="V70" s="113"/>
    </row>
    <row r="71" spans="1:22" ht="9" customHeight="1">
      <c r="A71" s="164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1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13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13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13"/>
      <c r="R74" s="113"/>
      <c r="S74" s="113"/>
      <c r="T74" s="113"/>
      <c r="U74" s="113"/>
      <c r="V74" s="113"/>
    </row>
    <row r="75" spans="1:22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13"/>
      <c r="R75" s="113"/>
      <c r="S75" s="113"/>
      <c r="T75" s="113"/>
      <c r="U75" s="113"/>
      <c r="V75" s="113"/>
    </row>
    <row r="76" spans="1:22" ht="9" customHeight="1">
      <c r="A76" s="164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13"/>
      <c r="R76" s="113"/>
      <c r="S76" s="113"/>
      <c r="T76" s="113"/>
      <c r="U76" s="113"/>
      <c r="V76" s="113"/>
    </row>
    <row r="77" spans="1:22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13"/>
      <c r="R77" s="113"/>
      <c r="S77" s="113"/>
      <c r="T77" s="113"/>
      <c r="U77" s="113"/>
      <c r="V77" s="113"/>
    </row>
    <row r="78" spans="1:22" ht="9" customHeight="1">
      <c r="A78" s="165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  <c r="Q78" s="113"/>
      <c r="R78" s="113"/>
      <c r="S78" s="113"/>
      <c r="T78" s="113"/>
      <c r="U78" s="113"/>
      <c r="V78" s="113"/>
    </row>
    <row r="79" spans="1:22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P79" s="191"/>
      <c r="Q79" s="113"/>
      <c r="R79" s="113"/>
      <c r="S79" s="113"/>
      <c r="T79" s="113"/>
      <c r="U79" s="113"/>
      <c r="V79" s="113"/>
    </row>
    <row r="80" spans="1:22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P80" s="191"/>
      <c r="Q80" s="113"/>
      <c r="R80" s="113"/>
      <c r="S80" s="113"/>
      <c r="T80" s="113"/>
      <c r="U80" s="113"/>
      <c r="V80" s="113"/>
    </row>
    <row r="81" spans="1:22" ht="9" customHeight="1">
      <c r="A81" s="166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P81" s="191"/>
      <c r="Q81" s="113"/>
      <c r="R81" s="113"/>
      <c r="S81" s="113"/>
      <c r="T81" s="113"/>
      <c r="U81" s="113"/>
      <c r="V81" s="113"/>
    </row>
    <row r="82" spans="1:22" ht="9" customHeight="1">
      <c r="A82" s="166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P82" s="191"/>
      <c r="Q82" s="113"/>
      <c r="R82" s="113"/>
      <c r="S82" s="113"/>
      <c r="T82" s="113"/>
      <c r="U82" s="113"/>
      <c r="V82" s="113"/>
    </row>
    <row r="83" spans="1:22" ht="9" customHeight="1">
      <c r="A83" s="167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P83" s="191"/>
      <c r="Q83" s="113"/>
      <c r="R83" s="113"/>
      <c r="S83" s="113"/>
      <c r="T83" s="113"/>
      <c r="U83" s="113"/>
      <c r="V83" s="113"/>
    </row>
    <row r="84" spans="1:22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P84" s="191"/>
      <c r="Q84" s="113"/>
      <c r="R84" s="113"/>
      <c r="S84" s="113"/>
      <c r="T84" s="113"/>
      <c r="U84" s="113"/>
      <c r="V84" s="113"/>
    </row>
    <row r="85" spans="1:22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P85" s="191"/>
      <c r="Q85" s="113"/>
      <c r="R85" s="113"/>
      <c r="S85" s="113"/>
      <c r="T85" s="113"/>
      <c r="U85" s="113"/>
      <c r="V85" s="113"/>
    </row>
    <row r="86" spans="1:22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P86" s="191"/>
      <c r="Q86" s="113"/>
      <c r="R86" s="113"/>
      <c r="S86" s="113"/>
      <c r="T86" s="113"/>
      <c r="U86" s="113"/>
      <c r="V86" s="113"/>
    </row>
    <row r="87" spans="1:22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P87" s="191"/>
      <c r="Q87" s="113"/>
      <c r="R87" s="113"/>
      <c r="S87" s="113"/>
      <c r="T87" s="113"/>
      <c r="U87" s="113"/>
      <c r="V87" s="113"/>
    </row>
    <row r="88" spans="1:22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P88" s="191"/>
      <c r="Q88" s="113"/>
      <c r="R88" s="113"/>
      <c r="S88" s="113"/>
      <c r="T88" s="113"/>
      <c r="U88" s="113"/>
      <c r="V88" s="113"/>
    </row>
    <row r="89" spans="1:22" ht="9" customHeight="1">
      <c r="A89" s="167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P89" s="191"/>
      <c r="Q89" s="113"/>
      <c r="R89" s="113"/>
      <c r="S89" s="113"/>
      <c r="T89" s="113"/>
      <c r="U89" s="113"/>
      <c r="V89" s="113"/>
    </row>
    <row r="90" spans="1:22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P90" s="191"/>
      <c r="Q90" s="113"/>
      <c r="R90" s="113"/>
      <c r="S90" s="113"/>
      <c r="T90" s="113"/>
      <c r="U90" s="113"/>
      <c r="V90" s="113"/>
    </row>
    <row r="91" spans="1:22" ht="9" customHeight="1">
      <c r="A91" s="163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113"/>
      <c r="P91" s="191"/>
      <c r="Q91" s="113"/>
      <c r="R91" s="113"/>
      <c r="S91" s="113"/>
      <c r="T91" s="113"/>
      <c r="U91" s="113"/>
      <c r="V91" s="113"/>
    </row>
    <row r="92" spans="1:22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113"/>
      <c r="P92" s="191"/>
      <c r="Q92" s="113"/>
      <c r="R92" s="113"/>
      <c r="S92" s="113"/>
      <c r="T92" s="113"/>
      <c r="U92" s="113"/>
      <c r="V92" s="113"/>
    </row>
    <row r="93" spans="1:22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113"/>
      <c r="P93" s="191"/>
      <c r="Q93" s="113"/>
      <c r="R93" s="113"/>
      <c r="S93" s="113"/>
      <c r="T93" s="113"/>
      <c r="U93" s="113"/>
      <c r="V93" s="113"/>
    </row>
    <row r="94" spans="1:22" ht="9" customHeight="1">
      <c r="A94" s="165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113"/>
      <c r="P94" s="191"/>
      <c r="Q94" s="113"/>
      <c r="R94" s="113"/>
      <c r="S94" s="113"/>
      <c r="T94" s="113"/>
      <c r="U94" s="113"/>
      <c r="V94" s="113"/>
    </row>
    <row r="95" spans="1:22" ht="9" customHeight="1">
      <c r="A95" s="167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113"/>
      <c r="P95" s="191"/>
      <c r="Q95" s="113"/>
      <c r="R95" s="113"/>
      <c r="S95" s="113"/>
      <c r="T95" s="113"/>
      <c r="U95" s="113"/>
      <c r="V95" s="113"/>
    </row>
    <row r="96" spans="1:22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113"/>
      <c r="P96" s="191"/>
      <c r="Q96" s="113"/>
      <c r="R96" s="113"/>
      <c r="S96" s="113"/>
      <c r="T96" s="113"/>
      <c r="U96" s="113"/>
      <c r="V96" s="113"/>
    </row>
    <row r="97" spans="1:22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113"/>
      <c r="P97" s="191"/>
      <c r="Q97" s="113"/>
      <c r="R97" s="113"/>
      <c r="S97" s="113"/>
      <c r="T97" s="113"/>
      <c r="U97" s="113"/>
      <c r="V97" s="113"/>
    </row>
    <row r="98" spans="1:22" ht="9" customHeight="1">
      <c r="A98" s="163"/>
      <c r="C98" s="66"/>
      <c r="D98" s="66"/>
      <c r="E98" s="66"/>
      <c r="F98" s="66"/>
      <c r="G98" s="66"/>
      <c r="P98" s="69"/>
    </row>
    <row r="99" spans="1:22" ht="9" customHeight="1">
      <c r="A99" s="163"/>
      <c r="C99" s="66"/>
      <c r="D99" s="66"/>
      <c r="E99" s="66"/>
      <c r="F99" s="66"/>
      <c r="G99" s="66"/>
      <c r="P99" s="69"/>
    </row>
    <row r="100" spans="1:22" ht="9" customHeight="1">
      <c r="A100" s="163"/>
      <c r="C100" s="66"/>
      <c r="D100" s="66"/>
      <c r="E100" s="66"/>
      <c r="F100" s="66"/>
      <c r="G100" s="66"/>
      <c r="P100" s="69"/>
    </row>
    <row r="101" spans="1:22" ht="9" customHeight="1">
      <c r="A101" s="163"/>
      <c r="C101" s="66"/>
      <c r="D101" s="66"/>
      <c r="E101" s="66"/>
      <c r="F101" s="66"/>
      <c r="G101" s="66"/>
      <c r="P101" s="69"/>
    </row>
    <row r="102" spans="1:22" ht="9" customHeight="1">
      <c r="A102" s="163"/>
      <c r="C102" s="66"/>
      <c r="D102" s="66"/>
      <c r="E102" s="66"/>
      <c r="F102" s="66"/>
      <c r="G102" s="66"/>
      <c r="P102" s="69"/>
    </row>
    <row r="103" spans="1:22" ht="9" customHeight="1">
      <c r="A103" s="163"/>
      <c r="C103" s="66"/>
      <c r="D103" s="66"/>
      <c r="E103" s="66"/>
      <c r="F103" s="66"/>
      <c r="G103" s="66"/>
      <c r="P103" s="69"/>
    </row>
    <row r="104" spans="1:22" ht="9" customHeight="1">
      <c r="A104" s="165"/>
      <c r="C104" s="66"/>
      <c r="D104" s="66"/>
      <c r="E104" s="66"/>
      <c r="F104" s="66"/>
      <c r="G104" s="66"/>
      <c r="P104" s="69"/>
    </row>
    <row r="105" spans="1:22" ht="9" customHeight="1">
      <c r="A105" s="167"/>
      <c r="C105" s="66"/>
      <c r="D105" s="66"/>
      <c r="E105" s="66"/>
      <c r="F105" s="66"/>
      <c r="G105" s="66"/>
      <c r="P105" s="69"/>
    </row>
    <row r="106" spans="1:22" ht="9" customHeight="1">
      <c r="A106" s="163"/>
      <c r="C106" s="66"/>
      <c r="D106" s="66"/>
      <c r="E106" s="66"/>
      <c r="F106" s="66"/>
      <c r="G106" s="66"/>
      <c r="P106" s="69"/>
    </row>
    <row r="107" spans="1:22" ht="9" customHeight="1">
      <c r="A107" s="163"/>
      <c r="C107" s="66"/>
      <c r="D107" s="66"/>
      <c r="E107" s="66"/>
      <c r="F107" s="66"/>
      <c r="G107" s="66"/>
      <c r="P107" s="69"/>
    </row>
    <row r="108" spans="1:22" ht="9" customHeight="1">
      <c r="A108" s="163"/>
      <c r="C108" s="66"/>
      <c r="D108" s="66"/>
      <c r="E108" s="66"/>
      <c r="F108" s="66"/>
      <c r="G108" s="66"/>
      <c r="P108" s="69"/>
    </row>
    <row r="109" spans="1:22" ht="9" customHeight="1">
      <c r="A109" s="163"/>
      <c r="C109" s="66"/>
      <c r="D109" s="66"/>
      <c r="E109" s="66"/>
      <c r="F109" s="66"/>
      <c r="G109" s="66"/>
      <c r="P109" s="69"/>
    </row>
    <row r="110" spans="1:22" ht="9" customHeight="1">
      <c r="A110" s="163"/>
      <c r="C110" s="66"/>
      <c r="D110" s="66"/>
      <c r="E110" s="66"/>
      <c r="F110" s="66"/>
      <c r="G110" s="66"/>
      <c r="P110" s="69"/>
    </row>
    <row r="111" spans="1:22" ht="9" customHeight="1">
      <c r="A111" s="163"/>
      <c r="C111" s="66"/>
      <c r="D111" s="66"/>
      <c r="E111" s="66"/>
      <c r="F111" s="66"/>
      <c r="G111" s="66"/>
      <c r="P111" s="69"/>
    </row>
    <row r="112" spans="1:22" ht="9" customHeight="1">
      <c r="A112" s="163"/>
      <c r="C112" s="66"/>
      <c r="D112" s="66"/>
      <c r="E112" s="66"/>
      <c r="F112" s="66"/>
      <c r="G112" s="66"/>
      <c r="P112" s="69"/>
    </row>
    <row r="113" spans="1:16" ht="9" customHeight="1">
      <c r="A113" s="163"/>
      <c r="C113" s="66"/>
      <c r="D113" s="66"/>
      <c r="E113" s="66"/>
      <c r="F113" s="66"/>
      <c r="G113" s="66"/>
      <c r="P113" s="69"/>
    </row>
    <row r="114" spans="1:16" ht="9" customHeight="1">
      <c r="A114" s="163"/>
      <c r="C114" s="66"/>
      <c r="D114" s="66"/>
      <c r="E114" s="66"/>
      <c r="F114" s="66"/>
      <c r="G114" s="66"/>
      <c r="P114" s="69"/>
    </row>
    <row r="115" spans="1:16" ht="9" customHeight="1">
      <c r="A115" s="167"/>
      <c r="C115" s="66"/>
      <c r="D115" s="66"/>
      <c r="E115" s="66"/>
      <c r="F115" s="66"/>
      <c r="G115" s="66"/>
      <c r="P115" s="69"/>
    </row>
    <row r="116" spans="1:16" ht="9" customHeight="1">
      <c r="A116" s="163"/>
      <c r="C116" s="66"/>
      <c r="D116" s="66"/>
      <c r="E116" s="66"/>
      <c r="F116" s="66"/>
      <c r="G116" s="66"/>
      <c r="P116" s="69"/>
    </row>
    <row r="117" spans="1:16" ht="9" customHeight="1">
      <c r="A117" s="163"/>
      <c r="C117" s="66"/>
      <c r="D117" s="66"/>
      <c r="E117" s="66"/>
      <c r="F117" s="66"/>
      <c r="G117" s="66"/>
      <c r="P117" s="69"/>
    </row>
    <row r="118" spans="1:16" ht="9" customHeight="1">
      <c r="A118" s="163"/>
      <c r="C118" s="66"/>
      <c r="D118" s="66"/>
      <c r="E118" s="66"/>
      <c r="F118" s="66"/>
      <c r="G118" s="66"/>
      <c r="P118" s="69"/>
    </row>
    <row r="119" spans="1:16">
      <c r="A119" s="168"/>
      <c r="C119" s="66"/>
      <c r="D119" s="66"/>
      <c r="E119" s="66"/>
      <c r="F119" s="66"/>
      <c r="G119" s="66"/>
      <c r="P119" s="69"/>
    </row>
    <row r="120" spans="1:16">
      <c r="A120" s="168"/>
      <c r="C120" s="66"/>
      <c r="D120" s="66"/>
      <c r="E120" s="66"/>
      <c r="F120" s="66"/>
      <c r="G120" s="66"/>
      <c r="P120" s="69"/>
    </row>
    <row r="121" spans="1:16">
      <c r="A121" s="168"/>
      <c r="C121" s="66"/>
      <c r="D121" s="66"/>
      <c r="E121" s="66"/>
      <c r="F121" s="66"/>
      <c r="G121" s="66"/>
      <c r="P121" s="69"/>
    </row>
    <row r="122" spans="1:16">
      <c r="A122" s="168"/>
      <c r="C122" s="66"/>
      <c r="D122" s="66"/>
      <c r="E122" s="66"/>
      <c r="F122" s="66"/>
      <c r="G122" s="66"/>
      <c r="P122" s="69"/>
    </row>
    <row r="123" spans="1:16">
      <c r="A123" s="168"/>
      <c r="C123" s="66"/>
      <c r="D123" s="66"/>
      <c r="E123" s="66"/>
      <c r="F123" s="66"/>
      <c r="G123" s="66"/>
      <c r="P123" s="69"/>
    </row>
    <row r="124" spans="1:16">
      <c r="A124" s="168"/>
      <c r="C124" s="66"/>
      <c r="D124" s="66"/>
      <c r="E124" s="66"/>
      <c r="F124" s="66"/>
      <c r="G124" s="66"/>
      <c r="P124" s="69"/>
    </row>
    <row r="125" spans="1:16">
      <c r="A125" s="168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169"/>
      <c r="C194" s="66"/>
      <c r="D194" s="66"/>
      <c r="E194" s="66"/>
      <c r="F194" s="66"/>
      <c r="G194" s="66"/>
      <c r="P194" s="69"/>
    </row>
    <row r="195" spans="1:16" ht="15.75">
      <c r="A195" s="169"/>
      <c r="C195" s="66"/>
      <c r="D195" s="66"/>
      <c r="E195" s="66"/>
      <c r="F195" s="66"/>
      <c r="G195" s="66"/>
      <c r="P195" s="69"/>
    </row>
    <row r="196" spans="1:16" ht="15.75">
      <c r="A196" s="169"/>
      <c r="C196" s="66"/>
      <c r="D196" s="66"/>
      <c r="E196" s="66"/>
      <c r="F196" s="66"/>
      <c r="G196" s="66"/>
      <c r="P196" s="69"/>
    </row>
    <row r="197" spans="1:16" ht="15.75">
      <c r="A197" s="169"/>
      <c r="C197" s="66"/>
      <c r="D197" s="66"/>
      <c r="E197" s="66"/>
      <c r="F197" s="66"/>
      <c r="G197" s="66"/>
      <c r="P197" s="69"/>
    </row>
    <row r="198" spans="1:16" ht="15.75">
      <c r="A198" s="169"/>
      <c r="C198" s="66"/>
      <c r="D198" s="66"/>
      <c r="E198" s="66"/>
      <c r="F198" s="66"/>
      <c r="G198" s="66"/>
      <c r="P198" s="69"/>
    </row>
    <row r="199" spans="1:16" ht="15.75">
      <c r="A199" s="169"/>
      <c r="C199" s="66"/>
      <c r="D199" s="66"/>
      <c r="E199" s="66"/>
      <c r="F199" s="66"/>
      <c r="G199" s="66"/>
      <c r="P199" s="69"/>
    </row>
    <row r="200" spans="1:16" ht="15.75">
      <c r="A200" s="169"/>
      <c r="C200" s="66"/>
      <c r="D200" s="66"/>
      <c r="E200" s="66"/>
      <c r="F200" s="66"/>
      <c r="G200" s="66"/>
      <c r="P200" s="69"/>
    </row>
    <row r="201" spans="1:16" ht="15.75">
      <c r="A201" s="169"/>
      <c r="C201" s="66"/>
      <c r="D201" s="66"/>
      <c r="E201" s="66"/>
      <c r="F201" s="66"/>
      <c r="G201" s="66"/>
      <c r="P201" s="69"/>
    </row>
    <row r="202" spans="1:16" ht="15.75">
      <c r="A202" s="169"/>
      <c r="C202" s="66"/>
      <c r="D202" s="66"/>
      <c r="E202" s="66"/>
      <c r="F202" s="66"/>
      <c r="G202" s="66"/>
      <c r="P202" s="69"/>
    </row>
    <row r="203" spans="1:16" ht="15.75">
      <c r="A203" s="169"/>
      <c r="C203" s="66"/>
      <c r="D203" s="66"/>
      <c r="E203" s="66"/>
      <c r="F203" s="66"/>
      <c r="G203" s="66"/>
      <c r="P203" s="69"/>
    </row>
    <row r="204" spans="1:16" ht="15.75">
      <c r="A204" s="169"/>
      <c r="C204" s="66"/>
      <c r="D204" s="66"/>
      <c r="E204" s="66"/>
      <c r="F204" s="66"/>
      <c r="G204" s="66"/>
      <c r="P204" s="69"/>
    </row>
    <row r="205" spans="1:16" ht="15.75">
      <c r="A205" s="169"/>
      <c r="C205" s="66"/>
      <c r="D205" s="66"/>
      <c r="E205" s="66"/>
      <c r="F205" s="66"/>
      <c r="G205" s="66"/>
      <c r="P205" s="69"/>
    </row>
    <row r="206" spans="1:16" ht="15.75">
      <c r="A206" s="169"/>
      <c r="C206" s="66"/>
      <c r="D206" s="66"/>
      <c r="E206" s="66"/>
      <c r="F206" s="66"/>
      <c r="G206" s="66"/>
      <c r="P206" s="69"/>
    </row>
    <row r="207" spans="1:16" ht="15.75">
      <c r="A207" s="169"/>
      <c r="C207" s="66"/>
      <c r="D207" s="66"/>
      <c r="E207" s="66"/>
      <c r="F207" s="66"/>
      <c r="G207" s="66"/>
      <c r="P207" s="69"/>
    </row>
    <row r="208" spans="1:16" ht="15.75">
      <c r="A208" s="169"/>
      <c r="C208" s="66"/>
      <c r="D208" s="66"/>
      <c r="E208" s="66"/>
      <c r="F208" s="66"/>
      <c r="G208" s="66"/>
      <c r="P208" s="69"/>
    </row>
    <row r="209" spans="1:16" ht="15.75">
      <c r="A209" s="169"/>
      <c r="C209" s="66"/>
      <c r="D209" s="66"/>
      <c r="E209" s="66"/>
      <c r="F209" s="66"/>
      <c r="G209" s="66"/>
      <c r="P209" s="69"/>
    </row>
    <row r="210" spans="1:16" ht="15.75">
      <c r="A210" s="169"/>
      <c r="C210" s="66"/>
      <c r="D210" s="66"/>
      <c r="E210" s="66"/>
      <c r="F210" s="66"/>
      <c r="G210" s="66"/>
      <c r="P210" s="69"/>
    </row>
    <row r="211" spans="1:16" ht="15.75">
      <c r="A211" s="169"/>
      <c r="C211" s="66"/>
      <c r="D211" s="66"/>
      <c r="E211" s="66"/>
      <c r="F211" s="66"/>
      <c r="G211" s="66"/>
      <c r="P211" s="69"/>
    </row>
    <row r="212" spans="1:16" ht="15.75">
      <c r="A212" s="169"/>
      <c r="C212" s="66"/>
      <c r="D212" s="66"/>
      <c r="E212" s="66"/>
      <c r="F212" s="66"/>
      <c r="G212" s="66"/>
      <c r="P212" s="69"/>
    </row>
    <row r="213" spans="1:16" ht="15.75">
      <c r="A213" s="169"/>
      <c r="C213" s="66"/>
      <c r="D213" s="66"/>
      <c r="E213" s="66"/>
      <c r="F213" s="66"/>
      <c r="G213" s="66"/>
      <c r="P213" s="69"/>
    </row>
    <row r="214" spans="1:16" ht="15.75">
      <c r="A214" s="169"/>
      <c r="C214" s="66"/>
      <c r="D214" s="66"/>
      <c r="E214" s="66"/>
      <c r="F214" s="66"/>
      <c r="G214" s="66"/>
      <c r="P214" s="69"/>
    </row>
    <row r="215" spans="1:16" ht="15.75">
      <c r="A215" s="169"/>
      <c r="C215" s="66"/>
      <c r="D215" s="66"/>
      <c r="E215" s="66"/>
      <c r="F215" s="66"/>
      <c r="G215" s="66"/>
      <c r="P215" s="69"/>
    </row>
    <row r="216" spans="1:16" ht="15.75">
      <c r="A216" s="169"/>
      <c r="C216" s="66"/>
      <c r="D216" s="66"/>
      <c r="E216" s="66"/>
      <c r="F216" s="66"/>
      <c r="G216" s="66"/>
      <c r="P216" s="69"/>
    </row>
    <row r="217" spans="1:16" ht="15.75">
      <c r="A217" s="65"/>
      <c r="C217" s="66"/>
      <c r="D217" s="66"/>
      <c r="E217" s="66"/>
      <c r="F217" s="66"/>
      <c r="G217" s="66"/>
      <c r="P217" s="69"/>
    </row>
    <row r="218" spans="1:16" ht="15.75">
      <c r="A218" s="65"/>
      <c r="C218" s="66"/>
      <c r="D218" s="66"/>
      <c r="E218" s="66"/>
      <c r="F218" s="66"/>
      <c r="G218" s="66"/>
      <c r="P218" s="69"/>
    </row>
    <row r="219" spans="1:16" ht="15.75">
      <c r="A219" s="65"/>
      <c r="C219" s="66"/>
      <c r="D219" s="66"/>
      <c r="E219" s="66"/>
      <c r="F219" s="66"/>
      <c r="G219" s="66"/>
      <c r="P219" s="69"/>
    </row>
    <row r="220" spans="1:16" ht="15.75">
      <c r="A220" s="65"/>
      <c r="C220" s="66"/>
      <c r="D220" s="66"/>
      <c r="E220" s="66"/>
      <c r="F220" s="66"/>
      <c r="G220" s="66"/>
    </row>
    <row r="221" spans="1:16" ht="15.75">
      <c r="A221" s="65"/>
      <c r="C221" s="66"/>
      <c r="D221" s="66"/>
      <c r="E221" s="66"/>
      <c r="F221" s="66"/>
      <c r="G221" s="66"/>
    </row>
    <row r="222" spans="1:16" ht="15.75">
      <c r="A222" s="65"/>
      <c r="C222" s="66"/>
      <c r="D222" s="66"/>
      <c r="E222" s="66"/>
      <c r="F222" s="66"/>
      <c r="G222" s="66"/>
    </row>
    <row r="223" spans="1:16" ht="15.75">
      <c r="A223" s="65"/>
      <c r="C223" s="66"/>
      <c r="D223" s="66"/>
      <c r="E223" s="66"/>
      <c r="F223" s="66"/>
      <c r="G223" s="66"/>
    </row>
    <row r="224" spans="1:16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  <c r="C282" s="66"/>
      <c r="D282" s="66"/>
      <c r="E282" s="66"/>
      <c r="F282" s="66"/>
      <c r="G282" s="66"/>
    </row>
    <row r="283" spans="1:7" ht="15.75">
      <c r="A283" s="65"/>
      <c r="C283" s="66"/>
      <c r="D283" s="66"/>
      <c r="E283" s="66"/>
      <c r="F283" s="66"/>
      <c r="G283" s="66"/>
    </row>
    <row r="284" spans="1:7" ht="15.75">
      <c r="A284" s="65"/>
      <c r="C284" s="66"/>
      <c r="D284" s="66"/>
      <c r="E284" s="66"/>
      <c r="F284" s="66"/>
      <c r="G284" s="66"/>
    </row>
    <row r="285" spans="1:7" ht="15.75">
      <c r="A285" s="65"/>
      <c r="C285" s="66"/>
      <c r="D285" s="66"/>
      <c r="E285" s="66"/>
      <c r="F285" s="66"/>
      <c r="G285" s="66"/>
    </row>
    <row r="286" spans="1:7" ht="15.75">
      <c r="A286" s="65"/>
      <c r="C286" s="66"/>
      <c r="D286" s="66"/>
      <c r="E286" s="66"/>
      <c r="F286" s="66"/>
      <c r="G286" s="66"/>
    </row>
    <row r="287" spans="1:7" ht="15.75">
      <c r="A287" s="65"/>
      <c r="C287" s="66"/>
      <c r="D287" s="66"/>
      <c r="E287" s="66"/>
      <c r="F287" s="66"/>
      <c r="G287" s="66"/>
    </row>
    <row r="288" spans="1:7" ht="15.75">
      <c r="A288" s="65"/>
      <c r="C288" s="66"/>
      <c r="D288" s="66"/>
      <c r="E288" s="66"/>
      <c r="F288" s="66"/>
      <c r="G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2"/>
  <sheetViews>
    <sheetView zoomScale="50" workbookViewId="0">
      <selection activeCell="A9" sqref="A9"/>
    </sheetView>
  </sheetViews>
  <sheetFormatPr defaultRowHeight="12.75"/>
  <cols>
    <col min="1" max="1" width="52.7109375" style="68" customWidth="1"/>
    <col min="2" max="14" width="11.7109375" style="42" customWidth="1"/>
    <col min="15" max="15" width="14" style="42" customWidth="1"/>
    <col min="16" max="16" width="11.5703125" style="42" bestFit="1" customWidth="1"/>
    <col min="17" max="17" width="2.42578125" style="42" customWidth="1"/>
    <col min="18" max="256" width="9.1406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9.1406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9.1406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9.1406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9.1406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9.1406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9.1406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9.1406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9.1406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9.1406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9.1406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9.1406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9.1406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9.1406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9.1406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9.1406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9.1406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9.1406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9.1406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9.1406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9.1406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9.1406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9.1406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9.1406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9.1406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9.1406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9.1406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9.1406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9.1406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9.1406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9.1406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9.1406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9.1406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9.1406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9.1406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9.1406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9.1406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9.1406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9.1406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9.1406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9.1406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9.1406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9.1406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9.1406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9.1406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9.1406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9.1406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9.1406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9.1406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9.1406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9.1406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9.1406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9.1406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9.1406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9.1406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9.1406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9.1406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9.1406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9.1406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9.1406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9.1406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9.1406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9.1406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9.140625" style="42"/>
  </cols>
  <sheetData>
    <row r="1" spans="1:26" s="44" customFormat="1" ht="3.75" customHeight="1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</row>
    <row r="2" spans="1:26" s="202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</row>
    <row r="3" spans="1:26" s="202" customFormat="1" ht="27" customHeight="1">
      <c r="A3" s="705" t="s">
        <v>281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</row>
    <row r="4" spans="1:26" s="202" customFormat="1" ht="27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</row>
    <row r="5" spans="1:26" s="204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</row>
    <row r="6" spans="1:26" ht="6" customHeight="1">
      <c r="A6" s="138"/>
    </row>
    <row r="7" spans="1:26" ht="6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292"/>
      <c r="M7" s="290"/>
      <c r="N7" s="290"/>
      <c r="O7" s="290"/>
      <c r="P7" s="292"/>
      <c r="Q7" s="193"/>
      <c r="R7" s="113"/>
      <c r="S7" s="113"/>
      <c r="T7" s="113"/>
      <c r="U7" s="113"/>
      <c r="V7" s="113"/>
    </row>
    <row r="8" spans="1:26" ht="43.5" customHeight="1">
      <c r="A8" s="293"/>
      <c r="B8" s="294" t="s">
        <v>57</v>
      </c>
      <c r="C8" s="294" t="s">
        <v>63</v>
      </c>
      <c r="D8" s="294" t="s">
        <v>241</v>
      </c>
      <c r="E8" s="294" t="s">
        <v>242</v>
      </c>
      <c r="F8" s="294" t="s">
        <v>243</v>
      </c>
      <c r="G8" s="294" t="s">
        <v>66</v>
      </c>
      <c r="H8" s="294" t="s">
        <v>64</v>
      </c>
      <c r="I8" s="294" t="s">
        <v>65</v>
      </c>
      <c r="J8" s="294" t="s">
        <v>60</v>
      </c>
      <c r="K8" s="294" t="s">
        <v>61</v>
      </c>
      <c r="L8" s="294" t="s">
        <v>67</v>
      </c>
      <c r="M8" s="294" t="s">
        <v>68</v>
      </c>
      <c r="N8" s="294" t="s">
        <v>69</v>
      </c>
      <c r="O8" s="295" t="s">
        <v>199</v>
      </c>
      <c r="P8" s="296" t="s">
        <v>15</v>
      </c>
      <c r="Q8" s="193"/>
      <c r="Y8" s="42">
        <v>1</v>
      </c>
      <c r="Z8" s="42">
        <v>1</v>
      </c>
    </row>
    <row r="9" spans="1:26" ht="33" customHeight="1">
      <c r="A9" s="297" t="s">
        <v>16</v>
      </c>
      <c r="B9" s="146">
        <v>1531397.73878</v>
      </c>
      <c r="C9" s="147">
        <v>410981.00767000002</v>
      </c>
      <c r="D9" s="147">
        <v>1798180.3937300001</v>
      </c>
      <c r="E9" s="147">
        <v>2206417.1006900002</v>
      </c>
      <c r="F9" s="147">
        <v>803244.26772999996</v>
      </c>
      <c r="G9" s="147">
        <v>277173.63968000002</v>
      </c>
      <c r="H9" s="146">
        <v>256606.43016999998</v>
      </c>
      <c r="I9" s="146">
        <v>976.72706999999991</v>
      </c>
      <c r="J9" s="146">
        <v>34699.789600000004</v>
      </c>
      <c r="K9" s="146">
        <v>141206.59436000002</v>
      </c>
      <c r="L9" s="146">
        <v>408.15010999999998</v>
      </c>
      <c r="M9" s="146">
        <v>0</v>
      </c>
      <c r="N9" s="146">
        <v>406.42613</v>
      </c>
      <c r="O9" s="146">
        <f t="shared" ref="O9:O33" si="0">SUM(B9:N9)</f>
        <v>7461698.2657199996</v>
      </c>
      <c r="P9" s="177">
        <f t="shared" ref="P9:P33" si="1">+O9/$O$36</f>
        <v>0.71410960671830637</v>
      </c>
      <c r="Q9" s="193"/>
      <c r="R9" s="113"/>
      <c r="S9" s="113"/>
      <c r="T9" s="113"/>
      <c r="U9" s="113"/>
      <c r="V9" s="113"/>
    </row>
    <row r="10" spans="1:26" ht="33" customHeight="1">
      <c r="A10" s="297" t="s">
        <v>17</v>
      </c>
      <c r="B10" s="146">
        <v>21050.960239999997</v>
      </c>
      <c r="C10" s="147">
        <v>0</v>
      </c>
      <c r="D10" s="147">
        <v>29366.956340000001</v>
      </c>
      <c r="E10" s="147">
        <v>19070.799760000002</v>
      </c>
      <c r="F10" s="147">
        <v>14507.296109999999</v>
      </c>
      <c r="G10" s="147">
        <v>1989.1196499999999</v>
      </c>
      <c r="H10" s="146">
        <v>2960.3906000000002</v>
      </c>
      <c r="I10" s="146">
        <v>0</v>
      </c>
      <c r="J10" s="146">
        <v>0</v>
      </c>
      <c r="K10" s="146">
        <v>0</v>
      </c>
      <c r="L10" s="146">
        <v>0</v>
      </c>
      <c r="M10" s="146">
        <v>5488</v>
      </c>
      <c r="N10" s="146">
        <v>0</v>
      </c>
      <c r="O10" s="146">
        <f t="shared" si="0"/>
        <v>94433.522699999987</v>
      </c>
      <c r="P10" s="177">
        <f t="shared" si="1"/>
        <v>9.0376055630834555E-3</v>
      </c>
      <c r="Q10" s="193"/>
      <c r="R10" s="113"/>
      <c r="S10" s="113"/>
      <c r="T10" s="113"/>
      <c r="U10" s="113"/>
      <c r="V10" s="113"/>
    </row>
    <row r="11" spans="1:26" ht="33" customHeight="1">
      <c r="A11" s="297" t="s">
        <v>18</v>
      </c>
      <c r="B11" s="146">
        <v>0</v>
      </c>
      <c r="C11" s="147">
        <v>2136.4659999999999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f t="shared" si="0"/>
        <v>2136.4659999999999</v>
      </c>
      <c r="P11" s="177">
        <f t="shared" si="1"/>
        <v>2.0446697798491277E-4</v>
      </c>
      <c r="Q11" s="193"/>
      <c r="R11" s="113"/>
      <c r="S11" s="113"/>
      <c r="T11" s="113"/>
      <c r="U11" s="113"/>
      <c r="V11" s="113"/>
    </row>
    <row r="12" spans="1:26" ht="33" customHeight="1">
      <c r="A12" s="297" t="s">
        <v>19</v>
      </c>
      <c r="B12" s="146">
        <v>0</v>
      </c>
      <c r="C12" s="147">
        <v>0</v>
      </c>
      <c r="D12" s="147">
        <v>141.25951000000001</v>
      </c>
      <c r="E12" s="147">
        <v>345.00278000000003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f t="shared" si="0"/>
        <v>486.26229000000001</v>
      </c>
      <c r="P12" s="177">
        <f t="shared" si="1"/>
        <v>4.6536935736081586E-5</v>
      </c>
      <c r="Q12" s="193"/>
      <c r="R12" s="113"/>
      <c r="S12" s="113"/>
      <c r="T12" s="113"/>
      <c r="U12" s="113"/>
      <c r="V12" s="113"/>
    </row>
    <row r="13" spans="1:26" ht="33" customHeight="1">
      <c r="A13" s="297" t="s">
        <v>35</v>
      </c>
      <c r="B13" s="146">
        <v>413710.88232999999</v>
      </c>
      <c r="C13" s="147">
        <v>113495.66898999999</v>
      </c>
      <c r="D13" s="147">
        <v>108562.62634</v>
      </c>
      <c r="E13" s="147">
        <v>496478.79881000001</v>
      </c>
      <c r="F13" s="147">
        <v>132043.23220999999</v>
      </c>
      <c r="G13" s="147">
        <v>154473.76377000002</v>
      </c>
      <c r="H13" s="146">
        <v>59940.861280000005</v>
      </c>
      <c r="I13" s="146">
        <v>0</v>
      </c>
      <c r="J13" s="146">
        <v>2950.22172</v>
      </c>
      <c r="K13" s="146">
        <v>0</v>
      </c>
      <c r="L13" s="146">
        <v>3000.46362</v>
      </c>
      <c r="M13" s="146">
        <v>0</v>
      </c>
      <c r="N13" s="146">
        <v>27172.80863</v>
      </c>
      <c r="O13" s="146">
        <f t="shared" si="0"/>
        <v>1511829.3277000003</v>
      </c>
      <c r="P13" s="177">
        <f t="shared" si="1"/>
        <v>0.14468714871370827</v>
      </c>
      <c r="Q13" s="193"/>
      <c r="R13" s="113"/>
      <c r="S13" s="113"/>
      <c r="T13" s="113"/>
      <c r="U13" s="113"/>
      <c r="V13" s="113"/>
    </row>
    <row r="14" spans="1:26" ht="33" customHeight="1">
      <c r="A14" s="297" t="s">
        <v>36</v>
      </c>
      <c r="B14" s="146">
        <v>76957.293260000006</v>
      </c>
      <c r="C14" s="147">
        <v>0</v>
      </c>
      <c r="D14" s="147">
        <v>77326.332490000001</v>
      </c>
      <c r="E14" s="147">
        <v>76685.092980000001</v>
      </c>
      <c r="F14" s="147">
        <v>28696.08467</v>
      </c>
      <c r="G14" s="147">
        <v>12205.766310000001</v>
      </c>
      <c r="H14" s="146">
        <v>13938.829619999999</v>
      </c>
      <c r="I14" s="146">
        <v>119.64385</v>
      </c>
      <c r="J14" s="146">
        <v>0</v>
      </c>
      <c r="K14" s="146">
        <v>0</v>
      </c>
      <c r="L14" s="146">
        <v>9215.03521</v>
      </c>
      <c r="M14" s="146">
        <v>15145.539699999999</v>
      </c>
      <c r="N14" s="146">
        <v>0</v>
      </c>
      <c r="O14" s="146">
        <f t="shared" si="0"/>
        <v>310289.61809</v>
      </c>
      <c r="P14" s="177">
        <f t="shared" si="1"/>
        <v>2.9695759497672804E-2</v>
      </c>
      <c r="Q14" s="193"/>
      <c r="R14" s="113"/>
      <c r="S14" s="113"/>
      <c r="T14" s="113"/>
      <c r="U14" s="113"/>
      <c r="V14" s="113"/>
    </row>
    <row r="15" spans="1:26" ht="33" customHeight="1">
      <c r="A15" s="297" t="s">
        <v>37</v>
      </c>
      <c r="B15" s="146">
        <v>700.87858999999992</v>
      </c>
      <c r="C15" s="147">
        <v>0</v>
      </c>
      <c r="D15" s="147">
        <v>686</v>
      </c>
      <c r="E15" s="147">
        <v>204.42757999999998</v>
      </c>
      <c r="F15" s="147">
        <v>0</v>
      </c>
      <c r="G15" s="147">
        <v>0</v>
      </c>
      <c r="H15" s="146">
        <v>0</v>
      </c>
      <c r="I15" s="146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0</v>
      </c>
      <c r="O15" s="146">
        <f t="shared" si="0"/>
        <v>1591.3061699999998</v>
      </c>
      <c r="P15" s="177">
        <f t="shared" si="1"/>
        <v>1.522933496852493E-4</v>
      </c>
      <c r="Q15" s="193"/>
      <c r="R15" s="113"/>
      <c r="S15" s="113"/>
      <c r="T15" s="113"/>
      <c r="U15" s="113"/>
      <c r="V15" s="113"/>
    </row>
    <row r="16" spans="1:26" ht="33" customHeight="1">
      <c r="A16" s="297" t="s">
        <v>278</v>
      </c>
      <c r="B16" s="146">
        <v>4.0817199999999998</v>
      </c>
      <c r="C16" s="147">
        <v>0</v>
      </c>
      <c r="D16" s="147">
        <v>0</v>
      </c>
      <c r="E16" s="147">
        <v>333.33484999999996</v>
      </c>
      <c r="F16" s="147">
        <v>0</v>
      </c>
      <c r="G16" s="147">
        <v>0</v>
      </c>
      <c r="H16" s="146">
        <v>0</v>
      </c>
      <c r="I16" s="146">
        <v>0</v>
      </c>
      <c r="J16" s="146">
        <v>0</v>
      </c>
      <c r="K16" s="146">
        <v>0</v>
      </c>
      <c r="L16" s="146">
        <v>0</v>
      </c>
      <c r="M16" s="146">
        <v>0</v>
      </c>
      <c r="N16" s="146">
        <v>0</v>
      </c>
      <c r="O16" s="146">
        <f t="shared" si="0"/>
        <v>337.41656999999998</v>
      </c>
      <c r="P16" s="177">
        <f t="shared" si="1"/>
        <v>3.2291899983400053E-5</v>
      </c>
      <c r="Q16" s="193"/>
      <c r="R16" s="113"/>
      <c r="S16" s="113"/>
      <c r="T16" s="113"/>
      <c r="U16" s="113"/>
      <c r="V16" s="113"/>
    </row>
    <row r="17" spans="1:22" ht="33" customHeight="1">
      <c r="A17" s="297" t="s">
        <v>39</v>
      </c>
      <c r="B17" s="146">
        <v>0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0</v>
      </c>
      <c r="O17" s="146">
        <f t="shared" si="0"/>
        <v>0</v>
      </c>
      <c r="P17" s="177">
        <f t="shared" si="1"/>
        <v>0</v>
      </c>
      <c r="Q17" s="193"/>
      <c r="R17" s="113"/>
      <c r="S17" s="113"/>
      <c r="T17" s="113"/>
      <c r="U17" s="113"/>
      <c r="V17" s="113"/>
    </row>
    <row r="18" spans="1:22" ht="33" customHeight="1">
      <c r="A18" s="297" t="s">
        <v>40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f t="shared" si="0"/>
        <v>0</v>
      </c>
      <c r="P18" s="177">
        <f t="shared" si="1"/>
        <v>0</v>
      </c>
      <c r="Q18" s="193"/>
      <c r="R18" s="113"/>
      <c r="S18" s="113"/>
      <c r="T18" s="113"/>
      <c r="U18" s="113"/>
      <c r="V18" s="113"/>
    </row>
    <row r="19" spans="1:22" ht="33" customHeight="1">
      <c r="A19" s="297" t="s">
        <v>41</v>
      </c>
      <c r="B19" s="146">
        <v>1196.29</v>
      </c>
      <c r="C19" s="147">
        <v>0</v>
      </c>
      <c r="D19" s="147">
        <v>0</v>
      </c>
      <c r="E19" s="147">
        <v>308.52499999999998</v>
      </c>
      <c r="F19" s="147">
        <v>0</v>
      </c>
      <c r="G19" s="147">
        <v>0</v>
      </c>
      <c r="H19" s="146">
        <v>0</v>
      </c>
      <c r="I19" s="146">
        <v>0</v>
      </c>
      <c r="J19" s="146">
        <v>0</v>
      </c>
      <c r="K19" s="146">
        <v>0</v>
      </c>
      <c r="L19" s="146">
        <v>0</v>
      </c>
      <c r="M19" s="146">
        <v>0</v>
      </c>
      <c r="N19" s="146">
        <v>0</v>
      </c>
      <c r="O19" s="146">
        <f t="shared" si="0"/>
        <v>1504.8150000000001</v>
      </c>
      <c r="P19" s="177">
        <f t="shared" si="1"/>
        <v>1.440158539739769E-4</v>
      </c>
      <c r="Q19" s="193"/>
      <c r="R19" s="113"/>
      <c r="S19" s="113"/>
      <c r="T19" s="113"/>
      <c r="U19" s="113"/>
      <c r="V19" s="113"/>
    </row>
    <row r="20" spans="1:22" ht="33" customHeight="1">
      <c r="A20" s="297" t="s">
        <v>22</v>
      </c>
      <c r="B20" s="146">
        <v>5027.5651799999996</v>
      </c>
      <c r="C20" s="147">
        <v>18627.565489999997</v>
      </c>
      <c r="D20" s="147">
        <v>18530.788659999998</v>
      </c>
      <c r="E20" s="147">
        <v>9616.6974100000007</v>
      </c>
      <c r="F20" s="147">
        <v>11113.027460000001</v>
      </c>
      <c r="G20" s="147">
        <v>22546.786909999999</v>
      </c>
      <c r="H20" s="146">
        <v>571.9746899999999</v>
      </c>
      <c r="I20" s="146">
        <v>40.299999999999997</v>
      </c>
      <c r="J20" s="146">
        <v>12.471</v>
      </c>
      <c r="K20" s="146">
        <v>0</v>
      </c>
      <c r="L20" s="146">
        <v>587.88164000000006</v>
      </c>
      <c r="M20" s="146">
        <v>93.06765</v>
      </c>
      <c r="N20" s="146">
        <v>24039.472949999999</v>
      </c>
      <c r="O20" s="146">
        <f t="shared" si="0"/>
        <v>110807.59904</v>
      </c>
      <c r="P20" s="177">
        <f t="shared" si="1"/>
        <v>1.0604659710696414E-2</v>
      </c>
      <c r="Q20" s="193"/>
      <c r="R20" s="113"/>
      <c r="S20" s="113"/>
      <c r="T20" s="113"/>
      <c r="U20" s="113"/>
      <c r="V20" s="113"/>
    </row>
    <row r="21" spans="1:22" ht="33" customHeight="1">
      <c r="A21" s="297" t="s">
        <v>23</v>
      </c>
      <c r="B21" s="146">
        <v>0</v>
      </c>
      <c r="C21" s="147">
        <v>0</v>
      </c>
      <c r="D21" s="147">
        <v>0</v>
      </c>
      <c r="E21" s="147">
        <v>0</v>
      </c>
      <c r="F21" s="147">
        <v>4.1221699999999997</v>
      </c>
      <c r="G21" s="147">
        <v>0</v>
      </c>
      <c r="H21" s="146">
        <v>0</v>
      </c>
      <c r="I21" s="146">
        <v>627.18093999999996</v>
      </c>
      <c r="J21" s="146">
        <v>199.97399999999999</v>
      </c>
      <c r="K21" s="146">
        <v>0</v>
      </c>
      <c r="L21" s="146">
        <v>2542.5537100000001</v>
      </c>
      <c r="M21" s="146">
        <v>11159.247740000001</v>
      </c>
      <c r="N21" s="146">
        <v>1515.1181799999999</v>
      </c>
      <c r="O21" s="146">
        <f t="shared" si="0"/>
        <v>16048.196740000001</v>
      </c>
      <c r="P21" s="177">
        <f t="shared" si="1"/>
        <v>1.5358663744403746E-3</v>
      </c>
      <c r="Q21" s="193"/>
      <c r="R21" s="113"/>
      <c r="S21" s="113"/>
      <c r="T21" s="113"/>
      <c r="U21" s="113"/>
      <c r="V21" s="113"/>
    </row>
    <row r="22" spans="1:22" ht="33" customHeight="1">
      <c r="A22" s="297" t="s">
        <v>24</v>
      </c>
      <c r="B22" s="146">
        <v>81347.537230000002</v>
      </c>
      <c r="C22" s="147">
        <v>0</v>
      </c>
      <c r="D22" s="147">
        <v>0</v>
      </c>
      <c r="E22" s="147">
        <v>60119.814180000001</v>
      </c>
      <c r="F22" s="147">
        <v>31984.000030000003</v>
      </c>
      <c r="G22" s="147">
        <v>0</v>
      </c>
      <c r="H22" s="146">
        <v>7291.6546699999999</v>
      </c>
      <c r="I22" s="146">
        <v>347.05387999999999</v>
      </c>
      <c r="J22" s="146">
        <v>0</v>
      </c>
      <c r="K22" s="146">
        <v>0</v>
      </c>
      <c r="L22" s="146">
        <v>3067.1743999999999</v>
      </c>
      <c r="M22" s="146">
        <v>0</v>
      </c>
      <c r="N22" s="146">
        <v>742.89134999999999</v>
      </c>
      <c r="O22" s="146">
        <f t="shared" si="0"/>
        <v>184900.12573999996</v>
      </c>
      <c r="P22" s="177">
        <f t="shared" si="1"/>
        <v>1.7695563579803366E-2</v>
      </c>
      <c r="Q22" s="193"/>
      <c r="R22" s="113"/>
      <c r="S22" s="113"/>
      <c r="T22" s="113"/>
      <c r="U22" s="113"/>
      <c r="V22" s="113"/>
    </row>
    <row r="23" spans="1:22" ht="33" customHeight="1">
      <c r="A23" s="297" t="s">
        <v>25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0</v>
      </c>
      <c r="O23" s="146">
        <f t="shared" si="0"/>
        <v>0</v>
      </c>
      <c r="P23" s="177">
        <f t="shared" si="1"/>
        <v>0</v>
      </c>
      <c r="Q23" s="193"/>
      <c r="R23" s="113"/>
      <c r="S23" s="113"/>
      <c r="T23" s="113"/>
      <c r="U23" s="113"/>
      <c r="V23" s="113"/>
    </row>
    <row r="24" spans="1:22" ht="33" customHeight="1">
      <c r="A24" s="297" t="s">
        <v>26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f t="shared" si="0"/>
        <v>0</v>
      </c>
      <c r="P24" s="177">
        <f t="shared" si="1"/>
        <v>0</v>
      </c>
      <c r="Q24" s="193"/>
      <c r="R24" s="113"/>
      <c r="S24" s="113"/>
      <c r="T24" s="113"/>
      <c r="U24" s="113"/>
      <c r="V24" s="113"/>
    </row>
    <row r="25" spans="1:22" ht="33" customHeight="1">
      <c r="A25" s="297" t="s">
        <v>27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f t="shared" si="0"/>
        <v>0</v>
      </c>
      <c r="P25" s="177">
        <f t="shared" si="1"/>
        <v>0</v>
      </c>
      <c r="Q25" s="193"/>
      <c r="R25" s="113"/>
      <c r="S25" s="113"/>
      <c r="T25" s="113"/>
      <c r="U25" s="113"/>
      <c r="V25" s="113"/>
    </row>
    <row r="26" spans="1:22" ht="33" customHeight="1">
      <c r="A26" s="297" t="s">
        <v>28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f t="shared" si="0"/>
        <v>0</v>
      </c>
      <c r="P26" s="177">
        <f t="shared" si="1"/>
        <v>0</v>
      </c>
      <c r="Q26" s="193"/>
      <c r="R26" s="113"/>
      <c r="S26" s="113"/>
      <c r="T26" s="113"/>
      <c r="U26" s="113"/>
      <c r="V26" s="113"/>
    </row>
    <row r="27" spans="1:22" ht="33" customHeight="1">
      <c r="A27" s="297" t="s">
        <v>29</v>
      </c>
      <c r="B27" s="146">
        <v>0.10112</v>
      </c>
      <c r="C27" s="147">
        <v>0</v>
      </c>
      <c r="D27" s="147">
        <v>370.70096000000001</v>
      </c>
      <c r="E27" s="147">
        <v>0</v>
      </c>
      <c r="F27" s="147">
        <v>0</v>
      </c>
      <c r="G27" s="147">
        <v>0</v>
      </c>
      <c r="H27" s="146">
        <v>0</v>
      </c>
      <c r="I27" s="146">
        <v>0</v>
      </c>
      <c r="J27" s="146">
        <v>0</v>
      </c>
      <c r="K27" s="146">
        <v>0</v>
      </c>
      <c r="L27" s="146">
        <v>0</v>
      </c>
      <c r="M27" s="146">
        <v>0</v>
      </c>
      <c r="N27" s="146">
        <v>0</v>
      </c>
      <c r="O27" s="146">
        <f t="shared" si="0"/>
        <v>370.80207999999999</v>
      </c>
      <c r="P27" s="177">
        <f t="shared" si="1"/>
        <v>3.5487005516642841E-5</v>
      </c>
      <c r="Q27" s="193"/>
      <c r="R27" s="113"/>
      <c r="S27" s="113"/>
      <c r="T27" s="113"/>
      <c r="U27" s="113"/>
      <c r="V27" s="113"/>
    </row>
    <row r="28" spans="1:22" ht="33" customHeight="1">
      <c r="A28" s="297" t="s">
        <v>279</v>
      </c>
      <c r="B28" s="146">
        <v>71.795439999999999</v>
      </c>
      <c r="C28" s="147">
        <v>0</v>
      </c>
      <c r="D28" s="147">
        <v>0</v>
      </c>
      <c r="E28" s="147">
        <v>615.32045999999991</v>
      </c>
      <c r="F28" s="147">
        <v>0</v>
      </c>
      <c r="G28" s="147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146">
        <f t="shared" si="0"/>
        <v>687.1158999999999</v>
      </c>
      <c r="P28" s="177">
        <f t="shared" si="1"/>
        <v>6.5759301387610905E-5</v>
      </c>
      <c r="Q28" s="193"/>
      <c r="R28" s="113"/>
      <c r="S28" s="113"/>
      <c r="T28" s="113"/>
      <c r="U28" s="113"/>
      <c r="V28" s="113"/>
    </row>
    <row r="29" spans="1:22" ht="33" customHeight="1">
      <c r="A29" s="297" t="s">
        <v>31</v>
      </c>
      <c r="B29" s="146">
        <v>0</v>
      </c>
      <c r="C29" s="147">
        <v>0</v>
      </c>
      <c r="D29" s="147">
        <v>0</v>
      </c>
      <c r="E29" s="147">
        <v>0</v>
      </c>
      <c r="F29" s="147">
        <v>0</v>
      </c>
      <c r="G29" s="147">
        <v>0</v>
      </c>
      <c r="H29" s="146">
        <v>0</v>
      </c>
      <c r="I29" s="146">
        <v>0</v>
      </c>
      <c r="J29" s="146">
        <v>0</v>
      </c>
      <c r="K29" s="146">
        <v>0</v>
      </c>
      <c r="L29" s="146">
        <v>0</v>
      </c>
      <c r="M29" s="146">
        <v>0</v>
      </c>
      <c r="N29" s="146">
        <v>0</v>
      </c>
      <c r="O29" s="146">
        <f t="shared" si="0"/>
        <v>0</v>
      </c>
      <c r="P29" s="177">
        <f t="shared" si="1"/>
        <v>0</v>
      </c>
      <c r="Q29" s="193"/>
      <c r="R29" s="113"/>
      <c r="S29" s="113"/>
      <c r="T29" s="113"/>
      <c r="U29" s="113"/>
      <c r="V29" s="113"/>
    </row>
    <row r="30" spans="1:22" ht="33" customHeight="1">
      <c r="A30" s="297" t="s">
        <v>20</v>
      </c>
      <c r="B30" s="146">
        <v>0</v>
      </c>
      <c r="C30" s="147">
        <v>0</v>
      </c>
      <c r="D30" s="147">
        <v>0</v>
      </c>
      <c r="E30" s="147">
        <v>0</v>
      </c>
      <c r="F30" s="147">
        <v>0</v>
      </c>
      <c r="G30" s="147">
        <v>24.306099999999997</v>
      </c>
      <c r="H30" s="146">
        <v>0</v>
      </c>
      <c r="I30" s="146">
        <v>0</v>
      </c>
      <c r="J30" s="146">
        <v>0</v>
      </c>
      <c r="K30" s="146">
        <v>0</v>
      </c>
      <c r="L30" s="146">
        <v>0</v>
      </c>
      <c r="M30" s="146">
        <v>0</v>
      </c>
      <c r="N30" s="146">
        <v>0</v>
      </c>
      <c r="O30" s="146">
        <f t="shared" si="0"/>
        <v>24.306099999999997</v>
      </c>
      <c r="P30" s="177">
        <f t="shared" si="1"/>
        <v>2.3261754755746584E-6</v>
      </c>
      <c r="Q30" s="193"/>
      <c r="R30" s="113"/>
      <c r="S30" s="113"/>
      <c r="T30" s="113"/>
      <c r="U30" s="113"/>
      <c r="V30" s="113"/>
    </row>
    <row r="31" spans="1:22" ht="33" customHeight="1">
      <c r="A31" s="297" t="s">
        <v>21</v>
      </c>
      <c r="B31" s="146">
        <v>0</v>
      </c>
      <c r="C31" s="147">
        <v>0</v>
      </c>
      <c r="D31" s="147">
        <v>0</v>
      </c>
      <c r="E31" s="147">
        <v>0</v>
      </c>
      <c r="F31" s="147">
        <v>0</v>
      </c>
      <c r="G31" s="147">
        <v>0</v>
      </c>
      <c r="H31" s="146">
        <v>0</v>
      </c>
      <c r="I31" s="146">
        <v>0</v>
      </c>
      <c r="J31" s="146">
        <v>0</v>
      </c>
      <c r="K31" s="146">
        <v>0</v>
      </c>
      <c r="L31" s="146">
        <v>0</v>
      </c>
      <c r="M31" s="146">
        <v>0</v>
      </c>
      <c r="N31" s="146">
        <v>0</v>
      </c>
      <c r="O31" s="146">
        <f t="shared" si="0"/>
        <v>0</v>
      </c>
      <c r="P31" s="177">
        <f t="shared" si="1"/>
        <v>0</v>
      </c>
      <c r="Q31" s="193"/>
      <c r="R31" s="113"/>
      <c r="S31" s="113"/>
      <c r="T31" s="113"/>
      <c r="U31" s="113"/>
      <c r="V31" s="113"/>
    </row>
    <row r="32" spans="1:22" ht="55.5" customHeight="1">
      <c r="A32" s="298" t="s">
        <v>280</v>
      </c>
      <c r="B32" s="146">
        <v>0</v>
      </c>
      <c r="C32" s="147">
        <v>0</v>
      </c>
      <c r="D32" s="147">
        <v>0</v>
      </c>
      <c r="E32" s="147">
        <v>0</v>
      </c>
      <c r="F32" s="147">
        <v>0</v>
      </c>
      <c r="G32" s="147">
        <v>0</v>
      </c>
      <c r="H32" s="146">
        <v>0</v>
      </c>
      <c r="I32" s="146">
        <v>0</v>
      </c>
      <c r="J32" s="146">
        <v>0</v>
      </c>
      <c r="K32" s="146">
        <v>0</v>
      </c>
      <c r="L32" s="146">
        <v>0</v>
      </c>
      <c r="M32" s="146">
        <v>0</v>
      </c>
      <c r="N32" s="146">
        <v>0</v>
      </c>
      <c r="O32" s="146">
        <f t="shared" si="0"/>
        <v>0</v>
      </c>
      <c r="P32" s="177">
        <f t="shared" si="1"/>
        <v>0</v>
      </c>
      <c r="Q32" s="193"/>
      <c r="R32" s="113"/>
      <c r="S32" s="113"/>
      <c r="T32" s="113"/>
      <c r="U32" s="113"/>
      <c r="V32" s="113"/>
    </row>
    <row r="33" spans="1:22" ht="33" customHeight="1">
      <c r="A33" s="297" t="s">
        <v>32</v>
      </c>
      <c r="B33" s="146">
        <v>123845.78236</v>
      </c>
      <c r="C33" s="147">
        <v>38856.573189999996</v>
      </c>
      <c r="D33" s="147">
        <v>182229.35672000001</v>
      </c>
      <c r="E33" s="147">
        <v>131617.14605000001</v>
      </c>
      <c r="F33" s="147">
        <v>127648.85575</v>
      </c>
      <c r="G33" s="147">
        <v>78509.727799999993</v>
      </c>
      <c r="H33" s="146">
        <v>19335.022290000001</v>
      </c>
      <c r="I33" s="146">
        <v>0</v>
      </c>
      <c r="J33" s="146">
        <v>0</v>
      </c>
      <c r="K33" s="146">
        <v>0</v>
      </c>
      <c r="L33" s="146">
        <v>0</v>
      </c>
      <c r="M33" s="146">
        <v>0</v>
      </c>
      <c r="N33" s="146">
        <v>8305.6027099999992</v>
      </c>
      <c r="O33" s="146">
        <f t="shared" si="0"/>
        <v>710348.06686999998</v>
      </c>
      <c r="P33" s="177">
        <f t="shared" si="1"/>
        <v>6.7982697852590979E-2</v>
      </c>
      <c r="Q33" s="193"/>
      <c r="R33" s="113"/>
      <c r="S33" s="113"/>
      <c r="T33" s="113"/>
      <c r="U33" s="113"/>
      <c r="V33" s="113"/>
    </row>
    <row r="34" spans="1:22" ht="33" customHeight="1">
      <c r="A34" s="297" t="s">
        <v>33</v>
      </c>
      <c r="B34" s="146">
        <v>0</v>
      </c>
      <c r="C34" s="147">
        <v>253.66898999999998</v>
      </c>
      <c r="D34" s="147">
        <v>538.15859</v>
      </c>
      <c r="E34" s="147">
        <v>0</v>
      </c>
      <c r="F34" s="147">
        <v>0</v>
      </c>
      <c r="G34" s="147">
        <v>0</v>
      </c>
      <c r="H34" s="146">
        <v>0</v>
      </c>
      <c r="I34" s="146">
        <v>0</v>
      </c>
      <c r="J34" s="146">
        <v>0</v>
      </c>
      <c r="K34" s="146">
        <v>0</v>
      </c>
      <c r="L34" s="146">
        <v>0</v>
      </c>
      <c r="M34" s="146">
        <v>0</v>
      </c>
      <c r="N34" s="146">
        <v>0</v>
      </c>
      <c r="O34" s="146">
        <f>SUM(B34:N34)</f>
        <v>791.82758000000001</v>
      </c>
      <c r="P34" s="177">
        <f>+O34/$O$36</f>
        <v>7.5780561154592096E-5</v>
      </c>
      <c r="Q34" s="193"/>
      <c r="R34" s="113"/>
      <c r="S34" s="113"/>
      <c r="T34" s="113"/>
      <c r="U34" s="113"/>
      <c r="V34" s="113"/>
    </row>
    <row r="35" spans="1:22" s="179" customFormat="1" ht="82.5" customHeight="1">
      <c r="A35" s="299" t="s">
        <v>34</v>
      </c>
      <c r="B35" s="153">
        <v>20378.999050000002</v>
      </c>
      <c r="C35" s="178">
        <v>0</v>
      </c>
      <c r="D35" s="178">
        <v>3206.70595</v>
      </c>
      <c r="E35" s="178">
        <v>8652.2333099999996</v>
      </c>
      <c r="F35" s="178">
        <v>0</v>
      </c>
      <c r="G35" s="178">
        <v>4212.9750199999999</v>
      </c>
      <c r="H35" s="153">
        <v>4217.8141500000002</v>
      </c>
      <c r="I35" s="153">
        <v>0</v>
      </c>
      <c r="J35" s="153">
        <v>0</v>
      </c>
      <c r="K35" s="153">
        <v>0</v>
      </c>
      <c r="L35" s="153">
        <v>0</v>
      </c>
      <c r="M35" s="153">
        <v>0</v>
      </c>
      <c r="N35" s="153">
        <v>0</v>
      </c>
      <c r="O35" s="153">
        <f>SUM(B35:N35)</f>
        <v>40668.727480000001</v>
      </c>
      <c r="P35" s="154">
        <f>+O35/$O$36</f>
        <v>3.8921339287999799E-3</v>
      </c>
      <c r="Q35" s="300"/>
      <c r="R35" s="301"/>
      <c r="S35" s="301"/>
      <c r="T35" s="301"/>
      <c r="U35" s="301"/>
      <c r="V35" s="301"/>
    </row>
    <row r="36" spans="1:22" s="179" customFormat="1" ht="35.25" customHeight="1">
      <c r="A36" s="308" t="s">
        <v>42</v>
      </c>
      <c r="B36" s="303">
        <f>SUM(B9:B35)</f>
        <v>2275689.9052999998</v>
      </c>
      <c r="C36" s="303">
        <f t="shared" ref="C36:N36" si="2">SUM(C9:C35)</f>
        <v>584350.95033000002</v>
      </c>
      <c r="D36" s="303">
        <f t="shared" si="2"/>
        <v>2219139.27929</v>
      </c>
      <c r="E36" s="303">
        <f t="shared" si="2"/>
        <v>3010464.293860001</v>
      </c>
      <c r="F36" s="303">
        <f t="shared" si="2"/>
        <v>1149240.88613</v>
      </c>
      <c r="G36" s="303">
        <f t="shared" si="2"/>
        <v>551136.08524000004</v>
      </c>
      <c r="H36" s="303">
        <f t="shared" si="2"/>
        <v>364862.97746999998</v>
      </c>
      <c r="I36" s="303">
        <f t="shared" si="2"/>
        <v>2110.9057399999997</v>
      </c>
      <c r="J36" s="303">
        <f t="shared" si="2"/>
        <v>37862.456320000005</v>
      </c>
      <c r="K36" s="303">
        <f t="shared" si="2"/>
        <v>141206.59436000002</v>
      </c>
      <c r="L36" s="303">
        <f>SUM(L9:L35)</f>
        <v>18821.258689999999</v>
      </c>
      <c r="M36" s="303">
        <f t="shared" si="2"/>
        <v>31885.855090000005</v>
      </c>
      <c r="N36" s="303">
        <f t="shared" si="2"/>
        <v>62182.319949999997</v>
      </c>
      <c r="O36" s="303">
        <f>SUM(B36:N36)</f>
        <v>10448953.76777</v>
      </c>
      <c r="P36" s="304">
        <f>+O36/$O$36</f>
        <v>1</v>
      </c>
      <c r="Q36" s="300"/>
      <c r="R36" s="301"/>
      <c r="S36" s="301"/>
      <c r="T36" s="301"/>
      <c r="U36" s="301"/>
      <c r="V36" s="301"/>
    </row>
    <row r="37" spans="1:22" ht="76.5" customHeight="1">
      <c r="A37" s="305" t="s">
        <v>43</v>
      </c>
      <c r="B37" s="148">
        <f t="shared" ref="B37:O37" si="3">+B36/$O$36</f>
        <v>0.21779117372682893</v>
      </c>
      <c r="C37" s="148">
        <f t="shared" si="3"/>
        <v>5.5924350257194347E-2</v>
      </c>
      <c r="D37" s="148">
        <f t="shared" si="3"/>
        <v>0.21237908872130126</v>
      </c>
      <c r="E37" s="148">
        <f t="shared" si="3"/>
        <v>0.28811155267485594</v>
      </c>
      <c r="F37" s="148">
        <f t="shared" si="3"/>
        <v>0.10998621600517133</v>
      </c>
      <c r="G37" s="148">
        <f t="shared" si="3"/>
        <v>5.2745576015465777E-2</v>
      </c>
      <c r="H37" s="148">
        <f t="shared" si="3"/>
        <v>3.4918613440077309E-2</v>
      </c>
      <c r="I37" s="148">
        <f t="shared" si="3"/>
        <v>2.0202077518144729E-4</v>
      </c>
      <c r="J37" s="148">
        <f t="shared" si="3"/>
        <v>3.6235643454359504E-3</v>
      </c>
      <c r="K37" s="148">
        <f t="shared" si="3"/>
        <v>1.3513945749817985E-2</v>
      </c>
      <c r="L37" s="148">
        <f>+L36/$O$36</f>
        <v>1.8012577247737984E-3</v>
      </c>
      <c r="M37" s="148">
        <f t="shared" si="3"/>
        <v>3.0515835172275851E-3</v>
      </c>
      <c r="N37" s="148">
        <f t="shared" si="3"/>
        <v>5.951057046668401E-3</v>
      </c>
      <c r="O37" s="148">
        <f t="shared" si="3"/>
        <v>1</v>
      </c>
      <c r="P37" s="177"/>
      <c r="R37" s="113"/>
      <c r="S37" s="113"/>
      <c r="T37" s="113"/>
      <c r="U37" s="113"/>
      <c r="V37" s="113"/>
    </row>
    <row r="38" spans="1:22" ht="9" customHeight="1" thickBot="1">
      <c r="A38" s="184"/>
      <c r="B38" s="185"/>
      <c r="C38" s="186"/>
      <c r="D38" s="186"/>
      <c r="E38" s="186"/>
      <c r="F38" s="186"/>
      <c r="G38" s="186"/>
      <c r="H38" s="187"/>
      <c r="I38" s="187"/>
      <c r="J38" s="187"/>
      <c r="K38" s="187"/>
      <c r="L38" s="187"/>
      <c r="M38" s="187"/>
      <c r="N38" s="187"/>
      <c r="O38" s="187"/>
      <c r="P38" s="188"/>
      <c r="Q38" s="113"/>
      <c r="R38" s="113"/>
      <c r="S38" s="113"/>
      <c r="T38" s="113"/>
      <c r="U38" s="113"/>
      <c r="V38" s="113"/>
    </row>
    <row r="39" spans="1:22" ht="26.25" customHeight="1" thickTop="1">
      <c r="A39" s="306" t="s">
        <v>282</v>
      </c>
      <c r="B39" s="69"/>
      <c r="C39" s="190"/>
      <c r="D39" s="190"/>
      <c r="E39" s="190"/>
      <c r="F39" s="190"/>
      <c r="G39" s="190"/>
      <c r="H39" s="191"/>
      <c r="I39" s="191"/>
      <c r="J39" s="191"/>
      <c r="K39" s="191"/>
      <c r="L39" s="191"/>
      <c r="M39" s="191"/>
      <c r="N39" s="191"/>
      <c r="O39" s="191"/>
      <c r="P39" s="191"/>
      <c r="Q39" s="113"/>
      <c r="R39" s="113"/>
      <c r="S39" s="113"/>
      <c r="T39" s="113"/>
      <c r="U39" s="113"/>
      <c r="V39" s="113"/>
    </row>
    <row r="40" spans="1:22" ht="13.5" customHeight="1">
      <c r="A40" s="306" t="s">
        <v>257</v>
      </c>
      <c r="B40" s="66"/>
      <c r="C40" s="134"/>
      <c r="D40" s="134"/>
      <c r="E40" s="134"/>
      <c r="F40" s="134"/>
      <c r="G40" s="134"/>
      <c r="H40" s="133"/>
      <c r="I40" s="133"/>
      <c r="J40" s="133"/>
      <c r="K40" s="133"/>
      <c r="L40" s="133"/>
      <c r="M40" s="133"/>
      <c r="N40" s="133"/>
      <c r="O40" s="133"/>
      <c r="P40" s="191"/>
      <c r="Q40" s="113"/>
      <c r="R40" s="113"/>
      <c r="S40" s="113"/>
      <c r="T40" s="113"/>
      <c r="U40" s="113"/>
      <c r="V40" s="113"/>
    </row>
    <row r="41" spans="1:22" ht="13.5" customHeight="1">
      <c r="A41" s="306" t="s">
        <v>246</v>
      </c>
      <c r="B41" s="66"/>
      <c r="C41" s="134"/>
      <c r="D41" s="134"/>
      <c r="E41" s="134"/>
      <c r="F41" s="134"/>
      <c r="G41" s="134"/>
      <c r="H41" s="133"/>
      <c r="I41" s="133"/>
      <c r="J41" s="133"/>
      <c r="K41" s="133"/>
      <c r="L41" s="133"/>
      <c r="M41" s="133"/>
      <c r="N41" s="133"/>
      <c r="O41" s="133"/>
      <c r="P41" s="191"/>
      <c r="Q41" s="113"/>
      <c r="R41" s="113"/>
      <c r="S41" s="113"/>
      <c r="T41" s="113"/>
      <c r="U41" s="113"/>
      <c r="V41" s="113"/>
    </row>
    <row r="42" spans="1:22" ht="9" customHeight="1">
      <c r="A42" s="306"/>
      <c r="B42" s="66"/>
      <c r="C42" s="134"/>
      <c r="D42" s="134"/>
      <c r="E42" s="134"/>
      <c r="F42" s="134"/>
      <c r="G42" s="134"/>
      <c r="H42" s="133"/>
      <c r="I42" s="133"/>
      <c r="J42" s="133"/>
      <c r="K42" s="133"/>
      <c r="L42" s="133"/>
      <c r="M42" s="133"/>
      <c r="N42" s="133"/>
      <c r="O42" s="133"/>
      <c r="P42" s="191"/>
      <c r="Q42" s="113"/>
      <c r="R42" s="113"/>
      <c r="S42" s="113"/>
      <c r="T42" s="113"/>
      <c r="U42" s="113"/>
      <c r="V42" s="113"/>
    </row>
    <row r="43" spans="1:22" ht="9" customHeight="1">
      <c r="A43" s="133"/>
      <c r="B43" s="66"/>
      <c r="C43" s="134"/>
      <c r="D43" s="134"/>
      <c r="E43" s="134"/>
      <c r="F43" s="134"/>
      <c r="G43" s="134"/>
      <c r="H43" s="133"/>
      <c r="I43" s="133"/>
      <c r="J43" s="133"/>
      <c r="K43" s="133"/>
      <c r="L43" s="133"/>
      <c r="M43" s="133"/>
      <c r="N43" s="133"/>
      <c r="O43" s="133"/>
      <c r="P43" s="191"/>
      <c r="Q43" s="113"/>
      <c r="R43" s="113"/>
      <c r="S43" s="113"/>
      <c r="T43" s="113"/>
      <c r="U43" s="113"/>
      <c r="V43" s="113"/>
    </row>
    <row r="44" spans="1:22" ht="9" customHeight="1">
      <c r="A44" s="133"/>
      <c r="B44" s="66"/>
      <c r="C44" s="134"/>
      <c r="D44" s="134"/>
      <c r="E44" s="134"/>
      <c r="F44" s="134"/>
      <c r="G44" s="134"/>
      <c r="H44" s="133"/>
      <c r="I44" s="133"/>
      <c r="J44" s="133"/>
      <c r="K44" s="133"/>
      <c r="L44" s="133"/>
      <c r="M44" s="133"/>
      <c r="N44" s="133"/>
      <c r="O44" s="133"/>
      <c r="P44" s="191"/>
      <c r="Q44" s="113"/>
      <c r="R44" s="113"/>
      <c r="S44" s="113"/>
      <c r="T44" s="113"/>
      <c r="U44" s="113"/>
      <c r="V44" s="113"/>
    </row>
    <row r="45" spans="1:22" ht="9" customHeight="1">
      <c r="A45" s="133"/>
      <c r="B45" s="66"/>
      <c r="C45" s="134"/>
      <c r="D45" s="134"/>
      <c r="E45" s="134"/>
      <c r="F45" s="134"/>
      <c r="G45" s="134"/>
      <c r="H45" s="133"/>
      <c r="I45" s="133"/>
      <c r="J45" s="133"/>
      <c r="K45" s="133"/>
      <c r="L45" s="133"/>
      <c r="M45" s="133"/>
      <c r="N45" s="133"/>
      <c r="O45" s="133"/>
      <c r="P45" s="191"/>
      <c r="Q45" s="113"/>
      <c r="R45" s="113"/>
      <c r="S45" s="113"/>
      <c r="T45" s="113"/>
      <c r="U45" s="113"/>
      <c r="V45" s="113"/>
    </row>
    <row r="46" spans="1:22" ht="9" customHeight="1">
      <c r="A46" s="133"/>
      <c r="B46" s="66"/>
      <c r="C46" s="134"/>
      <c r="D46" s="134"/>
      <c r="E46" s="134"/>
      <c r="F46" s="134"/>
      <c r="G46" s="134"/>
      <c r="H46" s="133"/>
      <c r="I46" s="133"/>
      <c r="J46" s="133"/>
      <c r="K46" s="133"/>
      <c r="L46" s="133"/>
      <c r="M46" s="133"/>
      <c r="N46" s="133"/>
      <c r="O46" s="133"/>
      <c r="P46" s="191"/>
      <c r="Q46" s="113"/>
      <c r="R46" s="113"/>
      <c r="S46" s="113"/>
      <c r="T46" s="113"/>
      <c r="U46" s="113"/>
      <c r="V46" s="113"/>
    </row>
    <row r="47" spans="1:22" ht="9" customHeight="1">
      <c r="A47" s="133"/>
      <c r="B47" s="66"/>
      <c r="C47" s="134"/>
      <c r="D47" s="134"/>
      <c r="E47" s="134"/>
      <c r="F47" s="134"/>
      <c r="G47" s="134"/>
      <c r="H47" s="133"/>
      <c r="I47" s="133"/>
      <c r="J47" s="133"/>
      <c r="K47" s="133"/>
      <c r="L47" s="133"/>
      <c r="M47" s="133"/>
      <c r="N47" s="133"/>
      <c r="O47" s="133"/>
      <c r="P47" s="191"/>
      <c r="Q47" s="113"/>
      <c r="R47" s="113"/>
      <c r="S47" s="113"/>
      <c r="T47" s="113"/>
      <c r="U47" s="113"/>
      <c r="V47" s="113"/>
    </row>
    <row r="48" spans="1:22" ht="9" customHeight="1">
      <c r="A48" s="307"/>
      <c r="B48" s="66"/>
      <c r="C48" s="134"/>
      <c r="D48" s="134"/>
      <c r="E48" s="134"/>
      <c r="F48" s="134"/>
      <c r="G48" s="134"/>
      <c r="H48" s="133"/>
      <c r="I48" s="133"/>
      <c r="J48" s="133"/>
      <c r="K48" s="133"/>
      <c r="L48" s="133"/>
      <c r="M48" s="133"/>
      <c r="N48" s="133"/>
      <c r="O48" s="133"/>
      <c r="P48" s="191"/>
      <c r="Q48" s="113"/>
      <c r="R48" s="113"/>
      <c r="S48" s="113"/>
      <c r="T48" s="113"/>
      <c r="U48" s="113"/>
      <c r="V48" s="113"/>
    </row>
    <row r="49" spans="1:22" ht="9" customHeight="1">
      <c r="A49" s="163"/>
      <c r="B49" s="66"/>
      <c r="C49" s="134"/>
      <c r="D49" s="134"/>
      <c r="E49" s="134"/>
      <c r="F49" s="134"/>
      <c r="G49" s="134"/>
      <c r="H49" s="133"/>
      <c r="I49" s="133"/>
      <c r="J49" s="133"/>
      <c r="K49" s="133"/>
      <c r="L49" s="133"/>
      <c r="M49" s="133"/>
      <c r="N49" s="133"/>
      <c r="O49" s="133"/>
      <c r="P49" s="191"/>
      <c r="Q49" s="113"/>
      <c r="R49" s="113"/>
      <c r="S49" s="113"/>
      <c r="T49" s="113"/>
      <c r="U49" s="113"/>
      <c r="V49" s="113"/>
    </row>
    <row r="50" spans="1:22" ht="9" customHeight="1">
      <c r="B50" s="66"/>
      <c r="C50" s="134"/>
      <c r="D50" s="134"/>
      <c r="E50" s="134"/>
      <c r="F50" s="134"/>
      <c r="G50" s="134"/>
      <c r="H50" s="133"/>
      <c r="I50" s="133"/>
      <c r="J50" s="133"/>
      <c r="K50" s="133"/>
      <c r="L50" s="133"/>
      <c r="M50" s="133"/>
      <c r="N50" s="133"/>
      <c r="O50" s="133"/>
      <c r="P50" s="191"/>
      <c r="Q50" s="191"/>
      <c r="R50" s="191"/>
      <c r="S50" s="113"/>
      <c r="T50" s="113"/>
      <c r="U50" s="113"/>
      <c r="V50" s="113"/>
    </row>
    <row r="51" spans="1:22" ht="9" customHeight="1">
      <c r="B51" s="66"/>
      <c r="C51" s="134"/>
      <c r="D51" s="134"/>
      <c r="E51" s="134"/>
      <c r="F51" s="134"/>
      <c r="G51" s="134"/>
      <c r="H51" s="133"/>
      <c r="I51" s="133"/>
      <c r="J51" s="133"/>
      <c r="K51" s="133"/>
      <c r="L51" s="133"/>
      <c r="M51" s="133"/>
      <c r="N51" s="133"/>
      <c r="O51" s="133"/>
      <c r="P51" s="191"/>
      <c r="Q51" s="113"/>
      <c r="R51" s="113"/>
      <c r="S51" s="113"/>
      <c r="T51" s="113"/>
      <c r="U51" s="113"/>
      <c r="V51" s="113"/>
    </row>
    <row r="52" spans="1:22" ht="9" customHeight="1">
      <c r="A52" s="163"/>
      <c r="B52" s="66"/>
      <c r="C52" s="134"/>
      <c r="D52" s="134"/>
      <c r="E52" s="134"/>
      <c r="F52" s="134"/>
      <c r="G52" s="134"/>
      <c r="H52" s="133"/>
      <c r="I52" s="133"/>
      <c r="J52" s="133"/>
      <c r="K52" s="133"/>
      <c r="L52" s="133"/>
      <c r="M52" s="133"/>
      <c r="N52" s="133"/>
      <c r="O52" s="133"/>
      <c r="P52" s="191"/>
      <c r="Q52" s="113"/>
      <c r="R52" s="113"/>
      <c r="S52" s="113"/>
      <c r="T52" s="113"/>
      <c r="U52" s="113"/>
      <c r="V52" s="113"/>
    </row>
    <row r="53" spans="1:22" ht="9" customHeight="1">
      <c r="A53" s="167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113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113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13"/>
      <c r="R55" s="113"/>
      <c r="S55" s="113"/>
      <c r="T55" s="113"/>
      <c r="U55" s="113"/>
      <c r="V55" s="113"/>
    </row>
    <row r="56" spans="1:22" ht="9" customHeight="1">
      <c r="A56" s="163"/>
      <c r="B56" s="62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13"/>
      <c r="R56" s="113"/>
      <c r="S56" s="113"/>
      <c r="T56" s="113"/>
      <c r="U56" s="113"/>
      <c r="V56" s="113"/>
    </row>
    <row r="57" spans="1:22" ht="9" customHeight="1">
      <c r="A57" s="163"/>
      <c r="B57" s="62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13"/>
      <c r="R57" s="113"/>
      <c r="S57" s="113"/>
      <c r="T57" s="113"/>
      <c r="U57" s="113"/>
      <c r="V57" s="113"/>
    </row>
    <row r="58" spans="1:22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13"/>
      <c r="R58" s="113"/>
      <c r="S58" s="113"/>
      <c r="T58" s="113"/>
      <c r="U58" s="113"/>
      <c r="V58" s="113"/>
    </row>
    <row r="59" spans="1:22" ht="9" customHeight="1">
      <c r="A59" s="164"/>
      <c r="B59" s="62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13"/>
      <c r="R59" s="113"/>
      <c r="S59" s="113"/>
      <c r="T59" s="113"/>
      <c r="U59" s="113"/>
      <c r="V59" s="113"/>
    </row>
    <row r="60" spans="1:22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13"/>
      <c r="R60" s="113"/>
      <c r="S60" s="113"/>
      <c r="T60" s="113"/>
      <c r="U60" s="113"/>
      <c r="V60" s="113"/>
    </row>
    <row r="61" spans="1:22" ht="9" customHeight="1">
      <c r="A61" s="163"/>
      <c r="B61" s="62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13"/>
      <c r="R61" s="113"/>
      <c r="S61" s="113"/>
      <c r="T61" s="113"/>
      <c r="U61" s="113"/>
      <c r="V61" s="113"/>
    </row>
    <row r="62" spans="1:22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13"/>
      <c r="R62" s="113"/>
      <c r="S62" s="113"/>
      <c r="T62" s="113"/>
      <c r="U62" s="113"/>
      <c r="V62" s="113"/>
    </row>
    <row r="63" spans="1:22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13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13"/>
      <c r="R64" s="113"/>
      <c r="S64" s="113"/>
      <c r="T64" s="113"/>
      <c r="U64" s="113"/>
      <c r="V64" s="113"/>
    </row>
    <row r="65" spans="1:22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1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13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13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13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13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13"/>
      <c r="R70" s="113"/>
      <c r="S70" s="113"/>
      <c r="T70" s="113"/>
      <c r="U70" s="113"/>
      <c r="V70" s="113"/>
    </row>
    <row r="71" spans="1:22" ht="9" customHeight="1">
      <c r="A71" s="164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1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13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13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13"/>
      <c r="R74" s="113"/>
      <c r="S74" s="113"/>
      <c r="T74" s="113"/>
      <c r="U74" s="113"/>
      <c r="V74" s="113"/>
    </row>
    <row r="75" spans="1:22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13"/>
      <c r="R75" s="113"/>
      <c r="S75" s="113"/>
      <c r="T75" s="113"/>
      <c r="U75" s="113"/>
      <c r="V75" s="113"/>
    </row>
    <row r="76" spans="1:22" ht="9" customHeight="1">
      <c r="A76" s="164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13"/>
      <c r="R76" s="113"/>
      <c r="S76" s="113"/>
      <c r="T76" s="113"/>
      <c r="U76" s="113"/>
      <c r="V76" s="113"/>
    </row>
    <row r="77" spans="1:22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13"/>
      <c r="R77" s="113"/>
      <c r="S77" s="113"/>
      <c r="T77" s="113"/>
      <c r="U77" s="113"/>
      <c r="V77" s="113"/>
    </row>
    <row r="78" spans="1:22" ht="9" customHeight="1">
      <c r="A78" s="165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  <c r="Q78" s="113"/>
      <c r="R78" s="113"/>
      <c r="S78" s="113"/>
      <c r="T78" s="113"/>
      <c r="U78" s="113"/>
      <c r="V78" s="113"/>
    </row>
    <row r="79" spans="1:22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P79" s="191"/>
      <c r="Q79" s="113"/>
      <c r="R79" s="113"/>
      <c r="S79" s="113"/>
      <c r="T79" s="113"/>
      <c r="U79" s="113"/>
      <c r="V79" s="113"/>
    </row>
    <row r="80" spans="1:22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P80" s="191"/>
      <c r="Q80" s="113"/>
      <c r="R80" s="113"/>
      <c r="S80" s="113"/>
      <c r="T80" s="113"/>
      <c r="U80" s="113"/>
      <c r="V80" s="113"/>
    </row>
    <row r="81" spans="1:22" ht="9" customHeight="1">
      <c r="A81" s="166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P81" s="191"/>
      <c r="Q81" s="113"/>
      <c r="R81" s="113"/>
      <c r="S81" s="113"/>
      <c r="T81" s="113"/>
      <c r="U81" s="113"/>
      <c r="V81" s="113"/>
    </row>
    <row r="82" spans="1:22" ht="9" customHeight="1">
      <c r="A82" s="166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P82" s="191"/>
      <c r="Q82" s="113"/>
      <c r="R82" s="113"/>
      <c r="S82" s="113"/>
      <c r="T82" s="113"/>
      <c r="U82" s="113"/>
      <c r="V82" s="113"/>
    </row>
    <row r="83" spans="1:22" ht="9" customHeight="1">
      <c r="A83" s="167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P83" s="191"/>
      <c r="Q83" s="113"/>
      <c r="R83" s="113"/>
      <c r="S83" s="113"/>
      <c r="T83" s="113"/>
      <c r="U83" s="113"/>
      <c r="V83" s="113"/>
    </row>
    <row r="84" spans="1:22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P84" s="191"/>
      <c r="Q84" s="113"/>
      <c r="R84" s="113"/>
      <c r="S84" s="113"/>
      <c r="T84" s="113"/>
      <c r="U84" s="113"/>
      <c r="V84" s="113"/>
    </row>
    <row r="85" spans="1:22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P85" s="191"/>
      <c r="Q85" s="113"/>
      <c r="R85" s="113"/>
      <c r="S85" s="113"/>
      <c r="T85" s="113"/>
      <c r="U85" s="113"/>
      <c r="V85" s="113"/>
    </row>
    <row r="86" spans="1:22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P86" s="191"/>
      <c r="Q86" s="113"/>
      <c r="R86" s="113"/>
      <c r="S86" s="113"/>
      <c r="T86" s="113"/>
      <c r="U86" s="113"/>
      <c r="V86" s="113"/>
    </row>
    <row r="87" spans="1:22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P87" s="191"/>
      <c r="Q87" s="113"/>
      <c r="R87" s="113"/>
      <c r="S87" s="113"/>
      <c r="T87" s="113"/>
      <c r="U87" s="113"/>
      <c r="V87" s="113"/>
    </row>
    <row r="88" spans="1:22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P88" s="191"/>
      <c r="Q88" s="113"/>
      <c r="R88" s="113"/>
      <c r="S88" s="113"/>
      <c r="T88" s="113"/>
      <c r="U88" s="113"/>
      <c r="V88" s="113"/>
    </row>
    <row r="89" spans="1:22" ht="9" customHeight="1">
      <c r="A89" s="167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P89" s="191"/>
      <c r="Q89" s="113"/>
      <c r="R89" s="113"/>
      <c r="S89" s="113"/>
      <c r="T89" s="113"/>
      <c r="U89" s="113"/>
      <c r="V89" s="113"/>
    </row>
    <row r="90" spans="1:22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P90" s="191"/>
      <c r="Q90" s="113"/>
      <c r="R90" s="113"/>
      <c r="S90" s="113"/>
      <c r="T90" s="113"/>
      <c r="U90" s="113"/>
      <c r="V90" s="113"/>
    </row>
    <row r="91" spans="1:22" ht="9" customHeight="1">
      <c r="A91" s="163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113"/>
      <c r="P91" s="191"/>
      <c r="Q91" s="113"/>
      <c r="R91" s="113"/>
      <c r="S91" s="113"/>
      <c r="T91" s="113"/>
      <c r="U91" s="113"/>
      <c r="V91" s="113"/>
    </row>
    <row r="92" spans="1:22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113"/>
      <c r="P92" s="191"/>
      <c r="Q92" s="113"/>
      <c r="R92" s="113"/>
      <c r="S92" s="113"/>
      <c r="T92" s="113"/>
      <c r="U92" s="113"/>
      <c r="V92" s="113"/>
    </row>
    <row r="93" spans="1:22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113"/>
      <c r="P93" s="191"/>
      <c r="Q93" s="113"/>
      <c r="R93" s="113"/>
      <c r="S93" s="113"/>
      <c r="T93" s="113"/>
      <c r="U93" s="113"/>
      <c r="V93" s="113"/>
    </row>
    <row r="94" spans="1:22" ht="9" customHeight="1">
      <c r="A94" s="165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113"/>
      <c r="P94" s="191"/>
      <c r="Q94" s="113"/>
      <c r="R94" s="113"/>
      <c r="S94" s="113"/>
      <c r="T94" s="113"/>
      <c r="U94" s="113"/>
      <c r="V94" s="113"/>
    </row>
    <row r="95" spans="1:22" ht="9" customHeight="1">
      <c r="A95" s="167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113"/>
      <c r="P95" s="191"/>
      <c r="Q95" s="113"/>
      <c r="R95" s="113"/>
      <c r="S95" s="113"/>
      <c r="T95" s="113"/>
      <c r="U95" s="113"/>
      <c r="V95" s="113"/>
    </row>
    <row r="96" spans="1:22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113"/>
      <c r="P96" s="191"/>
      <c r="Q96" s="113"/>
      <c r="R96" s="113"/>
      <c r="S96" s="113"/>
      <c r="T96" s="113"/>
      <c r="U96" s="113"/>
      <c r="V96" s="113"/>
    </row>
    <row r="97" spans="1:22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113"/>
      <c r="P97" s="191"/>
      <c r="Q97" s="113"/>
      <c r="R97" s="113"/>
      <c r="S97" s="113"/>
      <c r="T97" s="113"/>
      <c r="U97" s="113"/>
      <c r="V97" s="113"/>
    </row>
    <row r="98" spans="1:22" ht="9" customHeight="1">
      <c r="A98" s="163"/>
      <c r="C98" s="66"/>
      <c r="D98" s="66"/>
      <c r="E98" s="66"/>
      <c r="F98" s="66"/>
      <c r="G98" s="66"/>
      <c r="P98" s="69"/>
    </row>
    <row r="99" spans="1:22" ht="9" customHeight="1">
      <c r="A99" s="163"/>
      <c r="C99" s="66"/>
      <c r="D99" s="66"/>
      <c r="E99" s="66"/>
      <c r="F99" s="66"/>
      <c r="G99" s="66"/>
      <c r="P99" s="69"/>
    </row>
    <row r="100" spans="1:22" ht="9" customHeight="1">
      <c r="A100" s="163"/>
      <c r="C100" s="66"/>
      <c r="D100" s="66"/>
      <c r="E100" s="66"/>
      <c r="F100" s="66"/>
      <c r="G100" s="66"/>
      <c r="P100" s="69"/>
    </row>
    <row r="101" spans="1:22" ht="9" customHeight="1">
      <c r="A101" s="163"/>
      <c r="C101" s="66"/>
      <c r="D101" s="66"/>
      <c r="E101" s="66"/>
      <c r="F101" s="66"/>
      <c r="G101" s="66"/>
      <c r="P101" s="69"/>
    </row>
    <row r="102" spans="1:22" ht="9" customHeight="1">
      <c r="A102" s="163"/>
      <c r="C102" s="66"/>
      <c r="D102" s="66"/>
      <c r="E102" s="66"/>
      <c r="F102" s="66"/>
      <c r="G102" s="66"/>
      <c r="P102" s="69"/>
    </row>
    <row r="103" spans="1:22" ht="9" customHeight="1">
      <c r="A103" s="163"/>
      <c r="C103" s="66"/>
      <c r="D103" s="66"/>
      <c r="E103" s="66"/>
      <c r="F103" s="66"/>
      <c r="G103" s="66"/>
      <c r="P103" s="69"/>
    </row>
    <row r="104" spans="1:22" ht="9" customHeight="1">
      <c r="A104" s="165"/>
      <c r="C104" s="66"/>
      <c r="D104" s="66"/>
      <c r="E104" s="66"/>
      <c r="F104" s="66"/>
      <c r="G104" s="66"/>
      <c r="P104" s="69"/>
    </row>
    <row r="105" spans="1:22" ht="9" customHeight="1">
      <c r="A105" s="167"/>
      <c r="C105" s="66"/>
      <c r="D105" s="66"/>
      <c r="E105" s="66"/>
      <c r="F105" s="66"/>
      <c r="G105" s="66"/>
      <c r="P105" s="69"/>
    </row>
    <row r="106" spans="1:22" ht="9" customHeight="1">
      <c r="A106" s="163"/>
      <c r="C106" s="66"/>
      <c r="D106" s="66"/>
      <c r="E106" s="66"/>
      <c r="F106" s="66"/>
      <c r="G106" s="66"/>
      <c r="P106" s="69"/>
    </row>
    <row r="107" spans="1:22" ht="9" customHeight="1">
      <c r="A107" s="163"/>
      <c r="C107" s="66"/>
      <c r="D107" s="66"/>
      <c r="E107" s="66"/>
      <c r="F107" s="66"/>
      <c r="G107" s="66"/>
      <c r="P107" s="69"/>
    </row>
    <row r="108" spans="1:22" ht="9" customHeight="1">
      <c r="A108" s="163"/>
      <c r="C108" s="66"/>
      <c r="D108" s="66"/>
      <c r="E108" s="66"/>
      <c r="F108" s="66"/>
      <c r="G108" s="66"/>
      <c r="P108" s="69"/>
    </row>
    <row r="109" spans="1:22" ht="9" customHeight="1">
      <c r="A109" s="163"/>
      <c r="C109" s="66"/>
      <c r="D109" s="66"/>
      <c r="E109" s="66"/>
      <c r="F109" s="66"/>
      <c r="G109" s="66"/>
      <c r="P109" s="69"/>
    </row>
    <row r="110" spans="1:22" ht="9" customHeight="1">
      <c r="A110" s="163"/>
      <c r="C110" s="66"/>
      <c r="D110" s="66"/>
      <c r="E110" s="66"/>
      <c r="F110" s="66"/>
      <c r="G110" s="66"/>
      <c r="P110" s="69"/>
    </row>
    <row r="111" spans="1:22" ht="9" customHeight="1">
      <c r="A111" s="163"/>
      <c r="C111" s="66"/>
      <c r="D111" s="66"/>
      <c r="E111" s="66"/>
      <c r="F111" s="66"/>
      <c r="G111" s="66"/>
      <c r="P111" s="69"/>
    </row>
    <row r="112" spans="1:22" ht="9" customHeight="1">
      <c r="A112" s="163"/>
      <c r="C112" s="66"/>
      <c r="D112" s="66"/>
      <c r="E112" s="66"/>
      <c r="F112" s="66"/>
      <c r="G112" s="66"/>
      <c r="P112" s="69"/>
    </row>
    <row r="113" spans="1:16" ht="9" customHeight="1">
      <c r="A113" s="163"/>
      <c r="C113" s="66"/>
      <c r="D113" s="66"/>
      <c r="E113" s="66"/>
      <c r="F113" s="66"/>
      <c r="G113" s="66"/>
      <c r="P113" s="69"/>
    </row>
    <row r="114" spans="1:16" ht="9" customHeight="1">
      <c r="A114" s="163"/>
      <c r="C114" s="66"/>
      <c r="D114" s="66"/>
      <c r="E114" s="66"/>
      <c r="F114" s="66"/>
      <c r="G114" s="66"/>
      <c r="P114" s="69"/>
    </row>
    <row r="115" spans="1:16" ht="9" customHeight="1">
      <c r="A115" s="167"/>
      <c r="C115" s="66"/>
      <c r="D115" s="66"/>
      <c r="E115" s="66"/>
      <c r="F115" s="66"/>
      <c r="G115" s="66"/>
      <c r="P115" s="69"/>
    </row>
    <row r="116" spans="1:16" ht="9" customHeight="1">
      <c r="A116" s="163"/>
      <c r="C116" s="66"/>
      <c r="D116" s="66"/>
      <c r="E116" s="66"/>
      <c r="F116" s="66"/>
      <c r="G116" s="66"/>
      <c r="P116" s="69"/>
    </row>
    <row r="117" spans="1:16" ht="9" customHeight="1">
      <c r="A117" s="163"/>
      <c r="C117" s="66"/>
      <c r="D117" s="66"/>
      <c r="E117" s="66"/>
      <c r="F117" s="66"/>
      <c r="G117" s="66"/>
      <c r="P117" s="69"/>
    </row>
    <row r="118" spans="1:16" ht="9" customHeight="1">
      <c r="A118" s="163"/>
      <c r="C118" s="66"/>
      <c r="D118" s="66"/>
      <c r="E118" s="66"/>
      <c r="F118" s="66"/>
      <c r="G118" s="66"/>
      <c r="P118" s="69"/>
    </row>
    <row r="119" spans="1:16">
      <c r="A119" s="168"/>
      <c r="C119" s="66"/>
      <c r="D119" s="66"/>
      <c r="E119" s="66"/>
      <c r="F119" s="66"/>
      <c r="G119" s="66"/>
      <c r="P119" s="69"/>
    </row>
    <row r="120" spans="1:16">
      <c r="A120" s="168"/>
      <c r="C120" s="66"/>
      <c r="D120" s="66"/>
      <c r="E120" s="66"/>
      <c r="F120" s="66"/>
      <c r="G120" s="66"/>
      <c r="P120" s="69"/>
    </row>
    <row r="121" spans="1:16">
      <c r="A121" s="168"/>
      <c r="C121" s="66"/>
      <c r="D121" s="66"/>
      <c r="E121" s="66"/>
      <c r="F121" s="66"/>
      <c r="G121" s="66"/>
      <c r="P121" s="69"/>
    </row>
    <row r="122" spans="1:16">
      <c r="A122" s="168"/>
      <c r="C122" s="66"/>
      <c r="D122" s="66"/>
      <c r="E122" s="66"/>
      <c r="F122" s="66"/>
      <c r="G122" s="66"/>
      <c r="P122" s="69"/>
    </row>
    <row r="123" spans="1:16">
      <c r="A123" s="168"/>
      <c r="C123" s="66"/>
      <c r="D123" s="66"/>
      <c r="E123" s="66"/>
      <c r="F123" s="66"/>
      <c r="G123" s="66"/>
      <c r="P123" s="69"/>
    </row>
    <row r="124" spans="1:16">
      <c r="A124" s="168"/>
      <c r="C124" s="66"/>
      <c r="D124" s="66"/>
      <c r="E124" s="66"/>
      <c r="F124" s="66"/>
      <c r="G124" s="66"/>
      <c r="P124" s="69"/>
    </row>
    <row r="125" spans="1:16">
      <c r="A125" s="168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169"/>
      <c r="C194" s="66"/>
      <c r="D194" s="66"/>
      <c r="E194" s="66"/>
      <c r="F194" s="66"/>
      <c r="G194" s="66"/>
      <c r="P194" s="69"/>
    </row>
    <row r="195" spans="1:16" ht="15.75">
      <c r="A195" s="169"/>
      <c r="C195" s="66"/>
      <c r="D195" s="66"/>
      <c r="E195" s="66"/>
      <c r="F195" s="66"/>
      <c r="G195" s="66"/>
      <c r="P195" s="69"/>
    </row>
    <row r="196" spans="1:16" ht="15.75">
      <c r="A196" s="169"/>
      <c r="C196" s="66"/>
      <c r="D196" s="66"/>
      <c r="E196" s="66"/>
      <c r="F196" s="66"/>
      <c r="G196" s="66"/>
      <c r="P196" s="69"/>
    </row>
    <row r="197" spans="1:16" ht="15.75">
      <c r="A197" s="169"/>
      <c r="C197" s="66"/>
      <c r="D197" s="66"/>
      <c r="E197" s="66"/>
      <c r="F197" s="66"/>
      <c r="G197" s="66"/>
      <c r="P197" s="69"/>
    </row>
    <row r="198" spans="1:16" ht="15.75">
      <c r="A198" s="169"/>
      <c r="C198" s="66"/>
      <c r="D198" s="66"/>
      <c r="E198" s="66"/>
      <c r="F198" s="66"/>
      <c r="G198" s="66"/>
      <c r="P198" s="69"/>
    </row>
    <row r="199" spans="1:16" ht="15.75">
      <c r="A199" s="169"/>
      <c r="C199" s="66"/>
      <c r="D199" s="66"/>
      <c r="E199" s="66"/>
      <c r="F199" s="66"/>
      <c r="G199" s="66"/>
      <c r="P199" s="69"/>
    </row>
    <row r="200" spans="1:16" ht="15.75">
      <c r="A200" s="169"/>
      <c r="C200" s="66"/>
      <c r="D200" s="66"/>
      <c r="E200" s="66"/>
      <c r="F200" s="66"/>
      <c r="G200" s="66"/>
      <c r="P200" s="69"/>
    </row>
    <row r="201" spans="1:16" ht="15.75">
      <c r="A201" s="169"/>
      <c r="C201" s="66"/>
      <c r="D201" s="66"/>
      <c r="E201" s="66"/>
      <c r="F201" s="66"/>
      <c r="G201" s="66"/>
      <c r="P201" s="69"/>
    </row>
    <row r="202" spans="1:16" ht="15.75">
      <c r="A202" s="169"/>
      <c r="C202" s="66"/>
      <c r="D202" s="66"/>
      <c r="E202" s="66"/>
      <c r="F202" s="66"/>
      <c r="G202" s="66"/>
      <c r="P202" s="69"/>
    </row>
    <row r="203" spans="1:16" ht="15.75">
      <c r="A203" s="169"/>
      <c r="C203" s="66"/>
      <c r="D203" s="66"/>
      <c r="E203" s="66"/>
      <c r="F203" s="66"/>
      <c r="G203" s="66"/>
      <c r="P203" s="69"/>
    </row>
    <row r="204" spans="1:16" ht="15.75">
      <c r="A204" s="169"/>
      <c r="C204" s="66"/>
      <c r="D204" s="66"/>
      <c r="E204" s="66"/>
      <c r="F204" s="66"/>
      <c r="G204" s="66"/>
      <c r="P204" s="69"/>
    </row>
    <row r="205" spans="1:16" ht="15.75">
      <c r="A205" s="169"/>
      <c r="C205" s="66"/>
      <c r="D205" s="66"/>
      <c r="E205" s="66"/>
      <c r="F205" s="66"/>
      <c r="G205" s="66"/>
      <c r="P205" s="69"/>
    </row>
    <row r="206" spans="1:16" ht="15.75">
      <c r="A206" s="169"/>
      <c r="C206" s="66"/>
      <c r="D206" s="66"/>
      <c r="E206" s="66"/>
      <c r="F206" s="66"/>
      <c r="G206" s="66"/>
      <c r="P206" s="69"/>
    </row>
    <row r="207" spans="1:16" ht="15.75">
      <c r="A207" s="169"/>
      <c r="C207" s="66"/>
      <c r="D207" s="66"/>
      <c r="E207" s="66"/>
      <c r="F207" s="66"/>
      <c r="G207" s="66"/>
      <c r="P207" s="69"/>
    </row>
    <row r="208" spans="1:16" ht="15.75">
      <c r="A208" s="169"/>
      <c r="C208" s="66"/>
      <c r="D208" s="66"/>
      <c r="E208" s="66"/>
      <c r="F208" s="66"/>
      <c r="G208" s="66"/>
      <c r="P208" s="69"/>
    </row>
    <row r="209" spans="1:16" ht="15.75">
      <c r="A209" s="169"/>
      <c r="C209" s="66"/>
      <c r="D209" s="66"/>
      <c r="E209" s="66"/>
      <c r="F209" s="66"/>
      <c r="G209" s="66"/>
      <c r="P209" s="69"/>
    </row>
    <row r="210" spans="1:16" ht="15.75">
      <c r="A210" s="169"/>
      <c r="C210" s="66"/>
      <c r="D210" s="66"/>
      <c r="E210" s="66"/>
      <c r="F210" s="66"/>
      <c r="G210" s="66"/>
      <c r="P210" s="69"/>
    </row>
    <row r="211" spans="1:16" ht="15.75">
      <c r="A211" s="169"/>
      <c r="C211" s="66"/>
      <c r="D211" s="66"/>
      <c r="E211" s="66"/>
      <c r="F211" s="66"/>
      <c r="G211" s="66"/>
      <c r="P211" s="69"/>
    </row>
    <row r="212" spans="1:16" ht="15.75">
      <c r="A212" s="169"/>
      <c r="C212" s="66"/>
      <c r="D212" s="66"/>
      <c r="E212" s="66"/>
      <c r="F212" s="66"/>
      <c r="G212" s="66"/>
      <c r="P212" s="69"/>
    </row>
    <row r="213" spans="1:16" ht="15.75">
      <c r="A213" s="169"/>
      <c r="C213" s="66"/>
      <c r="D213" s="66"/>
      <c r="E213" s="66"/>
      <c r="F213" s="66"/>
      <c r="G213" s="66"/>
      <c r="P213" s="69"/>
    </row>
    <row r="214" spans="1:16" ht="15.75">
      <c r="A214" s="169"/>
      <c r="C214" s="66"/>
      <c r="D214" s="66"/>
      <c r="E214" s="66"/>
      <c r="F214" s="66"/>
      <c r="G214" s="66"/>
      <c r="P214" s="69"/>
    </row>
    <row r="215" spans="1:16" ht="15.75">
      <c r="A215" s="169"/>
      <c r="C215" s="66"/>
      <c r="D215" s="66"/>
      <c r="E215" s="66"/>
      <c r="F215" s="66"/>
      <c r="G215" s="66"/>
      <c r="P215" s="69"/>
    </row>
    <row r="216" spans="1:16" ht="15.75">
      <c r="A216" s="169"/>
      <c r="C216" s="66"/>
      <c r="D216" s="66"/>
      <c r="E216" s="66"/>
      <c r="F216" s="66"/>
      <c r="G216" s="66"/>
      <c r="P216" s="69"/>
    </row>
    <row r="217" spans="1:16" ht="15.75">
      <c r="A217" s="65"/>
      <c r="C217" s="66"/>
      <c r="D217" s="66"/>
      <c r="E217" s="66"/>
      <c r="F217" s="66"/>
      <c r="G217" s="66"/>
      <c r="P217" s="69"/>
    </row>
    <row r="218" spans="1:16" ht="15.75">
      <c r="A218" s="65"/>
      <c r="C218" s="66"/>
      <c r="D218" s="66"/>
      <c r="E218" s="66"/>
      <c r="F218" s="66"/>
      <c r="G218" s="66"/>
      <c r="P218" s="69"/>
    </row>
    <row r="219" spans="1:16" ht="15.75">
      <c r="A219" s="65"/>
      <c r="C219" s="66"/>
      <c r="D219" s="66"/>
      <c r="E219" s="66"/>
      <c r="F219" s="66"/>
      <c r="G219" s="66"/>
      <c r="P219" s="69"/>
    </row>
    <row r="220" spans="1:16" ht="15.75">
      <c r="A220" s="65"/>
      <c r="C220" s="66"/>
      <c r="D220" s="66"/>
      <c r="E220" s="66"/>
      <c r="F220" s="66"/>
      <c r="G220" s="66"/>
    </row>
    <row r="221" spans="1:16" ht="15.75">
      <c r="A221" s="65"/>
      <c r="C221" s="66"/>
      <c r="D221" s="66"/>
      <c r="E221" s="66"/>
      <c r="F221" s="66"/>
      <c r="G221" s="66"/>
    </row>
    <row r="222" spans="1:16" ht="15.75">
      <c r="A222" s="65"/>
      <c r="C222" s="66"/>
      <c r="D222" s="66"/>
      <c r="E222" s="66"/>
      <c r="F222" s="66"/>
      <c r="G222" s="66"/>
    </row>
    <row r="223" spans="1:16" ht="15.75">
      <c r="A223" s="65"/>
      <c r="C223" s="66"/>
      <c r="D223" s="66"/>
      <c r="E223" s="66"/>
      <c r="F223" s="66"/>
      <c r="G223" s="66"/>
    </row>
    <row r="224" spans="1:16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  <c r="C282" s="66"/>
      <c r="D282" s="66"/>
      <c r="E282" s="66"/>
      <c r="F282" s="66"/>
      <c r="G282" s="66"/>
    </row>
    <row r="283" spans="1:7" ht="15.75">
      <c r="A283" s="65"/>
      <c r="C283" s="66"/>
      <c r="D283" s="66"/>
      <c r="E283" s="66"/>
      <c r="F283" s="66"/>
      <c r="G283" s="66"/>
    </row>
    <row r="284" spans="1:7" ht="15.75">
      <c r="A284" s="65"/>
      <c r="C284" s="66"/>
      <c r="D284" s="66"/>
      <c r="E284" s="66"/>
      <c r="F284" s="66"/>
      <c r="G284" s="66"/>
    </row>
    <row r="285" spans="1:7" ht="15.75">
      <c r="A285" s="65"/>
      <c r="C285" s="66"/>
      <c r="D285" s="66"/>
      <c r="E285" s="66"/>
      <c r="F285" s="66"/>
      <c r="G285" s="66"/>
    </row>
    <row r="286" spans="1:7" ht="15.75">
      <c r="A286" s="65"/>
      <c r="C286" s="66"/>
      <c r="D286" s="66"/>
      <c r="E286" s="66"/>
      <c r="F286" s="66"/>
      <c r="G286" s="66"/>
    </row>
    <row r="287" spans="1:7" ht="15.75">
      <c r="A287" s="65"/>
      <c r="C287" s="66"/>
      <c r="D287" s="66"/>
      <c r="E287" s="66"/>
      <c r="F287" s="66"/>
      <c r="G287" s="66"/>
    </row>
    <row r="288" spans="1:7" ht="15.75">
      <c r="A288" s="65"/>
      <c r="C288" s="66"/>
      <c r="D288" s="66"/>
      <c r="E288" s="66"/>
      <c r="F288" s="66"/>
      <c r="G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62"/>
  <sheetViews>
    <sheetView topLeftCell="A26" zoomScale="10" zoomScaleNormal="10" workbookViewId="0">
      <selection activeCell="G15" sqref="G15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9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57</v>
      </c>
      <c r="C8" s="716"/>
      <c r="D8" s="716"/>
      <c r="E8" s="716"/>
      <c r="F8" s="716"/>
      <c r="G8" s="716"/>
      <c r="H8" s="716"/>
      <c r="I8" s="716"/>
      <c r="J8" s="716" t="s">
        <v>63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2" customHeight="1">
      <c r="A10" s="316" t="s">
        <v>16</v>
      </c>
      <c r="B10" s="252">
        <v>2422793.6834800001</v>
      </c>
      <c r="C10" s="252">
        <v>2277.7159999999999</v>
      </c>
      <c r="D10" s="252">
        <v>0</v>
      </c>
      <c r="E10" s="252">
        <v>0</v>
      </c>
      <c r="F10" s="252">
        <v>4881.0535099999997</v>
      </c>
      <c r="G10" s="252">
        <v>0</v>
      </c>
      <c r="H10" s="252">
        <v>1531397.73878</v>
      </c>
      <c r="I10" s="252">
        <v>3961350.1917699999</v>
      </c>
      <c r="J10" s="252">
        <v>1608266.47322</v>
      </c>
      <c r="K10" s="252">
        <v>26181.40121</v>
      </c>
      <c r="L10" s="252">
        <v>0</v>
      </c>
      <c r="M10" s="252">
        <v>0</v>
      </c>
      <c r="N10" s="252">
        <v>1321.3328600000002</v>
      </c>
      <c r="O10" s="252">
        <v>3997.1284100000003</v>
      </c>
      <c r="P10" s="252">
        <v>410981.00767000002</v>
      </c>
      <c r="Q10" s="252">
        <v>2050747.3433699999</v>
      </c>
      <c r="R10" s="241"/>
    </row>
    <row r="11" spans="1:26" ht="162" customHeight="1">
      <c r="A11" s="316" t="s">
        <v>17</v>
      </c>
      <c r="B11" s="252">
        <v>8572.3891800000001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21050.960239999997</v>
      </c>
      <c r="I11" s="252">
        <v>29623.349420000002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2" customHeight="1">
      <c r="A12" s="316" t="s">
        <v>18</v>
      </c>
      <c r="B12" s="252">
        <v>24078.013289999999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24078.013289999999</v>
      </c>
      <c r="J12" s="252">
        <v>30167.128769999999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2136.4659999999999</v>
      </c>
      <c r="Q12" s="252">
        <v>32303.59477</v>
      </c>
      <c r="R12" s="241"/>
    </row>
    <row r="13" spans="1:26" ht="162" customHeight="1">
      <c r="A13" s="316" t="s">
        <v>19</v>
      </c>
      <c r="B13" s="252">
        <v>3720.6051400000001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3720.6051400000001</v>
      </c>
      <c r="J13" s="252">
        <v>8319.64336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8319.64336</v>
      </c>
      <c r="R13" s="241"/>
    </row>
    <row r="14" spans="1:26" ht="162" customHeight="1">
      <c r="A14" s="316" t="s">
        <v>20</v>
      </c>
      <c r="B14" s="252">
        <v>1796630.8883499999</v>
      </c>
      <c r="C14" s="252">
        <v>6844.4487099999997</v>
      </c>
      <c r="D14" s="252">
        <v>4139.2982899999997</v>
      </c>
      <c r="E14" s="252">
        <v>239.13857000000002</v>
      </c>
      <c r="F14" s="252">
        <v>12986.76974</v>
      </c>
      <c r="G14" s="252">
        <v>421.13067000000001</v>
      </c>
      <c r="H14" s="252">
        <v>0</v>
      </c>
      <c r="I14" s="252">
        <v>1821261.6743299998</v>
      </c>
      <c r="J14" s="252">
        <v>1109687.9327</v>
      </c>
      <c r="K14" s="252">
        <v>1948.9417699999999</v>
      </c>
      <c r="L14" s="252">
        <v>4281.9689800000006</v>
      </c>
      <c r="M14" s="252">
        <v>141.08357999999998</v>
      </c>
      <c r="N14" s="252">
        <v>5441.6356799999994</v>
      </c>
      <c r="O14" s="252">
        <v>0</v>
      </c>
      <c r="P14" s="252">
        <v>0</v>
      </c>
      <c r="Q14" s="252">
        <v>1121501.56271</v>
      </c>
      <c r="R14" s="241"/>
    </row>
    <row r="15" spans="1:26" ht="162" customHeight="1">
      <c r="A15" s="316" t="s">
        <v>21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2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2" customHeight="1">
      <c r="A17" s="316" t="s">
        <v>22</v>
      </c>
      <c r="B17" s="252">
        <v>165034.7868</v>
      </c>
      <c r="C17" s="252">
        <v>2157.1604700000003</v>
      </c>
      <c r="D17" s="252">
        <v>1555.43147</v>
      </c>
      <c r="E17" s="252">
        <v>52.645300000000006</v>
      </c>
      <c r="F17" s="252">
        <v>6629.6811100000004</v>
      </c>
      <c r="G17" s="252">
        <v>3374.1799799999999</v>
      </c>
      <c r="H17" s="252">
        <v>5027.5651799999996</v>
      </c>
      <c r="I17" s="252">
        <v>183831.45031000001</v>
      </c>
      <c r="J17" s="252">
        <v>856819.26997000002</v>
      </c>
      <c r="K17" s="252">
        <v>2528.0304999999998</v>
      </c>
      <c r="L17" s="252">
        <v>4308.43</v>
      </c>
      <c r="M17" s="252">
        <v>277.85728999999998</v>
      </c>
      <c r="N17" s="252">
        <v>9737.4035500000009</v>
      </c>
      <c r="O17" s="252">
        <v>365.92637000000002</v>
      </c>
      <c r="P17" s="252">
        <v>18627.565489999997</v>
      </c>
      <c r="Q17" s="252">
        <v>892664.4831699999</v>
      </c>
      <c r="R17" s="241"/>
    </row>
    <row r="18" spans="1:18" ht="162" customHeight="1">
      <c r="A18" s="316" t="s">
        <v>23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724806.78971000004</v>
      </c>
      <c r="K18" s="252">
        <v>1065.306</v>
      </c>
      <c r="L18" s="252">
        <v>4279.9022599999998</v>
      </c>
      <c r="M18" s="252">
        <v>47.455910000000003</v>
      </c>
      <c r="N18" s="252">
        <v>5483.5160599999999</v>
      </c>
      <c r="O18" s="252">
        <v>142.37781000000001</v>
      </c>
      <c r="P18" s="252">
        <v>0</v>
      </c>
      <c r="Q18" s="252">
        <v>735825.34774999996</v>
      </c>
      <c r="R18" s="241"/>
    </row>
    <row r="19" spans="1:18" ht="162" customHeight="1">
      <c r="A19" s="316" t="s">
        <v>24</v>
      </c>
      <c r="B19" s="252">
        <v>155834.36074999999</v>
      </c>
      <c r="C19" s="252">
        <v>1533.05548</v>
      </c>
      <c r="D19" s="252">
        <v>874.63036</v>
      </c>
      <c r="E19" s="252">
        <v>10.961459999999999</v>
      </c>
      <c r="F19" s="252">
        <v>1605.1346899999999</v>
      </c>
      <c r="G19" s="252">
        <v>1540.2018500000001</v>
      </c>
      <c r="H19" s="252">
        <v>81347.537230000002</v>
      </c>
      <c r="I19" s="252">
        <v>242745.88181999998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9.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2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2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92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2" customHeight="1">
      <c r="A24" s="316" t="s">
        <v>29</v>
      </c>
      <c r="B24" s="253">
        <v>11566.11793</v>
      </c>
      <c r="C24" s="253">
        <v>120.05</v>
      </c>
      <c r="D24" s="253">
        <v>0</v>
      </c>
      <c r="E24" s="253">
        <v>0</v>
      </c>
      <c r="F24" s="253">
        <v>34.543980000000005</v>
      </c>
      <c r="G24" s="253">
        <v>1998.4988999999998</v>
      </c>
      <c r="H24" s="253">
        <v>0.10112</v>
      </c>
      <c r="I24" s="253">
        <v>13719.31193</v>
      </c>
      <c r="J24" s="253">
        <v>40048.515100000004</v>
      </c>
      <c r="K24" s="253">
        <v>0</v>
      </c>
      <c r="L24" s="252">
        <v>10</v>
      </c>
      <c r="M24" s="252">
        <v>0</v>
      </c>
      <c r="N24" s="252">
        <v>0</v>
      </c>
      <c r="O24" s="252">
        <v>0</v>
      </c>
      <c r="P24" s="252">
        <v>0</v>
      </c>
      <c r="Q24" s="252">
        <v>40058.515100000004</v>
      </c>
      <c r="R24" s="241"/>
    </row>
    <row r="25" spans="1:18" ht="162" customHeight="1">
      <c r="A25" s="316" t="s">
        <v>279</v>
      </c>
      <c r="B25" s="253">
        <v>3773.3736200000003</v>
      </c>
      <c r="C25" s="253">
        <v>0</v>
      </c>
      <c r="D25" s="253">
        <v>0</v>
      </c>
      <c r="E25" s="253">
        <v>0</v>
      </c>
      <c r="F25" s="253">
        <v>0</v>
      </c>
      <c r="G25" s="253">
        <v>750.02664000000004</v>
      </c>
      <c r="H25" s="253">
        <v>71.795439999999999</v>
      </c>
      <c r="I25" s="253">
        <v>4595.1957000000002</v>
      </c>
      <c r="J25" s="253">
        <v>12802.60591</v>
      </c>
      <c r="K25" s="253">
        <v>0</v>
      </c>
      <c r="L25" s="252">
        <v>40</v>
      </c>
      <c r="M25" s="252">
        <v>0</v>
      </c>
      <c r="N25" s="252">
        <v>0</v>
      </c>
      <c r="O25" s="252">
        <v>0</v>
      </c>
      <c r="P25" s="252">
        <v>0</v>
      </c>
      <c r="Q25" s="252">
        <v>12842.60591</v>
      </c>
      <c r="R25" s="241"/>
    </row>
    <row r="26" spans="1:18" ht="162" customHeight="1">
      <c r="A26" s="316" t="s">
        <v>31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18233.699270000001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18233.699270000001</v>
      </c>
      <c r="R26" s="241"/>
    </row>
    <row r="27" spans="1:18" ht="162" customHeight="1">
      <c r="A27" s="316" t="s">
        <v>32</v>
      </c>
      <c r="B27" s="253">
        <v>429050.89572000003</v>
      </c>
      <c r="C27" s="253">
        <v>207.69485</v>
      </c>
      <c r="D27" s="253">
        <v>852.11861999999996</v>
      </c>
      <c r="E27" s="253">
        <v>0</v>
      </c>
      <c r="F27" s="253">
        <v>2790.5139100000001</v>
      </c>
      <c r="G27" s="253">
        <v>7.91479</v>
      </c>
      <c r="H27" s="253">
        <v>123845.78236</v>
      </c>
      <c r="I27" s="253">
        <v>556754.92024999997</v>
      </c>
      <c r="J27" s="253">
        <v>513160.70442000002</v>
      </c>
      <c r="K27" s="253">
        <v>487.51499999999999</v>
      </c>
      <c r="L27" s="252">
        <v>2645.2197799999999</v>
      </c>
      <c r="M27" s="252">
        <v>0</v>
      </c>
      <c r="N27" s="252">
        <v>1036.71696</v>
      </c>
      <c r="O27" s="252">
        <v>0</v>
      </c>
      <c r="P27" s="252">
        <v>38856.573189999996</v>
      </c>
      <c r="Q27" s="252">
        <v>556186.72935000004</v>
      </c>
      <c r="R27" s="241"/>
    </row>
    <row r="28" spans="1:18" ht="162" customHeight="1">
      <c r="A28" s="316" t="s">
        <v>33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307843.05218</v>
      </c>
      <c r="K28" s="253">
        <v>0</v>
      </c>
      <c r="L28" s="252">
        <v>1308.93803</v>
      </c>
      <c r="M28" s="252">
        <v>0</v>
      </c>
      <c r="N28" s="252">
        <v>763.90253000000007</v>
      </c>
      <c r="O28" s="252">
        <v>0</v>
      </c>
      <c r="P28" s="252">
        <v>253.66898999999998</v>
      </c>
      <c r="Q28" s="252">
        <v>310169.56173000002</v>
      </c>
      <c r="R28" s="241"/>
    </row>
    <row r="29" spans="1:18" ht="162" customHeight="1">
      <c r="A29" s="316" t="s">
        <v>34</v>
      </c>
      <c r="B29" s="253">
        <v>632174.36774999998</v>
      </c>
      <c r="C29" s="253">
        <v>439.73851999999999</v>
      </c>
      <c r="D29" s="253">
        <v>684.10312999999996</v>
      </c>
      <c r="E29" s="253">
        <v>0</v>
      </c>
      <c r="F29" s="253">
        <v>1613.0484099999999</v>
      </c>
      <c r="G29" s="253">
        <v>153.83523000000002</v>
      </c>
      <c r="H29" s="253">
        <v>20378.999050000002</v>
      </c>
      <c r="I29" s="253">
        <v>655444.09209000005</v>
      </c>
      <c r="J29" s="253">
        <v>0</v>
      </c>
      <c r="K29" s="253">
        <v>0</v>
      </c>
      <c r="L29" s="252">
        <v>0</v>
      </c>
      <c r="M29" s="252">
        <v>0</v>
      </c>
      <c r="N29" s="252">
        <v>0</v>
      </c>
      <c r="O29" s="252">
        <v>0</v>
      </c>
      <c r="P29" s="252">
        <v>0</v>
      </c>
      <c r="Q29" s="252">
        <v>0</v>
      </c>
      <c r="R29" s="241"/>
    </row>
    <row r="30" spans="1:18" ht="162" customHeight="1">
      <c r="A30" s="316" t="s">
        <v>35</v>
      </c>
      <c r="B30" s="252">
        <v>1723272.0523599999</v>
      </c>
      <c r="C30" s="252">
        <v>47679.842880000004</v>
      </c>
      <c r="D30" s="252">
        <v>5287.5791500000005</v>
      </c>
      <c r="E30" s="252">
        <v>23728</v>
      </c>
      <c r="F30" s="252">
        <v>4472.7031900000002</v>
      </c>
      <c r="G30" s="252">
        <v>15768.016220000001</v>
      </c>
      <c r="H30" s="252">
        <v>413710.88232999999</v>
      </c>
      <c r="I30" s="252">
        <v>2233919.0761299999</v>
      </c>
      <c r="J30" s="252">
        <v>905552.17998999998</v>
      </c>
      <c r="K30" s="252">
        <v>77100.802849999993</v>
      </c>
      <c r="L30" s="252">
        <v>4012.04261</v>
      </c>
      <c r="M30" s="252">
        <v>3741.3699300000003</v>
      </c>
      <c r="N30" s="252">
        <v>62420.28787</v>
      </c>
      <c r="O30" s="252">
        <v>14838.640599999999</v>
      </c>
      <c r="P30" s="252">
        <v>113495.66898999999</v>
      </c>
      <c r="Q30" s="252">
        <v>1181160.99284</v>
      </c>
      <c r="R30" s="241"/>
    </row>
    <row r="31" spans="1:18" ht="162" customHeight="1">
      <c r="A31" s="316" t="s">
        <v>36</v>
      </c>
      <c r="B31" s="252">
        <v>535463.98352999997</v>
      </c>
      <c r="C31" s="252">
        <v>4958.3788099999992</v>
      </c>
      <c r="D31" s="252">
        <v>2175.7221800000002</v>
      </c>
      <c r="E31" s="252">
        <v>0</v>
      </c>
      <c r="F31" s="252">
        <v>7888.3655799999997</v>
      </c>
      <c r="G31" s="252">
        <v>4104.1178</v>
      </c>
      <c r="H31" s="252">
        <v>76957.293260000006</v>
      </c>
      <c r="I31" s="252">
        <v>631547.86115999997</v>
      </c>
      <c r="J31" s="252">
        <v>0</v>
      </c>
      <c r="K31" s="252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8" ht="162" customHeight="1">
      <c r="A32" s="316" t="s">
        <v>37</v>
      </c>
      <c r="B32" s="252">
        <v>21363.538059999999</v>
      </c>
      <c r="C32" s="252">
        <v>0</v>
      </c>
      <c r="D32" s="252">
        <v>0</v>
      </c>
      <c r="E32" s="252">
        <v>0</v>
      </c>
      <c r="F32" s="252">
        <v>0</v>
      </c>
      <c r="G32" s="252">
        <v>1288.4967900000001</v>
      </c>
      <c r="H32" s="252">
        <v>700.87858999999992</v>
      </c>
      <c r="I32" s="252">
        <v>23352.91344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2" customHeight="1">
      <c r="A33" s="316" t="s">
        <v>278</v>
      </c>
      <c r="B33" s="252">
        <v>31618.935219999999</v>
      </c>
      <c r="C33" s="252">
        <v>1154.6398000000002</v>
      </c>
      <c r="D33" s="252">
        <v>0</v>
      </c>
      <c r="E33" s="252">
        <v>0</v>
      </c>
      <c r="F33" s="252">
        <v>633.27409999999998</v>
      </c>
      <c r="G33" s="252">
        <v>0</v>
      </c>
      <c r="H33" s="252">
        <v>4.0817199999999998</v>
      </c>
      <c r="I33" s="252">
        <v>33410.930840000001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2" customHeight="1">
      <c r="A34" s="316" t="s">
        <v>39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2" customHeight="1">
      <c r="A35" s="316" t="s">
        <v>40</v>
      </c>
      <c r="B35" s="252">
        <v>33477.789140000001</v>
      </c>
      <c r="C35" s="252">
        <v>0</v>
      </c>
      <c r="D35" s="252">
        <v>0</v>
      </c>
      <c r="E35" s="252">
        <v>0</v>
      </c>
      <c r="F35" s="252">
        <v>0</v>
      </c>
      <c r="G35" s="252">
        <v>2085.2225400000002</v>
      </c>
      <c r="H35" s="252">
        <v>0</v>
      </c>
      <c r="I35" s="252">
        <v>35563.011680000003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2" customHeight="1">
      <c r="A36" s="316" t="s">
        <v>41</v>
      </c>
      <c r="B36" s="252">
        <v>147792.8265</v>
      </c>
      <c r="C36" s="252">
        <v>408.17</v>
      </c>
      <c r="D36" s="252">
        <v>0</v>
      </c>
      <c r="E36" s="252">
        <v>5526.6319999999996</v>
      </c>
      <c r="F36" s="252">
        <v>0</v>
      </c>
      <c r="G36" s="252">
        <v>2187.2256600000001</v>
      </c>
      <c r="H36" s="252">
        <v>1196.29</v>
      </c>
      <c r="I36" s="252">
        <v>157111.14416</v>
      </c>
      <c r="J36" s="252">
        <v>21507.768309999999</v>
      </c>
      <c r="K36" s="252">
        <v>274.8</v>
      </c>
      <c r="L36" s="252">
        <v>0</v>
      </c>
      <c r="M36" s="252">
        <v>0</v>
      </c>
      <c r="N36" s="252">
        <v>254.673</v>
      </c>
      <c r="O36" s="252">
        <v>0</v>
      </c>
      <c r="P36" s="252">
        <v>0</v>
      </c>
      <c r="Q36" s="252">
        <v>22037.241309999998</v>
      </c>
      <c r="R36" s="241"/>
    </row>
    <row r="37" spans="1:18" s="179" customFormat="1" ht="83.25" customHeight="1">
      <c r="A37" s="317" t="s">
        <v>256</v>
      </c>
      <c r="B37" s="318">
        <f t="shared" ref="B37:Q37" si="0">SUM(B10:B36)</f>
        <v>8146218.6068200013</v>
      </c>
      <c r="C37" s="318">
        <f t="shared" si="0"/>
        <v>67780.895520000005</v>
      </c>
      <c r="D37" s="318">
        <f t="shared" si="0"/>
        <v>15568.8832</v>
      </c>
      <c r="E37" s="318">
        <f t="shared" si="0"/>
        <v>29557.377330000003</v>
      </c>
      <c r="F37" s="318">
        <f t="shared" si="0"/>
        <v>43535.088219999998</v>
      </c>
      <c r="G37" s="318">
        <f t="shared" si="0"/>
        <v>33678.86707</v>
      </c>
      <c r="H37" s="318">
        <f t="shared" si="0"/>
        <v>2275689.9053000002</v>
      </c>
      <c r="I37" s="318">
        <f t="shared" si="0"/>
        <v>10612029.623460002</v>
      </c>
      <c r="J37" s="318">
        <f t="shared" si="0"/>
        <v>6157215.762910001</v>
      </c>
      <c r="K37" s="318">
        <f t="shared" si="0"/>
        <v>109586.79733</v>
      </c>
      <c r="L37" s="318">
        <f t="shared" si="0"/>
        <v>20886.501660000002</v>
      </c>
      <c r="M37" s="318">
        <f t="shared" si="0"/>
        <v>4207.7667099999999</v>
      </c>
      <c r="N37" s="318">
        <f t="shared" si="0"/>
        <v>86459.468509999992</v>
      </c>
      <c r="O37" s="318">
        <f t="shared" si="0"/>
        <v>19344.073189999999</v>
      </c>
      <c r="P37" s="318">
        <f t="shared" si="0"/>
        <v>584350.95033000002</v>
      </c>
      <c r="Q37" s="318">
        <f t="shared" si="0"/>
        <v>6982051.3206400014</v>
      </c>
      <c r="R37" s="256"/>
    </row>
    <row r="38" spans="1:18" ht="27.75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96.75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62"/>
  <sheetViews>
    <sheetView topLeftCell="A5" zoomScale="15" workbookViewId="0">
      <selection activeCell="J8" sqref="J8:Q8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3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241</v>
      </c>
      <c r="C8" s="716"/>
      <c r="D8" s="716"/>
      <c r="E8" s="716"/>
      <c r="F8" s="716"/>
      <c r="G8" s="716"/>
      <c r="H8" s="716"/>
      <c r="I8" s="716"/>
      <c r="J8" s="716" t="s">
        <v>242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37.7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16</v>
      </c>
      <c r="B10" s="252">
        <v>1861944.0601999999</v>
      </c>
      <c r="C10" s="252">
        <v>62624.508000000002</v>
      </c>
      <c r="D10" s="252">
        <v>0</v>
      </c>
      <c r="E10" s="252">
        <v>0</v>
      </c>
      <c r="F10" s="252">
        <v>0</v>
      </c>
      <c r="G10" s="252">
        <v>3458.9297900000001</v>
      </c>
      <c r="H10" s="252">
        <v>1798180.3937300001</v>
      </c>
      <c r="I10" s="252">
        <v>3726207.8917199997</v>
      </c>
      <c r="J10" s="252">
        <v>2412283.7865399998</v>
      </c>
      <c r="K10" s="252">
        <v>97438.794709999987</v>
      </c>
      <c r="L10" s="252">
        <v>0</v>
      </c>
      <c r="M10" s="252">
        <v>0</v>
      </c>
      <c r="N10" s="252">
        <v>0</v>
      </c>
      <c r="O10" s="252">
        <v>0</v>
      </c>
      <c r="P10" s="252">
        <v>2206417.1006900002</v>
      </c>
      <c r="Q10" s="252">
        <v>4716139.6819399996</v>
      </c>
      <c r="R10" s="241"/>
    </row>
    <row r="11" spans="1:26" ht="164.25" customHeight="1">
      <c r="A11" s="316" t="s">
        <v>17</v>
      </c>
      <c r="B11" s="252">
        <v>20021.833059999997</v>
      </c>
      <c r="C11" s="252">
        <v>0</v>
      </c>
      <c r="D11" s="252">
        <v>0</v>
      </c>
      <c r="E11" s="252">
        <v>0</v>
      </c>
      <c r="F11" s="252">
        <v>482.33209000000005</v>
      </c>
      <c r="G11" s="252">
        <v>0</v>
      </c>
      <c r="H11" s="252">
        <v>29366.956340000001</v>
      </c>
      <c r="I11" s="252">
        <v>49871.121490000005</v>
      </c>
      <c r="J11" s="252">
        <v>6748.3655999999992</v>
      </c>
      <c r="K11" s="252">
        <v>1218.336</v>
      </c>
      <c r="L11" s="252">
        <v>0</v>
      </c>
      <c r="M11" s="252">
        <v>0</v>
      </c>
      <c r="N11" s="252">
        <v>0</v>
      </c>
      <c r="O11" s="252">
        <v>960.4</v>
      </c>
      <c r="P11" s="252">
        <v>19070.799760000002</v>
      </c>
      <c r="Q11" s="252">
        <v>27997.90136</v>
      </c>
      <c r="R11" s="241"/>
    </row>
    <row r="12" spans="1:26" ht="164.25" customHeight="1">
      <c r="A12" s="316" t="s">
        <v>18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19</v>
      </c>
      <c r="B13" s="252">
        <v>20016.541809999999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141.25951000000001</v>
      </c>
      <c r="I13" s="252">
        <v>20157.801319999999</v>
      </c>
      <c r="J13" s="252">
        <v>227387.76882</v>
      </c>
      <c r="K13" s="252">
        <v>4761.8339500000002</v>
      </c>
      <c r="L13" s="252">
        <v>0</v>
      </c>
      <c r="M13" s="252">
        <v>0</v>
      </c>
      <c r="N13" s="252">
        <v>0</v>
      </c>
      <c r="O13" s="252">
        <v>0</v>
      </c>
      <c r="P13" s="252">
        <v>345.00278000000003</v>
      </c>
      <c r="Q13" s="252">
        <v>232494.60555000001</v>
      </c>
      <c r="R13" s="241"/>
    </row>
    <row r="14" spans="1:26" ht="164.25" customHeight="1">
      <c r="A14" s="316" t="s">
        <v>20</v>
      </c>
      <c r="B14" s="252">
        <v>3242261.9709299998</v>
      </c>
      <c r="C14" s="252">
        <v>10673.939789999999</v>
      </c>
      <c r="D14" s="252">
        <v>12593.245550000001</v>
      </c>
      <c r="E14" s="252">
        <v>259.71618000000001</v>
      </c>
      <c r="F14" s="252">
        <v>19792.75157</v>
      </c>
      <c r="G14" s="252">
        <v>1639.6086699999998</v>
      </c>
      <c r="H14" s="252">
        <v>0</v>
      </c>
      <c r="I14" s="252">
        <v>3287221.23269</v>
      </c>
      <c r="J14" s="252">
        <v>857597.25173999998</v>
      </c>
      <c r="K14" s="252">
        <v>11011.671189999999</v>
      </c>
      <c r="L14" s="252">
        <v>11200.76167</v>
      </c>
      <c r="M14" s="252">
        <v>2857.43442</v>
      </c>
      <c r="N14" s="252">
        <v>14081.9259</v>
      </c>
      <c r="O14" s="252">
        <v>3673.6602699999999</v>
      </c>
      <c r="P14" s="252">
        <v>0</v>
      </c>
      <c r="Q14" s="252">
        <v>900422.70519000001</v>
      </c>
      <c r="R14" s="241"/>
    </row>
    <row r="15" spans="1:26" ht="164.25" customHeight="1">
      <c r="A15" s="316" t="s">
        <v>21</v>
      </c>
      <c r="B15" s="252">
        <v>0</v>
      </c>
      <c r="C15" s="252">
        <v>1349.2852600000001</v>
      </c>
      <c r="D15" s="252">
        <v>0</v>
      </c>
      <c r="E15" s="252">
        <v>61.334029999999998</v>
      </c>
      <c r="F15" s="252">
        <v>0</v>
      </c>
      <c r="G15" s="252">
        <v>0</v>
      </c>
      <c r="H15" s="252">
        <v>0</v>
      </c>
      <c r="I15" s="252">
        <v>1410.6192900000001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22</v>
      </c>
      <c r="B17" s="252">
        <v>402103.42455</v>
      </c>
      <c r="C17" s="252">
        <v>1741.6256000000001</v>
      </c>
      <c r="D17" s="252">
        <v>4959.9686900000006</v>
      </c>
      <c r="E17" s="252">
        <v>0</v>
      </c>
      <c r="F17" s="252">
        <v>16545.582160000002</v>
      </c>
      <c r="G17" s="252">
        <v>3277.6774700000001</v>
      </c>
      <c r="H17" s="252">
        <v>18530.788659999998</v>
      </c>
      <c r="I17" s="252">
        <v>447159.06712999998</v>
      </c>
      <c r="J17" s="252">
        <v>329248.79860000004</v>
      </c>
      <c r="K17" s="252">
        <v>1188.63129</v>
      </c>
      <c r="L17" s="252">
        <v>920.41435999999999</v>
      </c>
      <c r="M17" s="252">
        <v>57.030639999999998</v>
      </c>
      <c r="N17" s="252">
        <v>3629.9514800000002</v>
      </c>
      <c r="O17" s="252">
        <v>0</v>
      </c>
      <c r="P17" s="252">
        <v>9616.6974100000007</v>
      </c>
      <c r="Q17" s="252">
        <v>344661.52377999999</v>
      </c>
      <c r="R17" s="241"/>
    </row>
    <row r="18" spans="1:18" ht="164.25" customHeight="1">
      <c r="A18" s="316" t="s">
        <v>23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20274.51598</v>
      </c>
      <c r="K18" s="252">
        <v>0</v>
      </c>
      <c r="L18" s="252">
        <v>111.61349</v>
      </c>
      <c r="M18" s="252">
        <v>0</v>
      </c>
      <c r="N18" s="252">
        <v>119.78255</v>
      </c>
      <c r="O18" s="252">
        <v>0</v>
      </c>
      <c r="P18" s="252">
        <v>0</v>
      </c>
      <c r="Q18" s="252">
        <v>20505.91202</v>
      </c>
      <c r="R18" s="241"/>
    </row>
    <row r="19" spans="1:18" ht="164.25" customHeight="1">
      <c r="A19" s="316" t="s">
        <v>24</v>
      </c>
      <c r="B19" s="252">
        <v>0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0</v>
      </c>
      <c r="I19" s="252">
        <v>0</v>
      </c>
      <c r="J19" s="252">
        <v>81100.087489999991</v>
      </c>
      <c r="K19" s="252">
        <v>623.92506000000003</v>
      </c>
      <c r="L19" s="252">
        <v>756.33387000000005</v>
      </c>
      <c r="M19" s="252">
        <v>0</v>
      </c>
      <c r="N19" s="252">
        <v>3624.7626</v>
      </c>
      <c r="O19" s="252">
        <v>742.21468000000004</v>
      </c>
      <c r="P19" s="252">
        <v>60119.814180000001</v>
      </c>
      <c r="Q19" s="252">
        <v>146967.13787999999</v>
      </c>
      <c r="R19" s="241"/>
    </row>
    <row r="20" spans="1:18" ht="164.2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3.5" customHeight="1">
      <c r="A24" s="316" t="s">
        <v>29</v>
      </c>
      <c r="B24" s="253">
        <v>7219.0088099999994</v>
      </c>
      <c r="C24" s="253">
        <v>67.621839999999992</v>
      </c>
      <c r="D24" s="253">
        <v>0</v>
      </c>
      <c r="E24" s="253">
        <v>0</v>
      </c>
      <c r="F24" s="253">
        <v>484.60700000000003</v>
      </c>
      <c r="G24" s="253">
        <v>97.183419999999998</v>
      </c>
      <c r="H24" s="253">
        <v>370.70096000000001</v>
      </c>
      <c r="I24" s="253">
        <v>8239.1220300000004</v>
      </c>
      <c r="J24" s="253">
        <v>14161.12731</v>
      </c>
      <c r="K24" s="253">
        <v>0</v>
      </c>
      <c r="L24" s="252">
        <v>31.228999999999999</v>
      </c>
      <c r="M24" s="252">
        <v>0</v>
      </c>
      <c r="N24" s="252">
        <v>0</v>
      </c>
      <c r="O24" s="252">
        <v>0</v>
      </c>
      <c r="P24" s="252">
        <v>0</v>
      </c>
      <c r="Q24" s="252">
        <v>14192.356310000001</v>
      </c>
      <c r="R24" s="241"/>
    </row>
    <row r="25" spans="1:18" ht="164.25" customHeight="1">
      <c r="A25" s="316" t="s">
        <v>279</v>
      </c>
      <c r="B25" s="253">
        <v>4274.8363600000002</v>
      </c>
      <c r="C25" s="253">
        <v>131.43604000000002</v>
      </c>
      <c r="D25" s="253">
        <v>0</v>
      </c>
      <c r="E25" s="253">
        <v>0</v>
      </c>
      <c r="F25" s="253">
        <v>814.93322000000001</v>
      </c>
      <c r="G25" s="253">
        <v>0</v>
      </c>
      <c r="H25" s="253">
        <v>0</v>
      </c>
      <c r="I25" s="253">
        <v>5221.2056199999997</v>
      </c>
      <c r="J25" s="253">
        <v>3570.1403100000002</v>
      </c>
      <c r="K25" s="253">
        <v>31.383400000000002</v>
      </c>
      <c r="L25" s="252">
        <v>0</v>
      </c>
      <c r="M25" s="252">
        <v>0</v>
      </c>
      <c r="N25" s="252">
        <v>0</v>
      </c>
      <c r="O25" s="252">
        <v>0</v>
      </c>
      <c r="P25" s="252">
        <v>615.32045999999991</v>
      </c>
      <c r="Q25" s="252">
        <v>4216.8441700000003</v>
      </c>
      <c r="R25" s="241"/>
    </row>
    <row r="26" spans="1:18" ht="163.5" customHeight="1">
      <c r="A26" s="316" t="s">
        <v>31</v>
      </c>
      <c r="B26" s="253">
        <v>1393.5807500000001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1393.5807500000001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4.25" customHeight="1">
      <c r="A27" s="316" t="s">
        <v>32</v>
      </c>
      <c r="B27" s="253">
        <v>656483.38414999994</v>
      </c>
      <c r="C27" s="253">
        <v>275.04581000000002</v>
      </c>
      <c r="D27" s="253">
        <v>3956.73848</v>
      </c>
      <c r="E27" s="253">
        <v>0</v>
      </c>
      <c r="F27" s="253">
        <v>28969.891210000002</v>
      </c>
      <c r="G27" s="253">
        <v>73.372429999999994</v>
      </c>
      <c r="H27" s="253">
        <v>182229.35672000001</v>
      </c>
      <c r="I27" s="253">
        <v>871987.78879999998</v>
      </c>
      <c r="J27" s="253">
        <v>142195.22353999998</v>
      </c>
      <c r="K27" s="253">
        <v>39.285719999999998</v>
      </c>
      <c r="L27" s="252">
        <v>1915.7409</v>
      </c>
      <c r="M27" s="252">
        <v>6.7235500000000004</v>
      </c>
      <c r="N27" s="252">
        <v>4467.6884099999997</v>
      </c>
      <c r="O27" s="252">
        <v>469.96330999999998</v>
      </c>
      <c r="P27" s="252">
        <v>131617.14605000001</v>
      </c>
      <c r="Q27" s="252">
        <v>280711.77148</v>
      </c>
      <c r="R27" s="241"/>
    </row>
    <row r="28" spans="1:18" ht="164.25" customHeight="1">
      <c r="A28" s="316" t="s">
        <v>33</v>
      </c>
      <c r="B28" s="253">
        <v>10295.260330000001</v>
      </c>
      <c r="C28" s="253">
        <v>81.555329999999998</v>
      </c>
      <c r="D28" s="253">
        <v>71.977059999999994</v>
      </c>
      <c r="E28" s="253">
        <v>0</v>
      </c>
      <c r="F28" s="253">
        <v>0</v>
      </c>
      <c r="G28" s="253">
        <v>138.34969000000001</v>
      </c>
      <c r="H28" s="253">
        <v>538.15859</v>
      </c>
      <c r="I28" s="253">
        <v>11125.300999999999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6" t="s">
        <v>34</v>
      </c>
      <c r="B29" s="253">
        <v>232167.52438999998</v>
      </c>
      <c r="C29" s="253">
        <v>16.044129999999999</v>
      </c>
      <c r="D29" s="253">
        <v>1146.5414900000001</v>
      </c>
      <c r="E29" s="253">
        <v>0</v>
      </c>
      <c r="F29" s="253">
        <v>5657.5749000000005</v>
      </c>
      <c r="G29" s="253">
        <v>180.81505999999999</v>
      </c>
      <c r="H29" s="253">
        <v>3206.70595</v>
      </c>
      <c r="I29" s="253">
        <v>242375.20591999998</v>
      </c>
      <c r="J29" s="253">
        <v>220999.06393</v>
      </c>
      <c r="K29" s="253">
        <v>265.11923999999999</v>
      </c>
      <c r="L29" s="252">
        <v>1536.84662</v>
      </c>
      <c r="M29" s="252">
        <v>14.873790000000001</v>
      </c>
      <c r="N29" s="252">
        <v>2730.7917000000002</v>
      </c>
      <c r="O29" s="252">
        <v>298.66203999999999</v>
      </c>
      <c r="P29" s="252">
        <v>8652.2333099999996</v>
      </c>
      <c r="Q29" s="252">
        <v>234497.59062999999</v>
      </c>
      <c r="R29" s="241"/>
    </row>
    <row r="30" spans="1:18" ht="164.25" customHeight="1">
      <c r="A30" s="316" t="s">
        <v>35</v>
      </c>
      <c r="B30" s="252">
        <v>1463656.1076</v>
      </c>
      <c r="C30" s="252">
        <v>11782.344590000001</v>
      </c>
      <c r="D30" s="252">
        <v>5429.7520400000003</v>
      </c>
      <c r="E30" s="252">
        <v>0</v>
      </c>
      <c r="F30" s="252">
        <v>28381.512569999999</v>
      </c>
      <c r="G30" s="252">
        <v>60964.477599999998</v>
      </c>
      <c r="H30" s="252">
        <v>108562.62634</v>
      </c>
      <c r="I30" s="252">
        <v>1678776.8207400001</v>
      </c>
      <c r="J30" s="252">
        <v>907124.61198000005</v>
      </c>
      <c r="K30" s="252">
        <v>104196.30291</v>
      </c>
      <c r="L30" s="252">
        <v>7416.7626799999998</v>
      </c>
      <c r="M30" s="252">
        <v>4289.4271799999997</v>
      </c>
      <c r="N30" s="252">
        <v>10138.387409999999</v>
      </c>
      <c r="O30" s="252">
        <v>20101.998359999998</v>
      </c>
      <c r="P30" s="252">
        <v>496478.79881000001</v>
      </c>
      <c r="Q30" s="252">
        <v>1549746.2893299998</v>
      </c>
      <c r="R30" s="241"/>
    </row>
    <row r="31" spans="1:18" ht="164.25" customHeight="1">
      <c r="A31" s="316" t="s">
        <v>36</v>
      </c>
      <c r="B31" s="252">
        <v>1247460.0130799999</v>
      </c>
      <c r="C31" s="252">
        <v>4387.7366900000006</v>
      </c>
      <c r="D31" s="252">
        <v>11286.923769999999</v>
      </c>
      <c r="E31" s="252">
        <v>2879.67029</v>
      </c>
      <c r="F31" s="252">
        <v>26903.404770000001</v>
      </c>
      <c r="G31" s="252">
        <v>12598.052659999999</v>
      </c>
      <c r="H31" s="252">
        <v>77326.332490000001</v>
      </c>
      <c r="I31" s="252">
        <v>1382842.13375</v>
      </c>
      <c r="J31" s="252">
        <v>358472.38747000002</v>
      </c>
      <c r="K31" s="252">
        <v>3089.1965099999998</v>
      </c>
      <c r="L31" s="252">
        <v>1954.40464</v>
      </c>
      <c r="M31" s="252">
        <v>0</v>
      </c>
      <c r="N31" s="252">
        <v>5979.8017</v>
      </c>
      <c r="O31" s="252">
        <v>1789.58356</v>
      </c>
      <c r="P31" s="252">
        <v>76685.092980000001</v>
      </c>
      <c r="Q31" s="252">
        <v>447970.46685999999</v>
      </c>
      <c r="R31" s="241"/>
    </row>
    <row r="32" spans="1:18" ht="164.25" customHeight="1">
      <c r="A32" s="316" t="s">
        <v>37</v>
      </c>
      <c r="B32" s="252">
        <v>25363.986280000001</v>
      </c>
      <c r="C32" s="252">
        <v>0</v>
      </c>
      <c r="D32" s="252">
        <v>89.18</v>
      </c>
      <c r="E32" s="252">
        <v>0</v>
      </c>
      <c r="F32" s="252">
        <v>673.05016000000001</v>
      </c>
      <c r="G32" s="252">
        <v>0</v>
      </c>
      <c r="H32" s="252">
        <v>686</v>
      </c>
      <c r="I32" s="252">
        <v>26812.21644</v>
      </c>
      <c r="J32" s="252">
        <v>27899.579989999998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204.42757999999998</v>
      </c>
      <c r="Q32" s="252">
        <v>28104.007570000002</v>
      </c>
      <c r="R32" s="241"/>
    </row>
    <row r="33" spans="1:18" ht="163.5" customHeight="1">
      <c r="A33" s="316" t="s">
        <v>278</v>
      </c>
      <c r="B33" s="252">
        <v>53118.499950000005</v>
      </c>
      <c r="C33" s="252">
        <v>519.43906000000004</v>
      </c>
      <c r="D33" s="252">
        <v>120.7358</v>
      </c>
      <c r="E33" s="252">
        <v>0</v>
      </c>
      <c r="F33" s="252">
        <v>1692.8076899999999</v>
      </c>
      <c r="G33" s="252">
        <v>133.77000000000001</v>
      </c>
      <c r="H33" s="252">
        <v>0</v>
      </c>
      <c r="I33" s="252">
        <v>55585.252500000002</v>
      </c>
      <c r="J33" s="252">
        <v>6554.5764800000006</v>
      </c>
      <c r="K33" s="252">
        <v>0</v>
      </c>
      <c r="L33" s="252">
        <v>0</v>
      </c>
      <c r="M33" s="252">
        <v>0</v>
      </c>
      <c r="N33" s="252">
        <v>343</v>
      </c>
      <c r="O33" s="252">
        <v>217.74929999999998</v>
      </c>
      <c r="P33" s="252">
        <v>333.33484999999996</v>
      </c>
      <c r="Q33" s="252">
        <v>7448.6606300000003</v>
      </c>
      <c r="R33" s="241"/>
    </row>
    <row r="34" spans="1:18" ht="164.25" customHeight="1">
      <c r="A34" s="316" t="s">
        <v>39</v>
      </c>
      <c r="B34" s="252">
        <v>1280.22326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1280.22326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40</v>
      </c>
      <c r="B35" s="252">
        <v>20147.575840000001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20147.575840000001</v>
      </c>
      <c r="J35" s="252">
        <v>39309.770810000002</v>
      </c>
      <c r="K35" s="252">
        <v>0</v>
      </c>
      <c r="L35" s="252">
        <v>1572.2282</v>
      </c>
      <c r="M35" s="252">
        <v>0</v>
      </c>
      <c r="N35" s="252">
        <v>0</v>
      </c>
      <c r="O35" s="252">
        <v>0</v>
      </c>
      <c r="P35" s="252">
        <v>0</v>
      </c>
      <c r="Q35" s="252">
        <v>40881.99901</v>
      </c>
      <c r="R35" s="241"/>
    </row>
    <row r="36" spans="1:18" ht="164.25" customHeight="1">
      <c r="A36" s="316" t="s">
        <v>41</v>
      </c>
      <c r="B36" s="252">
        <v>50549.924780000001</v>
      </c>
      <c r="C36" s="252">
        <v>0</v>
      </c>
      <c r="D36" s="252">
        <v>0</v>
      </c>
      <c r="E36" s="252">
        <v>0</v>
      </c>
      <c r="F36" s="252">
        <v>2596.4986099999996</v>
      </c>
      <c r="G36" s="252">
        <v>0</v>
      </c>
      <c r="H36" s="252">
        <v>0</v>
      </c>
      <c r="I36" s="252">
        <v>53146.423390000004</v>
      </c>
      <c r="J36" s="252">
        <v>70203.72739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308.52499999999998</v>
      </c>
      <c r="Q36" s="252">
        <v>70512.252389999994</v>
      </c>
      <c r="R36" s="241"/>
    </row>
    <row r="37" spans="1:18" s="179" customFormat="1" ht="83.25" customHeight="1">
      <c r="A37" s="317" t="s">
        <v>256</v>
      </c>
      <c r="B37" s="318">
        <f>SUM(B10:B36)</f>
        <v>9319757.7561299969</v>
      </c>
      <c r="C37" s="318">
        <f t="shared" ref="C37:Q37" si="0">SUM(C10:C36)</f>
        <v>93650.582140000028</v>
      </c>
      <c r="D37" s="318">
        <f t="shared" si="0"/>
        <v>39655.062880000005</v>
      </c>
      <c r="E37" s="318">
        <f t="shared" si="0"/>
        <v>3200.7204999999999</v>
      </c>
      <c r="F37" s="318">
        <f t="shared" si="0"/>
        <v>132994.94595000002</v>
      </c>
      <c r="G37" s="318">
        <f t="shared" si="0"/>
        <v>82562.236789999995</v>
      </c>
      <c r="H37" s="318">
        <f t="shared" si="0"/>
        <v>2219139.2792900004</v>
      </c>
      <c r="I37" s="318">
        <f t="shared" si="0"/>
        <v>11890960.583679996</v>
      </c>
      <c r="J37" s="318">
        <f t="shared" si="0"/>
        <v>5725130.7839799998</v>
      </c>
      <c r="K37" s="318">
        <f t="shared" si="0"/>
        <v>223864.47997999997</v>
      </c>
      <c r="L37" s="318">
        <f t="shared" si="0"/>
        <v>27416.335430000003</v>
      </c>
      <c r="M37" s="318">
        <f t="shared" si="0"/>
        <v>7225.4895799999995</v>
      </c>
      <c r="N37" s="318">
        <f t="shared" si="0"/>
        <v>45116.091750000007</v>
      </c>
      <c r="O37" s="318">
        <f t="shared" si="0"/>
        <v>28254.231519999998</v>
      </c>
      <c r="P37" s="318">
        <f t="shared" si="0"/>
        <v>3010464.293860001</v>
      </c>
      <c r="Q37" s="318">
        <f t="shared" si="0"/>
        <v>9067471.7061000001</v>
      </c>
      <c r="R37" s="256"/>
    </row>
    <row r="38" spans="1:18" ht="18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66.75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53.25" customHeight="1">
      <c r="A40" s="238" t="s">
        <v>257</v>
      </c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48.75" customHeight="1">
      <c r="A41" s="238" t="s">
        <v>246</v>
      </c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62"/>
  <sheetViews>
    <sheetView topLeftCell="A2" zoomScale="15" workbookViewId="0">
      <selection activeCell="B8" sqref="B8:I8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28.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243</v>
      </c>
      <c r="C8" s="716"/>
      <c r="D8" s="716"/>
      <c r="E8" s="716"/>
      <c r="F8" s="716"/>
      <c r="G8" s="716"/>
      <c r="H8" s="716"/>
      <c r="I8" s="716"/>
      <c r="J8" s="716" t="s">
        <v>66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22.7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16</v>
      </c>
      <c r="B10" s="252">
        <v>1844350.9875899998</v>
      </c>
      <c r="C10" s="252">
        <v>14371.7</v>
      </c>
      <c r="D10" s="252">
        <v>194.71856</v>
      </c>
      <c r="E10" s="252">
        <v>5111.9207400000005</v>
      </c>
      <c r="F10" s="252">
        <v>4061.12</v>
      </c>
      <c r="G10" s="252">
        <v>0</v>
      </c>
      <c r="H10" s="252">
        <v>803244.26772999996</v>
      </c>
      <c r="I10" s="252">
        <v>2671334.7146199998</v>
      </c>
      <c r="J10" s="252">
        <v>1227043.6417999999</v>
      </c>
      <c r="K10" s="252">
        <v>33661.649400000002</v>
      </c>
      <c r="L10" s="252">
        <v>0</v>
      </c>
      <c r="M10" s="252">
        <v>0</v>
      </c>
      <c r="N10" s="252">
        <v>0</v>
      </c>
      <c r="O10" s="252">
        <v>0</v>
      </c>
      <c r="P10" s="252">
        <v>277173.63968000002</v>
      </c>
      <c r="Q10" s="252">
        <v>1537878.9308800001</v>
      </c>
      <c r="R10" s="241"/>
    </row>
    <row r="11" spans="1:26" ht="164.25" customHeight="1">
      <c r="A11" s="316" t="s">
        <v>17</v>
      </c>
      <c r="B11" s="252">
        <v>1190.8213000000001</v>
      </c>
      <c r="C11" s="252">
        <v>0</v>
      </c>
      <c r="D11" s="252">
        <v>0</v>
      </c>
      <c r="E11" s="252">
        <v>0</v>
      </c>
      <c r="F11" s="252">
        <v>48.750830000000001</v>
      </c>
      <c r="G11" s="252">
        <v>0</v>
      </c>
      <c r="H11" s="252">
        <v>14507.296109999999</v>
      </c>
      <c r="I11" s="252">
        <v>15746.86824</v>
      </c>
      <c r="J11" s="252">
        <v>1762.75425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1989.1196499999999</v>
      </c>
      <c r="Q11" s="252">
        <v>3751.8739</v>
      </c>
      <c r="R11" s="241"/>
    </row>
    <row r="12" spans="1:26" ht="164.25" customHeight="1">
      <c r="A12" s="316" t="s">
        <v>18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19</v>
      </c>
      <c r="B13" s="252">
        <v>141572.45591999998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141572.45591999998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20</v>
      </c>
      <c r="B14" s="252">
        <v>1615815.5355499999</v>
      </c>
      <c r="C14" s="252">
        <v>857.63</v>
      </c>
      <c r="D14" s="252">
        <v>10746.383300000001</v>
      </c>
      <c r="E14" s="252">
        <v>0</v>
      </c>
      <c r="F14" s="252">
        <v>19174.297480000001</v>
      </c>
      <c r="G14" s="252">
        <v>18.010930000000002</v>
      </c>
      <c r="H14" s="252">
        <v>0</v>
      </c>
      <c r="I14" s="252">
        <v>1646611.85726</v>
      </c>
      <c r="J14" s="252">
        <v>766645.91868</v>
      </c>
      <c r="K14" s="252">
        <v>2869.3559399999999</v>
      </c>
      <c r="L14" s="252">
        <v>3009.3280800000002</v>
      </c>
      <c r="M14" s="252">
        <v>0</v>
      </c>
      <c r="N14" s="252">
        <v>2456.6835699999997</v>
      </c>
      <c r="O14" s="252">
        <v>0</v>
      </c>
      <c r="P14" s="252">
        <v>24.306099999999997</v>
      </c>
      <c r="Q14" s="252">
        <v>775005.59236999997</v>
      </c>
      <c r="R14" s="241"/>
    </row>
    <row r="15" spans="1:26" ht="164.25" customHeight="1">
      <c r="A15" s="316" t="s">
        <v>21</v>
      </c>
      <c r="B15" s="252">
        <v>0</v>
      </c>
      <c r="C15" s="252">
        <v>5389.0300099999995</v>
      </c>
      <c r="D15" s="252">
        <v>0</v>
      </c>
      <c r="E15" s="252">
        <v>0</v>
      </c>
      <c r="F15" s="252">
        <v>0</v>
      </c>
      <c r="G15" s="252">
        <v>3.8776299999999999</v>
      </c>
      <c r="H15" s="252">
        <v>0</v>
      </c>
      <c r="I15" s="252">
        <v>5392.9076399999994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5" customHeight="1">
      <c r="A17" s="316" t="s">
        <v>22</v>
      </c>
      <c r="B17" s="252">
        <v>178272.42716999998</v>
      </c>
      <c r="C17" s="252">
        <v>14.718680000000001</v>
      </c>
      <c r="D17" s="252">
        <v>1846.2686200000001</v>
      </c>
      <c r="E17" s="252">
        <v>11.084110000000001</v>
      </c>
      <c r="F17" s="252">
        <v>2992.4258799999998</v>
      </c>
      <c r="G17" s="252">
        <v>15.022030000000001</v>
      </c>
      <c r="H17" s="252">
        <v>11113.027460000001</v>
      </c>
      <c r="I17" s="252">
        <v>194264.97394999999</v>
      </c>
      <c r="J17" s="252">
        <v>41571.532509999997</v>
      </c>
      <c r="K17" s="252">
        <v>1800.38771</v>
      </c>
      <c r="L17" s="252">
        <v>80.768259999999998</v>
      </c>
      <c r="M17" s="252">
        <v>114.75813000000001</v>
      </c>
      <c r="N17" s="252">
        <v>4728.3189199999997</v>
      </c>
      <c r="O17" s="252">
        <v>922.30423999999994</v>
      </c>
      <c r="P17" s="252">
        <v>22546.786909999999</v>
      </c>
      <c r="Q17" s="252">
        <v>71764.856680000012</v>
      </c>
      <c r="R17" s="241"/>
    </row>
    <row r="18" spans="1:18" ht="164.25" customHeight="1">
      <c r="A18" s="316" t="s">
        <v>23</v>
      </c>
      <c r="B18" s="252">
        <v>56933.725610000001</v>
      </c>
      <c r="C18" s="252">
        <v>0</v>
      </c>
      <c r="D18" s="252">
        <v>679.36476000000005</v>
      </c>
      <c r="E18" s="252">
        <v>0</v>
      </c>
      <c r="F18" s="252">
        <v>1269.9558</v>
      </c>
      <c r="G18" s="252">
        <v>0</v>
      </c>
      <c r="H18" s="252">
        <v>4.1221699999999997</v>
      </c>
      <c r="I18" s="252">
        <v>58887.168340000004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4.25" customHeight="1">
      <c r="A19" s="316" t="s">
        <v>24</v>
      </c>
      <c r="B19" s="252">
        <v>397967.46506999998</v>
      </c>
      <c r="C19" s="252">
        <v>5076.1269400000001</v>
      </c>
      <c r="D19" s="252">
        <v>3838.4944399999999</v>
      </c>
      <c r="E19" s="252">
        <v>0</v>
      </c>
      <c r="F19" s="252">
        <v>11950.52015</v>
      </c>
      <c r="G19" s="252">
        <v>662.03030000000001</v>
      </c>
      <c r="H19" s="252">
        <v>31984.000030000003</v>
      </c>
      <c r="I19" s="252">
        <v>451478.63692999998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4.2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29</v>
      </c>
      <c r="B24" s="253">
        <v>147.53226999999998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147.53226999999998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9.5" customHeight="1">
      <c r="A25" s="316" t="s">
        <v>279</v>
      </c>
      <c r="B25" s="253">
        <v>41.677589999999995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41.677589999999995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9.5" customHeight="1">
      <c r="A26" s="316" t="s">
        <v>31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9.5" customHeight="1">
      <c r="A27" s="316" t="s">
        <v>32</v>
      </c>
      <c r="B27" s="253">
        <v>684300.88991999999</v>
      </c>
      <c r="C27" s="253">
        <v>326.83747999999997</v>
      </c>
      <c r="D27" s="253">
        <v>8011.9427599999999</v>
      </c>
      <c r="E27" s="253">
        <v>47.829050000000002</v>
      </c>
      <c r="F27" s="253">
        <v>11642.12385</v>
      </c>
      <c r="G27" s="253">
        <v>36.29918</v>
      </c>
      <c r="H27" s="253">
        <v>127648.85575</v>
      </c>
      <c r="I27" s="253">
        <v>832014.77798999997</v>
      </c>
      <c r="J27" s="253">
        <v>95593.99613</v>
      </c>
      <c r="K27" s="253">
        <v>81.744559999999993</v>
      </c>
      <c r="L27" s="252">
        <v>916.11878000000002</v>
      </c>
      <c r="M27" s="252">
        <v>1.18144</v>
      </c>
      <c r="N27" s="252">
        <v>3356.67706</v>
      </c>
      <c r="O27" s="252">
        <v>0</v>
      </c>
      <c r="P27" s="252">
        <v>78509.727799999993</v>
      </c>
      <c r="Q27" s="252">
        <v>178459.44577000002</v>
      </c>
      <c r="R27" s="241"/>
    </row>
    <row r="28" spans="1:18" ht="169.5" customHeight="1">
      <c r="A28" s="316" t="s">
        <v>33</v>
      </c>
      <c r="B28" s="253">
        <v>187.23387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187.23387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9.5" customHeight="1">
      <c r="A29" s="316" t="s">
        <v>34</v>
      </c>
      <c r="B29" s="253">
        <v>95008.595379999999</v>
      </c>
      <c r="C29" s="253">
        <v>0</v>
      </c>
      <c r="D29" s="253">
        <v>476.64633000000003</v>
      </c>
      <c r="E29" s="253">
        <v>0</v>
      </c>
      <c r="F29" s="253">
        <v>795.80158999999992</v>
      </c>
      <c r="G29" s="253">
        <v>0</v>
      </c>
      <c r="H29" s="253">
        <v>0</v>
      </c>
      <c r="I29" s="253">
        <v>96281.04329999999</v>
      </c>
      <c r="J29" s="253">
        <v>261827.80846</v>
      </c>
      <c r="K29" s="253">
        <v>0.54269000000000001</v>
      </c>
      <c r="L29" s="252">
        <v>1739.31746</v>
      </c>
      <c r="M29" s="252">
        <v>0</v>
      </c>
      <c r="N29" s="252">
        <v>1119.6859299999999</v>
      </c>
      <c r="O29" s="252">
        <v>4.4643100000000002</v>
      </c>
      <c r="P29" s="252">
        <v>4212.9750199999999</v>
      </c>
      <c r="Q29" s="252">
        <v>268904.79386999999</v>
      </c>
      <c r="R29" s="241"/>
    </row>
    <row r="30" spans="1:18" ht="169.5" customHeight="1">
      <c r="A30" s="316" t="s">
        <v>35</v>
      </c>
      <c r="B30" s="252">
        <v>740348.90171000001</v>
      </c>
      <c r="C30" s="252">
        <v>6606.6850700000005</v>
      </c>
      <c r="D30" s="252">
        <v>1622.39</v>
      </c>
      <c r="E30" s="252">
        <v>2822.5</v>
      </c>
      <c r="F30" s="252">
        <v>3854.2</v>
      </c>
      <c r="G30" s="252">
        <v>1198.1485299999999</v>
      </c>
      <c r="H30" s="252">
        <v>132043.23220999999</v>
      </c>
      <c r="I30" s="252">
        <v>888496.05752000003</v>
      </c>
      <c r="J30" s="252">
        <v>943675.86278999993</v>
      </c>
      <c r="K30" s="252">
        <v>29327.852210000001</v>
      </c>
      <c r="L30" s="252">
        <v>8014.5378799999999</v>
      </c>
      <c r="M30" s="252">
        <v>3751.8185800000001</v>
      </c>
      <c r="N30" s="252">
        <v>5994.5353499999992</v>
      </c>
      <c r="O30" s="252">
        <v>11700.28664</v>
      </c>
      <c r="P30" s="252">
        <v>154473.76377000002</v>
      </c>
      <c r="Q30" s="252">
        <v>1156938.6572199999</v>
      </c>
      <c r="R30" s="241"/>
    </row>
    <row r="31" spans="1:18" ht="164.25" customHeight="1">
      <c r="A31" s="316" t="s">
        <v>36</v>
      </c>
      <c r="B31" s="252">
        <v>559922.33846</v>
      </c>
      <c r="C31" s="252">
        <v>1512.6258899999998</v>
      </c>
      <c r="D31" s="252">
        <v>2169.1420099999996</v>
      </c>
      <c r="E31" s="252">
        <v>111.48089999999999</v>
      </c>
      <c r="F31" s="252">
        <v>9561.8360299999986</v>
      </c>
      <c r="G31" s="252">
        <v>301.93915000000004</v>
      </c>
      <c r="H31" s="252">
        <v>28696.08467</v>
      </c>
      <c r="I31" s="252">
        <v>602275.44711000007</v>
      </c>
      <c r="J31" s="252">
        <v>61728.459069999997</v>
      </c>
      <c r="K31" s="252">
        <v>1145.6854599999999</v>
      </c>
      <c r="L31" s="252">
        <v>493.45377000000002</v>
      </c>
      <c r="M31" s="252">
        <v>0</v>
      </c>
      <c r="N31" s="252">
        <v>1118.9653799999999</v>
      </c>
      <c r="O31" s="252">
        <v>587.58315000000005</v>
      </c>
      <c r="P31" s="252">
        <v>12205.766310000001</v>
      </c>
      <c r="Q31" s="252">
        <v>77279.913140000004</v>
      </c>
      <c r="R31" s="241"/>
    </row>
    <row r="32" spans="1:18" ht="164.25" customHeight="1">
      <c r="A32" s="316" t="s">
        <v>37</v>
      </c>
      <c r="B32" s="252">
        <v>501.11228999999997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501.11228999999997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4.25" customHeight="1">
      <c r="A33" s="316" t="s">
        <v>278</v>
      </c>
      <c r="B33" s="252">
        <v>3173.0417299999999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3173.0417299999999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4.25" customHeight="1">
      <c r="A34" s="316" t="s">
        <v>39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40</v>
      </c>
      <c r="B35" s="252">
        <v>0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0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6" t="s">
        <v>41</v>
      </c>
      <c r="B36" s="252">
        <v>2445.32692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2445.32692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s="179" customFormat="1" ht="83.25" customHeight="1">
      <c r="A37" s="317" t="s">
        <v>256</v>
      </c>
      <c r="B37" s="318">
        <f>SUM(B10:B36)</f>
        <v>6322180.0683499994</v>
      </c>
      <c r="C37" s="318">
        <f t="shared" ref="C37:Q37" si="0">SUM(C10:C36)</f>
        <v>34155.354070000001</v>
      </c>
      <c r="D37" s="318">
        <f t="shared" si="0"/>
        <v>29585.350780000001</v>
      </c>
      <c r="E37" s="318">
        <f t="shared" si="0"/>
        <v>8104.8148000000001</v>
      </c>
      <c r="F37" s="318">
        <f t="shared" si="0"/>
        <v>65351.031609999998</v>
      </c>
      <c r="G37" s="318">
        <f t="shared" si="0"/>
        <v>2235.3277499999999</v>
      </c>
      <c r="H37" s="318">
        <f t="shared" si="0"/>
        <v>1149240.88613</v>
      </c>
      <c r="I37" s="318">
        <f t="shared" si="0"/>
        <v>7610852.8334900001</v>
      </c>
      <c r="J37" s="318">
        <f t="shared" si="0"/>
        <v>3399849.9736899994</v>
      </c>
      <c r="K37" s="318">
        <f t="shared" si="0"/>
        <v>68887.217969999998</v>
      </c>
      <c r="L37" s="318">
        <f t="shared" si="0"/>
        <v>14253.524229999999</v>
      </c>
      <c r="M37" s="318">
        <f t="shared" si="0"/>
        <v>3867.7581500000001</v>
      </c>
      <c r="N37" s="318">
        <f t="shared" si="0"/>
        <v>18774.86621</v>
      </c>
      <c r="O37" s="318">
        <f t="shared" si="0"/>
        <v>13214.638340000001</v>
      </c>
      <c r="P37" s="318">
        <f t="shared" si="0"/>
        <v>551136.08524000004</v>
      </c>
      <c r="Q37" s="318">
        <f t="shared" si="0"/>
        <v>4069984.0638300003</v>
      </c>
      <c r="R37" s="256"/>
    </row>
    <row r="38" spans="1:18" ht="27.75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91.5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53.25" customHeight="1">
      <c r="A40" s="238" t="s">
        <v>257</v>
      </c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48.75" customHeight="1">
      <c r="A41" s="238" t="s">
        <v>246</v>
      </c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62"/>
  <sheetViews>
    <sheetView topLeftCell="A2" zoomScale="15" workbookViewId="0">
      <selection activeCell="G12" sqref="G12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64</v>
      </c>
      <c r="C8" s="716"/>
      <c r="D8" s="716"/>
      <c r="E8" s="716"/>
      <c r="F8" s="716"/>
      <c r="G8" s="716"/>
      <c r="H8" s="716"/>
      <c r="I8" s="716"/>
      <c r="J8" s="716" t="s">
        <v>65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27.2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16</v>
      </c>
      <c r="B10" s="252">
        <v>470482.06306999997</v>
      </c>
      <c r="C10" s="252">
        <v>0</v>
      </c>
      <c r="D10" s="252">
        <v>0</v>
      </c>
      <c r="E10" s="252">
        <v>0</v>
      </c>
      <c r="F10" s="252">
        <v>437.52499999999998</v>
      </c>
      <c r="G10" s="252">
        <v>0</v>
      </c>
      <c r="H10" s="252">
        <v>256606.43016999998</v>
      </c>
      <c r="I10" s="252">
        <v>727526.01824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976.72706999999991</v>
      </c>
      <c r="Q10" s="252">
        <v>976.72706999999991</v>
      </c>
      <c r="R10" s="241"/>
    </row>
    <row r="11" spans="1:26" ht="164.25" customHeight="1">
      <c r="A11" s="316" t="s">
        <v>17</v>
      </c>
      <c r="B11" s="252">
        <v>2620.2293500000001</v>
      </c>
      <c r="C11" s="252">
        <v>178.43476999999999</v>
      </c>
      <c r="D11" s="252">
        <v>0</v>
      </c>
      <c r="E11" s="252">
        <v>0</v>
      </c>
      <c r="F11" s="252">
        <v>0</v>
      </c>
      <c r="G11" s="252">
        <v>0</v>
      </c>
      <c r="H11" s="252">
        <v>2960.3906000000002</v>
      </c>
      <c r="I11" s="252">
        <v>5759.0547200000001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4.25" customHeight="1">
      <c r="A12" s="316" t="s">
        <v>18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19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20</v>
      </c>
      <c r="B14" s="252">
        <v>608832.71171000006</v>
      </c>
      <c r="C14" s="252">
        <v>1919.6138600000002</v>
      </c>
      <c r="D14" s="252">
        <v>1493.5036699999998</v>
      </c>
      <c r="E14" s="252">
        <v>25.22635</v>
      </c>
      <c r="F14" s="252">
        <v>1983.1265000000001</v>
      </c>
      <c r="G14" s="252">
        <v>14.51679</v>
      </c>
      <c r="H14" s="252">
        <v>0</v>
      </c>
      <c r="I14" s="252">
        <v>614268.69888000004</v>
      </c>
      <c r="J14" s="252">
        <v>190758.82068999999</v>
      </c>
      <c r="K14" s="252">
        <v>74.62088</v>
      </c>
      <c r="L14" s="252">
        <v>3.1608800000000001</v>
      </c>
      <c r="M14" s="252">
        <v>0</v>
      </c>
      <c r="N14" s="252">
        <v>147.49967000000001</v>
      </c>
      <c r="O14" s="252">
        <v>0</v>
      </c>
      <c r="P14" s="252">
        <v>0</v>
      </c>
      <c r="Q14" s="252">
        <v>190984.10212</v>
      </c>
      <c r="R14" s="241"/>
    </row>
    <row r="15" spans="1:26" ht="164.25" customHeight="1">
      <c r="A15" s="316" t="s">
        <v>21</v>
      </c>
      <c r="B15" s="252">
        <v>64.685769999999991</v>
      </c>
      <c r="C15" s="252">
        <v>1955.4864599999999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2020.1722299999999</v>
      </c>
      <c r="J15" s="252">
        <v>0</v>
      </c>
      <c r="K15" s="252">
        <v>220087.68761000002</v>
      </c>
      <c r="L15" s="252">
        <v>0</v>
      </c>
      <c r="M15" s="252">
        <v>39.050539999999998</v>
      </c>
      <c r="N15" s="252">
        <v>0</v>
      </c>
      <c r="O15" s="252">
        <v>696.87666999999999</v>
      </c>
      <c r="P15" s="252">
        <v>0</v>
      </c>
      <c r="Q15" s="252">
        <v>220823.61481999999</v>
      </c>
      <c r="R15" s="241"/>
    </row>
    <row r="16" spans="1:26" ht="164.25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11427.60138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11427.60138</v>
      </c>
      <c r="R16" s="241"/>
    </row>
    <row r="17" spans="1:18" ht="164.25" customHeight="1">
      <c r="A17" s="316" t="s">
        <v>22</v>
      </c>
      <c r="B17" s="252">
        <v>381113.43847000005</v>
      </c>
      <c r="C17" s="252">
        <v>253.86567000000002</v>
      </c>
      <c r="D17" s="252">
        <v>1701.5614699999999</v>
      </c>
      <c r="E17" s="252">
        <v>14.184149999999999</v>
      </c>
      <c r="F17" s="252">
        <v>5340.0762599999998</v>
      </c>
      <c r="G17" s="252">
        <v>77.835650000000001</v>
      </c>
      <c r="H17" s="252">
        <v>571.9746899999999</v>
      </c>
      <c r="I17" s="252">
        <v>389072.93635999999</v>
      </c>
      <c r="J17" s="252">
        <v>535768.28706</v>
      </c>
      <c r="K17" s="252">
        <v>91.63342999999999</v>
      </c>
      <c r="L17" s="252">
        <v>758.73797999999999</v>
      </c>
      <c r="M17" s="252">
        <v>18.09497</v>
      </c>
      <c r="N17" s="252">
        <v>972.50447999999994</v>
      </c>
      <c r="O17" s="252">
        <v>0</v>
      </c>
      <c r="P17" s="252">
        <v>40.299999999999997</v>
      </c>
      <c r="Q17" s="252">
        <v>537649.55791999993</v>
      </c>
      <c r="R17" s="241"/>
    </row>
    <row r="18" spans="1:18" ht="164.25" customHeight="1">
      <c r="A18" s="316" t="s">
        <v>23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3231474.9819499999</v>
      </c>
      <c r="K18" s="252">
        <v>1081.03199</v>
      </c>
      <c r="L18" s="252">
        <v>18564.362209999999</v>
      </c>
      <c r="M18" s="252">
        <v>79.809699999999992</v>
      </c>
      <c r="N18" s="252">
        <v>12648.832050000001</v>
      </c>
      <c r="O18" s="252">
        <v>156.28689000000003</v>
      </c>
      <c r="P18" s="252">
        <v>627.18093999999996</v>
      </c>
      <c r="Q18" s="252">
        <v>3264632.4857299998</v>
      </c>
      <c r="R18" s="241"/>
    </row>
    <row r="19" spans="1:18" ht="164.25" customHeight="1">
      <c r="A19" s="316" t="s">
        <v>24</v>
      </c>
      <c r="B19" s="252">
        <v>347613.91842</v>
      </c>
      <c r="C19" s="252">
        <v>4541.8379100000002</v>
      </c>
      <c r="D19" s="252">
        <v>1515.4576599999998</v>
      </c>
      <c r="E19" s="252">
        <v>8.9007099999999983</v>
      </c>
      <c r="F19" s="252">
        <v>3527.8015499999997</v>
      </c>
      <c r="G19" s="252">
        <v>2738.1852599999997</v>
      </c>
      <c r="H19" s="252">
        <v>7291.6546699999999</v>
      </c>
      <c r="I19" s="252">
        <v>367237.75618000003</v>
      </c>
      <c r="J19" s="252">
        <v>300824.37151999999</v>
      </c>
      <c r="K19" s="252">
        <v>25.2379</v>
      </c>
      <c r="L19" s="252">
        <v>59.91283</v>
      </c>
      <c r="M19" s="252">
        <v>0</v>
      </c>
      <c r="N19" s="252">
        <v>176.86622</v>
      </c>
      <c r="O19" s="252">
        <v>0</v>
      </c>
      <c r="P19" s="252">
        <v>347.05387999999999</v>
      </c>
      <c r="Q19" s="252">
        <v>301433.44235000003</v>
      </c>
      <c r="R19" s="241"/>
    </row>
    <row r="20" spans="1:18" ht="164.2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29</v>
      </c>
      <c r="B24" s="253">
        <v>1963.4449999999999</v>
      </c>
      <c r="C24" s="253">
        <v>193.58185999999998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2157.0268599999999</v>
      </c>
      <c r="J24" s="253">
        <v>249194.56591</v>
      </c>
      <c r="K24" s="253">
        <v>0</v>
      </c>
      <c r="L24" s="252">
        <v>1170.97407</v>
      </c>
      <c r="M24" s="252">
        <v>0</v>
      </c>
      <c r="N24" s="252">
        <v>244.71561</v>
      </c>
      <c r="O24" s="252">
        <v>0</v>
      </c>
      <c r="P24" s="252">
        <v>0</v>
      </c>
      <c r="Q24" s="252">
        <v>250610.25559000002</v>
      </c>
      <c r="R24" s="241"/>
    </row>
    <row r="25" spans="1:18" ht="164.25" customHeight="1">
      <c r="A25" s="316" t="s">
        <v>279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12156.395630000001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12156.395630000001</v>
      </c>
      <c r="R25" s="241"/>
    </row>
    <row r="26" spans="1:18" ht="164.25" customHeight="1">
      <c r="A26" s="316" t="s">
        <v>31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4.25" customHeight="1">
      <c r="A27" s="316" t="s">
        <v>32</v>
      </c>
      <c r="B27" s="253">
        <v>104359.36118000001</v>
      </c>
      <c r="C27" s="253">
        <v>60.774180000000001</v>
      </c>
      <c r="D27" s="253">
        <v>442.24032</v>
      </c>
      <c r="E27" s="253">
        <v>0</v>
      </c>
      <c r="F27" s="253">
        <v>389.52709999999996</v>
      </c>
      <c r="G27" s="253">
        <v>85.998820000000009</v>
      </c>
      <c r="H27" s="253">
        <v>19335.022290000001</v>
      </c>
      <c r="I27" s="253">
        <v>124672.92389000001</v>
      </c>
      <c r="J27" s="253">
        <v>258255.16702000002</v>
      </c>
      <c r="K27" s="253">
        <v>63.455730000000003</v>
      </c>
      <c r="L27" s="252">
        <v>245.02125000000001</v>
      </c>
      <c r="M27" s="252">
        <v>0</v>
      </c>
      <c r="N27" s="252">
        <v>314.86881</v>
      </c>
      <c r="O27" s="252">
        <v>0</v>
      </c>
      <c r="P27" s="252">
        <v>0</v>
      </c>
      <c r="Q27" s="252">
        <v>258878.51281000001</v>
      </c>
      <c r="R27" s="241"/>
    </row>
    <row r="28" spans="1:18" ht="164.25" customHeight="1">
      <c r="A28" s="316" t="s">
        <v>33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491993.67677999998</v>
      </c>
      <c r="K28" s="253">
        <v>116.39314999999999</v>
      </c>
      <c r="L28" s="252">
        <v>1751.74496</v>
      </c>
      <c r="M28" s="252">
        <v>0.68973000000000007</v>
      </c>
      <c r="N28" s="252">
        <v>1563.6346299999998</v>
      </c>
      <c r="O28" s="252">
        <v>0</v>
      </c>
      <c r="P28" s="252">
        <v>0</v>
      </c>
      <c r="Q28" s="252">
        <v>495426.13925000001</v>
      </c>
      <c r="R28" s="241"/>
    </row>
    <row r="29" spans="1:18" ht="164.25" customHeight="1">
      <c r="A29" s="316" t="s">
        <v>34</v>
      </c>
      <c r="B29" s="253">
        <v>107908.73819</v>
      </c>
      <c r="C29" s="253">
        <v>64.086799999999997</v>
      </c>
      <c r="D29" s="253">
        <v>164.69396</v>
      </c>
      <c r="E29" s="253">
        <v>0</v>
      </c>
      <c r="F29" s="253">
        <v>557.83411000000001</v>
      </c>
      <c r="G29" s="253">
        <v>0</v>
      </c>
      <c r="H29" s="253">
        <v>4217.8141500000002</v>
      </c>
      <c r="I29" s="253">
        <v>112913.16721</v>
      </c>
      <c r="J29" s="253">
        <v>53423.7595</v>
      </c>
      <c r="K29" s="253">
        <v>0</v>
      </c>
      <c r="L29" s="252">
        <v>12.480639999999999</v>
      </c>
      <c r="M29" s="252">
        <v>0</v>
      </c>
      <c r="N29" s="252">
        <v>0</v>
      </c>
      <c r="O29" s="252">
        <v>0</v>
      </c>
      <c r="P29" s="252">
        <v>0</v>
      </c>
      <c r="Q29" s="252">
        <v>53436.240140000002</v>
      </c>
      <c r="R29" s="241"/>
    </row>
    <row r="30" spans="1:18" ht="164.25" customHeight="1">
      <c r="A30" s="316" t="s">
        <v>35</v>
      </c>
      <c r="B30" s="252">
        <v>1049728.34506</v>
      </c>
      <c r="C30" s="252">
        <v>6422.14851</v>
      </c>
      <c r="D30" s="252">
        <v>2158.58385</v>
      </c>
      <c r="E30" s="252">
        <v>3965.1584400000002</v>
      </c>
      <c r="F30" s="252">
        <v>7742.2150199999996</v>
      </c>
      <c r="G30" s="252">
        <v>5344.3495599999997</v>
      </c>
      <c r="H30" s="252">
        <v>59940.861280000005</v>
      </c>
      <c r="I30" s="252">
        <v>1135301.66172</v>
      </c>
      <c r="J30" s="252">
        <v>0</v>
      </c>
      <c r="K30" s="252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4.25" customHeight="1">
      <c r="A31" s="316" t="s">
        <v>36</v>
      </c>
      <c r="B31" s="252">
        <v>669164.44027000002</v>
      </c>
      <c r="C31" s="252">
        <v>2630.1322200000004</v>
      </c>
      <c r="D31" s="252">
        <v>550.65985999999998</v>
      </c>
      <c r="E31" s="252">
        <v>701.37243999999998</v>
      </c>
      <c r="F31" s="252">
        <v>0</v>
      </c>
      <c r="G31" s="252">
        <v>0</v>
      </c>
      <c r="H31" s="252">
        <v>13938.829619999999</v>
      </c>
      <c r="I31" s="252">
        <v>686985.43440999999</v>
      </c>
      <c r="J31" s="252">
        <v>83546.469440000001</v>
      </c>
      <c r="K31" s="252">
        <v>0</v>
      </c>
      <c r="L31" s="252">
        <v>75.346210000000013</v>
      </c>
      <c r="M31" s="252">
        <v>0</v>
      </c>
      <c r="N31" s="252">
        <v>174.15116</v>
      </c>
      <c r="O31" s="252">
        <v>0</v>
      </c>
      <c r="P31" s="252">
        <v>119.64385</v>
      </c>
      <c r="Q31" s="252">
        <v>83915.610659999991</v>
      </c>
      <c r="R31" s="241"/>
    </row>
    <row r="32" spans="1:18" ht="164.25" customHeight="1">
      <c r="A32" s="316" t="s">
        <v>37</v>
      </c>
      <c r="B32" s="252">
        <v>7307.5648799999999</v>
      </c>
      <c r="C32" s="252">
        <v>650.23408999999992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7957.7989699999998</v>
      </c>
      <c r="J32" s="252">
        <v>2014.4691200000002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2014.4691200000002</v>
      </c>
      <c r="R32" s="241"/>
    </row>
    <row r="33" spans="1:18" ht="164.25" customHeight="1">
      <c r="A33" s="316" t="s">
        <v>278</v>
      </c>
      <c r="B33" s="252">
        <v>509.79250000000002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509.79250000000002</v>
      </c>
      <c r="J33" s="252">
        <v>509.62315999999998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509.62315999999998</v>
      </c>
      <c r="R33" s="241"/>
    </row>
    <row r="34" spans="1:18" ht="164.25" customHeight="1">
      <c r="A34" s="316" t="s">
        <v>39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40</v>
      </c>
      <c r="B35" s="252">
        <v>50381.285840000004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50381.285840000004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6" t="s">
        <v>41</v>
      </c>
      <c r="B36" s="252">
        <v>10375.088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10375.088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s="179" customFormat="1" ht="83.25" customHeight="1">
      <c r="A37" s="317" t="s">
        <v>256</v>
      </c>
      <c r="B37" s="318">
        <f>SUM(B10:B36)</f>
        <v>3812425.1077100001</v>
      </c>
      <c r="C37" s="318">
        <f t="shared" ref="C37:Q37" si="0">SUM(C10:C36)</f>
        <v>18870.196329999999</v>
      </c>
      <c r="D37" s="318">
        <f t="shared" si="0"/>
        <v>8026.700789999999</v>
      </c>
      <c r="E37" s="318">
        <f t="shared" si="0"/>
        <v>4714.8420900000001</v>
      </c>
      <c r="F37" s="318">
        <f t="shared" si="0"/>
        <v>19978.105539999997</v>
      </c>
      <c r="G37" s="318">
        <f t="shared" si="0"/>
        <v>8260.8860800000002</v>
      </c>
      <c r="H37" s="318">
        <f t="shared" si="0"/>
        <v>364862.97746999998</v>
      </c>
      <c r="I37" s="318">
        <f t="shared" si="0"/>
        <v>4237138.8160100002</v>
      </c>
      <c r="J37" s="318">
        <f t="shared" si="0"/>
        <v>5409920.5877799997</v>
      </c>
      <c r="K37" s="318">
        <f t="shared" si="0"/>
        <v>232967.66206999999</v>
      </c>
      <c r="L37" s="318">
        <f t="shared" si="0"/>
        <v>22641.741030000005</v>
      </c>
      <c r="M37" s="318">
        <f t="shared" si="0"/>
        <v>137.64493999999999</v>
      </c>
      <c r="N37" s="318">
        <f t="shared" si="0"/>
        <v>16243.072630000001</v>
      </c>
      <c r="O37" s="318">
        <f t="shared" si="0"/>
        <v>853.16355999999996</v>
      </c>
      <c r="P37" s="318">
        <f t="shared" si="0"/>
        <v>2110.9057399999997</v>
      </c>
      <c r="Q37" s="318">
        <f t="shared" si="0"/>
        <v>5684874.7777500004</v>
      </c>
      <c r="R37" s="256"/>
    </row>
    <row r="38" spans="1:18" ht="27.75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57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62"/>
  <sheetViews>
    <sheetView topLeftCell="A2" zoomScale="15" workbookViewId="0">
      <selection activeCell="J14" sqref="J14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38.2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60</v>
      </c>
      <c r="C8" s="716"/>
      <c r="D8" s="716"/>
      <c r="E8" s="716"/>
      <c r="F8" s="716"/>
      <c r="G8" s="716"/>
      <c r="H8" s="716"/>
      <c r="I8" s="716"/>
      <c r="J8" s="716" t="s">
        <v>61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37.7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16</v>
      </c>
      <c r="B10" s="252">
        <v>88796.860069999995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34699.789600000004</v>
      </c>
      <c r="I10" s="252">
        <v>123496.64967</v>
      </c>
      <c r="J10" s="252">
        <v>158518.7066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141206.59436000002</v>
      </c>
      <c r="Q10" s="252">
        <v>299725.30095999996</v>
      </c>
      <c r="R10" s="241"/>
    </row>
    <row r="11" spans="1:26" ht="164.25" customHeight="1">
      <c r="A11" s="316" t="s">
        <v>17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4.25" customHeight="1">
      <c r="A12" s="316" t="s">
        <v>18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19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20</v>
      </c>
      <c r="B14" s="252">
        <v>0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0</v>
      </c>
      <c r="I14" s="252">
        <v>0</v>
      </c>
      <c r="J14" s="252">
        <v>0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0</v>
      </c>
      <c r="Q14" s="252">
        <v>0</v>
      </c>
      <c r="R14" s="241"/>
    </row>
    <row r="15" spans="1:26" ht="164.25" customHeight="1">
      <c r="A15" s="316" t="s">
        <v>21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22</v>
      </c>
      <c r="B17" s="252">
        <v>360.84059999999999</v>
      </c>
      <c r="C17" s="252">
        <v>58.31</v>
      </c>
      <c r="D17" s="252">
        <v>0</v>
      </c>
      <c r="E17" s="252">
        <v>0</v>
      </c>
      <c r="F17" s="252">
        <v>0</v>
      </c>
      <c r="G17" s="252">
        <v>0</v>
      </c>
      <c r="H17" s="252">
        <v>12.471</v>
      </c>
      <c r="I17" s="252">
        <v>431.6216</v>
      </c>
      <c r="J17" s="252">
        <v>0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0</v>
      </c>
      <c r="R17" s="241"/>
    </row>
    <row r="18" spans="1:18" ht="165" customHeight="1">
      <c r="A18" s="316" t="s">
        <v>23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199.97399999999999</v>
      </c>
      <c r="I18" s="252">
        <v>199.97399999999999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4.25" customHeight="1">
      <c r="A19" s="316" t="s">
        <v>24</v>
      </c>
      <c r="B19" s="252">
        <v>0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0</v>
      </c>
      <c r="I19" s="252">
        <v>0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4.2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6" t="s">
        <v>29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6" t="s">
        <v>279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6" t="s">
        <v>31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4.25" customHeight="1">
      <c r="A27" s="316" t="s">
        <v>32</v>
      </c>
      <c r="B27" s="253">
        <v>1522.8632600000001</v>
      </c>
      <c r="C27" s="253">
        <v>0</v>
      </c>
      <c r="D27" s="253">
        <v>29.544820000000001</v>
      </c>
      <c r="E27" s="253">
        <v>0</v>
      </c>
      <c r="F27" s="253">
        <v>0</v>
      </c>
      <c r="G27" s="253">
        <v>0</v>
      </c>
      <c r="H27" s="253">
        <v>0</v>
      </c>
      <c r="I27" s="253">
        <v>1552.4080800000002</v>
      </c>
      <c r="J27" s="253">
        <v>60.494019999999999</v>
      </c>
      <c r="K27" s="253">
        <v>0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60.494019999999999</v>
      </c>
      <c r="R27" s="241"/>
    </row>
    <row r="28" spans="1:18" ht="164.25" customHeight="1">
      <c r="A28" s="316" t="s">
        <v>33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6" t="s">
        <v>34</v>
      </c>
      <c r="B29" s="253">
        <v>0</v>
      </c>
      <c r="C29" s="253">
        <v>0</v>
      </c>
      <c r="D29" s="253">
        <v>0</v>
      </c>
      <c r="E29" s="253">
        <v>0</v>
      </c>
      <c r="F29" s="253">
        <v>0</v>
      </c>
      <c r="G29" s="253">
        <v>0</v>
      </c>
      <c r="H29" s="253">
        <v>0</v>
      </c>
      <c r="I29" s="253">
        <v>0</v>
      </c>
      <c r="J29" s="253">
        <v>0</v>
      </c>
      <c r="K29" s="253">
        <v>0</v>
      </c>
      <c r="L29" s="252">
        <v>0</v>
      </c>
      <c r="M29" s="252">
        <v>0</v>
      </c>
      <c r="N29" s="252">
        <v>0</v>
      </c>
      <c r="O29" s="252">
        <v>0</v>
      </c>
      <c r="P29" s="252">
        <v>0</v>
      </c>
      <c r="Q29" s="252">
        <v>0</v>
      </c>
      <c r="R29" s="241"/>
    </row>
    <row r="30" spans="1:18" ht="164.25" customHeight="1">
      <c r="A30" s="316" t="s">
        <v>35</v>
      </c>
      <c r="B30" s="252">
        <v>24486.057649999999</v>
      </c>
      <c r="C30" s="252">
        <v>0</v>
      </c>
      <c r="D30" s="252">
        <v>1598.79153</v>
      </c>
      <c r="E30" s="252">
        <v>0</v>
      </c>
      <c r="F30" s="252">
        <v>0</v>
      </c>
      <c r="G30" s="252">
        <v>331.5095</v>
      </c>
      <c r="H30" s="252">
        <v>2950.22172</v>
      </c>
      <c r="I30" s="252">
        <v>29366.580399999999</v>
      </c>
      <c r="J30" s="252">
        <v>8713.49</v>
      </c>
      <c r="K30" s="252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8713.49</v>
      </c>
      <c r="R30" s="241"/>
    </row>
    <row r="31" spans="1:18" ht="164.25" customHeight="1">
      <c r="A31" s="316" t="s">
        <v>36</v>
      </c>
      <c r="B31" s="252">
        <v>0</v>
      </c>
      <c r="C31" s="252">
        <v>0</v>
      </c>
      <c r="D31" s="252">
        <v>0</v>
      </c>
      <c r="E31" s="252">
        <v>0</v>
      </c>
      <c r="F31" s="252">
        <v>0</v>
      </c>
      <c r="G31" s="252">
        <v>0</v>
      </c>
      <c r="H31" s="252">
        <v>0</v>
      </c>
      <c r="I31" s="252">
        <v>0</v>
      </c>
      <c r="J31" s="252">
        <v>0</v>
      </c>
      <c r="K31" s="252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8" ht="164.25" customHeight="1">
      <c r="A32" s="316" t="s">
        <v>37</v>
      </c>
      <c r="B32" s="252">
        <v>0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0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4.25" customHeight="1">
      <c r="A33" s="316" t="s">
        <v>278</v>
      </c>
      <c r="B33" s="252">
        <v>0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0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4.25" customHeight="1">
      <c r="A34" s="316" t="s">
        <v>39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40</v>
      </c>
      <c r="B35" s="252">
        <v>0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0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6" t="s">
        <v>41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s="179" customFormat="1" ht="83.25" customHeight="1">
      <c r="A37" s="317" t="s">
        <v>256</v>
      </c>
      <c r="B37" s="318">
        <f>SUM(B10:B36)</f>
        <v>115166.62157999999</v>
      </c>
      <c r="C37" s="318">
        <f t="shared" ref="C37:Q37" si="0">SUM(C10:C36)</f>
        <v>58.31</v>
      </c>
      <c r="D37" s="318">
        <f t="shared" si="0"/>
        <v>1628.33635</v>
      </c>
      <c r="E37" s="318">
        <f t="shared" si="0"/>
        <v>0</v>
      </c>
      <c r="F37" s="318">
        <f t="shared" si="0"/>
        <v>0</v>
      </c>
      <c r="G37" s="318">
        <f t="shared" si="0"/>
        <v>331.5095</v>
      </c>
      <c r="H37" s="318">
        <f t="shared" si="0"/>
        <v>37862.456320000005</v>
      </c>
      <c r="I37" s="318">
        <f t="shared" si="0"/>
        <v>155047.23374999998</v>
      </c>
      <c r="J37" s="318">
        <f t="shared" si="0"/>
        <v>167292.69062000001</v>
      </c>
      <c r="K37" s="318">
        <f t="shared" si="0"/>
        <v>0</v>
      </c>
      <c r="L37" s="318">
        <f t="shared" si="0"/>
        <v>0</v>
      </c>
      <c r="M37" s="318">
        <f t="shared" si="0"/>
        <v>0</v>
      </c>
      <c r="N37" s="318">
        <f t="shared" si="0"/>
        <v>0</v>
      </c>
      <c r="O37" s="318">
        <f t="shared" si="0"/>
        <v>0</v>
      </c>
      <c r="P37" s="318">
        <f t="shared" si="0"/>
        <v>141206.59436000002</v>
      </c>
      <c r="Q37" s="318">
        <f t="shared" si="0"/>
        <v>308499.28497999994</v>
      </c>
      <c r="R37" s="256"/>
    </row>
    <row r="38" spans="1:18" ht="27.75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51.75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62"/>
  <sheetViews>
    <sheetView topLeftCell="A2" zoomScale="15" workbookViewId="0">
      <selection activeCell="D12" sqref="D12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67</v>
      </c>
      <c r="C8" s="716"/>
      <c r="D8" s="716"/>
      <c r="E8" s="716"/>
      <c r="F8" s="716"/>
      <c r="G8" s="716"/>
      <c r="H8" s="716"/>
      <c r="I8" s="716"/>
      <c r="J8" s="716" t="s">
        <v>68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22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16</v>
      </c>
      <c r="B10" s="252">
        <v>20743.409960000001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408.15010999999998</v>
      </c>
      <c r="I10" s="252">
        <v>21151.56007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64.25" customHeight="1">
      <c r="A11" s="316" t="s">
        <v>17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5488</v>
      </c>
      <c r="Q11" s="252">
        <v>5488</v>
      </c>
      <c r="R11" s="241"/>
    </row>
    <row r="12" spans="1:26" ht="164.25" customHeight="1">
      <c r="A12" s="316" t="s">
        <v>18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6" t="s">
        <v>19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6" t="s">
        <v>20</v>
      </c>
      <c r="B14" s="252">
        <v>211216.66030000002</v>
      </c>
      <c r="C14" s="252">
        <v>1665.88994</v>
      </c>
      <c r="D14" s="252">
        <v>63.041919999999998</v>
      </c>
      <c r="E14" s="252">
        <v>0</v>
      </c>
      <c r="F14" s="252">
        <v>753.43252000000007</v>
      </c>
      <c r="G14" s="252">
        <v>181.02197000000001</v>
      </c>
      <c r="H14" s="252">
        <v>0</v>
      </c>
      <c r="I14" s="252">
        <v>213880.04665</v>
      </c>
      <c r="J14" s="252">
        <v>75924.9614</v>
      </c>
      <c r="K14" s="252">
        <v>0</v>
      </c>
      <c r="L14" s="252">
        <v>0</v>
      </c>
      <c r="M14" s="252">
        <v>0</v>
      </c>
      <c r="N14" s="252">
        <v>217.55485999999999</v>
      </c>
      <c r="O14" s="252">
        <v>0</v>
      </c>
      <c r="P14" s="252">
        <v>0</v>
      </c>
      <c r="Q14" s="252">
        <v>76142.516260000004</v>
      </c>
      <c r="R14" s="241"/>
    </row>
    <row r="15" spans="1:26" ht="164.25" customHeight="1">
      <c r="A15" s="316" t="s">
        <v>21</v>
      </c>
      <c r="B15" s="252">
        <v>0</v>
      </c>
      <c r="C15" s="252">
        <v>48777.854759999995</v>
      </c>
      <c r="D15" s="252">
        <v>0</v>
      </c>
      <c r="E15" s="252">
        <v>185.94278</v>
      </c>
      <c r="F15" s="252">
        <v>0</v>
      </c>
      <c r="G15" s="252">
        <v>41.869839999999996</v>
      </c>
      <c r="H15" s="252">
        <v>0</v>
      </c>
      <c r="I15" s="252">
        <v>49005.667380000006</v>
      </c>
      <c r="J15" s="252">
        <v>0</v>
      </c>
      <c r="K15" s="252">
        <v>35296.431859999997</v>
      </c>
      <c r="L15" s="252">
        <v>0</v>
      </c>
      <c r="M15" s="252">
        <v>77.104179999999999</v>
      </c>
      <c r="N15" s="252">
        <v>0</v>
      </c>
      <c r="O15" s="252">
        <v>0</v>
      </c>
      <c r="P15" s="252">
        <v>0</v>
      </c>
      <c r="Q15" s="252">
        <v>35373.536039999999</v>
      </c>
      <c r="R15" s="241"/>
    </row>
    <row r="16" spans="1:26" ht="164.25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6" t="s">
        <v>22</v>
      </c>
      <c r="B17" s="252">
        <v>722873.43926000001</v>
      </c>
      <c r="C17" s="252">
        <v>3860.3713600000001</v>
      </c>
      <c r="D17" s="252">
        <v>2395.3301299999998</v>
      </c>
      <c r="E17" s="252">
        <v>377.79032000000001</v>
      </c>
      <c r="F17" s="252">
        <v>4039.8206700000001</v>
      </c>
      <c r="G17" s="252">
        <v>295.92152000000004</v>
      </c>
      <c r="H17" s="252">
        <v>587.88164000000006</v>
      </c>
      <c r="I17" s="252">
        <v>734430.55489999999</v>
      </c>
      <c r="J17" s="252">
        <v>1269411.74551</v>
      </c>
      <c r="K17" s="252">
        <v>3299.84267</v>
      </c>
      <c r="L17" s="252">
        <v>5444.13231</v>
      </c>
      <c r="M17" s="252">
        <v>232.83667000000003</v>
      </c>
      <c r="N17" s="252">
        <v>6059.7558600000002</v>
      </c>
      <c r="O17" s="252">
        <v>693.19299999999998</v>
      </c>
      <c r="P17" s="252">
        <v>93.06765</v>
      </c>
      <c r="Q17" s="252">
        <v>1285234.5736700001</v>
      </c>
      <c r="R17" s="241"/>
    </row>
    <row r="18" spans="1:18" ht="164.25" customHeight="1">
      <c r="A18" s="316" t="s">
        <v>23</v>
      </c>
      <c r="B18" s="252">
        <v>663080.99352000002</v>
      </c>
      <c r="C18" s="252">
        <v>3917.8989200000001</v>
      </c>
      <c r="D18" s="252">
        <v>6224.3434100000004</v>
      </c>
      <c r="E18" s="252">
        <v>440.91848999999996</v>
      </c>
      <c r="F18" s="252">
        <v>2219.0783700000002</v>
      </c>
      <c r="G18" s="252">
        <v>347.00223</v>
      </c>
      <c r="H18" s="252">
        <v>2542.5537100000001</v>
      </c>
      <c r="I18" s="252">
        <v>678772.78865</v>
      </c>
      <c r="J18" s="252">
        <v>2264311.91604</v>
      </c>
      <c r="K18" s="252">
        <v>3218.6910099999996</v>
      </c>
      <c r="L18" s="252">
        <v>17819.507030000001</v>
      </c>
      <c r="M18" s="252">
        <v>540.30201</v>
      </c>
      <c r="N18" s="252">
        <v>5435.9977600000002</v>
      </c>
      <c r="O18" s="252">
        <v>336.86622999999997</v>
      </c>
      <c r="P18" s="252">
        <v>11159.247740000001</v>
      </c>
      <c r="Q18" s="252">
        <v>2302822.52782</v>
      </c>
      <c r="R18" s="241"/>
    </row>
    <row r="19" spans="1:18" ht="164.25" customHeight="1">
      <c r="A19" s="316" t="s">
        <v>24</v>
      </c>
      <c r="B19" s="252">
        <v>607277.63312999997</v>
      </c>
      <c r="C19" s="252">
        <v>5013.6721600000001</v>
      </c>
      <c r="D19" s="252">
        <v>1601.3043799999998</v>
      </c>
      <c r="E19" s="252">
        <v>137.89762999999999</v>
      </c>
      <c r="F19" s="252">
        <v>2376.9728399999999</v>
      </c>
      <c r="G19" s="252">
        <v>46.244120000000002</v>
      </c>
      <c r="H19" s="252">
        <v>3067.1743999999999</v>
      </c>
      <c r="I19" s="252">
        <v>619520.89865999995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4.2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5" customHeight="1">
      <c r="A24" s="316" t="s">
        <v>29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194411.36519000001</v>
      </c>
      <c r="K24" s="253">
        <v>0</v>
      </c>
      <c r="L24" s="252">
        <v>61.980139999999999</v>
      </c>
      <c r="M24" s="252">
        <v>0</v>
      </c>
      <c r="N24" s="252">
        <v>0</v>
      </c>
      <c r="O24" s="252">
        <v>0</v>
      </c>
      <c r="P24" s="252">
        <v>0</v>
      </c>
      <c r="Q24" s="252">
        <v>194473.34533000001</v>
      </c>
      <c r="R24" s="241"/>
    </row>
    <row r="25" spans="1:18" ht="164.25" customHeight="1">
      <c r="A25" s="316" t="s">
        <v>279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15504.104670000001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15504.104670000001</v>
      </c>
      <c r="R25" s="241"/>
    </row>
    <row r="26" spans="1:18" ht="164.25" customHeight="1">
      <c r="A26" s="316" t="s">
        <v>31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4.25" customHeight="1">
      <c r="A27" s="316" t="s">
        <v>32</v>
      </c>
      <c r="B27" s="253">
        <v>80628.944170000002</v>
      </c>
      <c r="C27" s="253">
        <v>1863.2339399999998</v>
      </c>
      <c r="D27" s="253">
        <v>1169.22363</v>
      </c>
      <c r="E27" s="253">
        <v>90.121589999999998</v>
      </c>
      <c r="F27" s="253">
        <v>1086.8986</v>
      </c>
      <c r="G27" s="253">
        <v>100.74878</v>
      </c>
      <c r="H27" s="253">
        <v>0</v>
      </c>
      <c r="I27" s="253">
        <v>84939.170709999991</v>
      </c>
      <c r="J27" s="253">
        <v>297111.39457999996</v>
      </c>
      <c r="K27" s="253">
        <v>705.72784000000001</v>
      </c>
      <c r="L27" s="252">
        <v>2658.6524900000004</v>
      </c>
      <c r="M27" s="252">
        <v>119.31303999999999</v>
      </c>
      <c r="N27" s="252">
        <v>398.58514000000002</v>
      </c>
      <c r="O27" s="252">
        <v>51.550629999999998</v>
      </c>
      <c r="P27" s="252">
        <v>0</v>
      </c>
      <c r="Q27" s="252">
        <v>301045.22372000001</v>
      </c>
      <c r="R27" s="241"/>
    </row>
    <row r="28" spans="1:18" ht="164.25" customHeight="1">
      <c r="A28" s="316" t="s">
        <v>33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260292.01019</v>
      </c>
      <c r="K28" s="253">
        <v>375.39272</v>
      </c>
      <c r="L28" s="252">
        <v>2684.7178900000004</v>
      </c>
      <c r="M28" s="252">
        <v>25.448090000000001</v>
      </c>
      <c r="N28" s="252">
        <v>474.37367</v>
      </c>
      <c r="O28" s="252">
        <v>1.35259</v>
      </c>
      <c r="P28" s="252">
        <v>0</v>
      </c>
      <c r="Q28" s="252">
        <v>263853.29515000002</v>
      </c>
      <c r="R28" s="241"/>
    </row>
    <row r="29" spans="1:18" ht="164.25" customHeight="1">
      <c r="A29" s="316" t="s">
        <v>34</v>
      </c>
      <c r="B29" s="253">
        <v>96585.538010000004</v>
      </c>
      <c r="C29" s="253">
        <v>1150.3476799999999</v>
      </c>
      <c r="D29" s="253">
        <v>780.74565000000007</v>
      </c>
      <c r="E29" s="253">
        <v>0</v>
      </c>
      <c r="F29" s="253">
        <v>1534.6927000000001</v>
      </c>
      <c r="G29" s="253">
        <v>0</v>
      </c>
      <c r="H29" s="253">
        <v>0</v>
      </c>
      <c r="I29" s="253">
        <v>100051.32404000001</v>
      </c>
      <c r="J29" s="253">
        <v>0</v>
      </c>
      <c r="K29" s="253">
        <v>0</v>
      </c>
      <c r="L29" s="252">
        <v>0</v>
      </c>
      <c r="M29" s="252">
        <v>0</v>
      </c>
      <c r="N29" s="252">
        <v>0</v>
      </c>
      <c r="O29" s="252">
        <v>0</v>
      </c>
      <c r="P29" s="252">
        <v>0</v>
      </c>
      <c r="Q29" s="252">
        <v>0</v>
      </c>
      <c r="R29" s="241"/>
    </row>
    <row r="30" spans="1:18" ht="169.5" customHeight="1">
      <c r="A30" s="316" t="s">
        <v>35</v>
      </c>
      <c r="B30" s="252">
        <v>200472.16344999999</v>
      </c>
      <c r="C30" s="252">
        <v>762.28677000000005</v>
      </c>
      <c r="D30" s="252">
        <v>0</v>
      </c>
      <c r="E30" s="252">
        <v>0</v>
      </c>
      <c r="F30" s="252">
        <v>0</v>
      </c>
      <c r="G30" s="252">
        <v>0</v>
      </c>
      <c r="H30" s="252">
        <v>3000.46362</v>
      </c>
      <c r="I30" s="252">
        <v>204234.91383999999</v>
      </c>
      <c r="J30" s="252">
        <v>0</v>
      </c>
      <c r="K30" s="252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4.25" customHeight="1">
      <c r="A31" s="316" t="s">
        <v>36</v>
      </c>
      <c r="B31" s="252">
        <v>969464.49683000008</v>
      </c>
      <c r="C31" s="252">
        <v>18321.587390000001</v>
      </c>
      <c r="D31" s="252">
        <v>2316.6338500000002</v>
      </c>
      <c r="E31" s="252">
        <v>0</v>
      </c>
      <c r="F31" s="252">
        <v>4209.2557300000008</v>
      </c>
      <c r="G31" s="252">
        <v>104.75151</v>
      </c>
      <c r="H31" s="252">
        <v>9215.03521</v>
      </c>
      <c r="I31" s="252">
        <v>1003631.76052</v>
      </c>
      <c r="J31" s="252">
        <v>1278158.8878299999</v>
      </c>
      <c r="K31" s="252">
        <v>3540.07611</v>
      </c>
      <c r="L31" s="252">
        <v>1498.0916299999999</v>
      </c>
      <c r="M31" s="252">
        <v>0</v>
      </c>
      <c r="N31" s="252">
        <v>7276.4387699999997</v>
      </c>
      <c r="O31" s="252">
        <v>561.79886999999997</v>
      </c>
      <c r="P31" s="252">
        <v>15145.539699999999</v>
      </c>
      <c r="Q31" s="252">
        <v>1306180.8329100001</v>
      </c>
      <c r="R31" s="241"/>
    </row>
    <row r="32" spans="1:18" ht="164.25" customHeight="1">
      <c r="A32" s="316" t="s">
        <v>37</v>
      </c>
      <c r="B32" s="252">
        <v>0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0</v>
      </c>
      <c r="J32" s="252">
        <v>621.63794999999993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621.63794999999993</v>
      </c>
      <c r="R32" s="241"/>
    </row>
    <row r="33" spans="1:18" ht="164.25" customHeight="1">
      <c r="A33" s="316" t="s">
        <v>278</v>
      </c>
      <c r="B33" s="252">
        <v>0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0</v>
      </c>
      <c r="J33" s="252">
        <v>15417.420820000001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15417.420820000001</v>
      </c>
      <c r="R33" s="241"/>
    </row>
    <row r="34" spans="1:18" ht="164.25" customHeight="1">
      <c r="A34" s="316" t="s">
        <v>39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6" t="s">
        <v>40</v>
      </c>
      <c r="B35" s="252">
        <v>0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0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6" t="s">
        <v>41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s="179" customFormat="1" ht="83.25" customHeight="1">
      <c r="A37" s="317" t="s">
        <v>256</v>
      </c>
      <c r="B37" s="318">
        <f t="shared" ref="B37:P37" si="0">SUM(B10:B36)</f>
        <v>3572343.2786299996</v>
      </c>
      <c r="C37" s="318">
        <f t="shared" si="0"/>
        <v>85333.142919999998</v>
      </c>
      <c r="D37" s="318">
        <f t="shared" si="0"/>
        <v>14550.62297</v>
      </c>
      <c r="E37" s="318">
        <f t="shared" si="0"/>
        <v>1232.6708099999998</v>
      </c>
      <c r="F37" s="318">
        <f t="shared" si="0"/>
        <v>16220.151430000002</v>
      </c>
      <c r="G37" s="318">
        <f t="shared" si="0"/>
        <v>1117.55997</v>
      </c>
      <c r="H37" s="318">
        <f t="shared" si="0"/>
        <v>18821.258690000002</v>
      </c>
      <c r="I37" s="318">
        <f t="shared" si="0"/>
        <v>3709618.68542</v>
      </c>
      <c r="J37" s="318">
        <f t="shared" si="0"/>
        <v>5671165.4441799996</v>
      </c>
      <c r="K37" s="318">
        <f t="shared" si="0"/>
        <v>46436.162210000002</v>
      </c>
      <c r="L37" s="318">
        <f t="shared" si="0"/>
        <v>30167.08149</v>
      </c>
      <c r="M37" s="318">
        <f t="shared" si="0"/>
        <v>995.00399000000004</v>
      </c>
      <c r="N37" s="318">
        <f t="shared" si="0"/>
        <v>19862.70606</v>
      </c>
      <c r="O37" s="318">
        <f t="shared" si="0"/>
        <v>1644.7613199999996</v>
      </c>
      <c r="P37" s="318">
        <f t="shared" si="0"/>
        <v>31885.855089999997</v>
      </c>
      <c r="Q37" s="318">
        <f>SUM(Q10:Q36)</f>
        <v>5802157.0143399993</v>
      </c>
      <c r="R37" s="256"/>
    </row>
    <row r="38" spans="1:18" ht="27.75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51.75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Z662"/>
  <sheetViews>
    <sheetView topLeftCell="A2" zoomScale="15" workbookViewId="0">
      <selection activeCell="H12" sqref="H12"/>
    </sheetView>
  </sheetViews>
  <sheetFormatPr defaultRowHeight="60"/>
  <cols>
    <col min="1" max="1" width="143.5703125" style="68" customWidth="1"/>
    <col min="2" max="2" width="53.7109375" style="42" customWidth="1"/>
    <col min="3" max="3" width="53.7109375" style="238" customWidth="1"/>
    <col min="4" max="17" width="53.7109375" style="42" customWidth="1"/>
    <col min="18" max="18" width="6.5703125" style="239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45.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75" customHeight="1">
      <c r="A3" s="711" t="s">
        <v>283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63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>
      <c r="A6" s="309"/>
      <c r="B6" s="310"/>
      <c r="C6" s="311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1"/>
    </row>
    <row r="8" spans="1:26" s="243" customFormat="1" ht="92.25" customHeight="1">
      <c r="A8" s="242"/>
      <c r="B8" s="716" t="s">
        <v>69</v>
      </c>
      <c r="C8" s="716"/>
      <c r="D8" s="716"/>
      <c r="E8" s="716"/>
      <c r="F8" s="716"/>
      <c r="G8" s="716"/>
      <c r="H8" s="716"/>
      <c r="I8" s="716"/>
      <c r="J8" s="716" t="s">
        <v>199</v>
      </c>
      <c r="K8" s="716"/>
      <c r="L8" s="716"/>
      <c r="M8" s="716"/>
      <c r="N8" s="716"/>
      <c r="O8" s="716"/>
      <c r="P8" s="716"/>
      <c r="Q8" s="716"/>
      <c r="R8" s="241"/>
      <c r="Y8" s="243">
        <v>1</v>
      </c>
      <c r="Z8" s="243">
        <v>1</v>
      </c>
    </row>
    <row r="9" spans="1:26" s="250" customFormat="1" ht="222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6" t="s">
        <v>16</v>
      </c>
      <c r="B10" s="252">
        <v>10331.41001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406.42613</v>
      </c>
      <c r="I10" s="252">
        <v>10737.836140000001</v>
      </c>
      <c r="J10" s="252">
        <v>12125555.082540002</v>
      </c>
      <c r="K10" s="252">
        <v>236555.76931999999</v>
      </c>
      <c r="L10" s="252">
        <v>194.71856</v>
      </c>
      <c r="M10" s="252">
        <v>5111.9207400000005</v>
      </c>
      <c r="N10" s="252">
        <v>10701.031369999999</v>
      </c>
      <c r="O10" s="252">
        <v>7456.0582000000004</v>
      </c>
      <c r="P10" s="252">
        <v>7461698.2657200005</v>
      </c>
      <c r="Q10" s="252">
        <v>19847272.846450001</v>
      </c>
      <c r="R10" s="241"/>
    </row>
    <row r="11" spans="1:26" ht="164.25" customHeight="1">
      <c r="A11" s="316" t="s">
        <v>17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40916.392740000003</v>
      </c>
      <c r="K11" s="252">
        <v>1396.7707700000001</v>
      </c>
      <c r="L11" s="252">
        <v>0</v>
      </c>
      <c r="M11" s="252">
        <v>0</v>
      </c>
      <c r="N11" s="252">
        <v>531.08292000000006</v>
      </c>
      <c r="O11" s="252">
        <v>960.4</v>
      </c>
      <c r="P11" s="252">
        <v>94433.522700000001</v>
      </c>
      <c r="Q11" s="252">
        <v>138238.16912999999</v>
      </c>
      <c r="R11" s="241"/>
    </row>
    <row r="12" spans="1:26" ht="164.25" customHeight="1">
      <c r="A12" s="316" t="s">
        <v>18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54245.142060000006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2136.4659999999999</v>
      </c>
      <c r="Q12" s="252">
        <v>56381.608060000006</v>
      </c>
      <c r="R12" s="241"/>
    </row>
    <row r="13" spans="1:26" ht="164.25" customHeight="1">
      <c r="A13" s="316" t="s">
        <v>19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401017.01504999999</v>
      </c>
      <c r="K13" s="252">
        <v>4761.8339500000002</v>
      </c>
      <c r="L13" s="252">
        <v>0</v>
      </c>
      <c r="M13" s="252">
        <v>0</v>
      </c>
      <c r="N13" s="252">
        <v>0</v>
      </c>
      <c r="O13" s="252">
        <v>0</v>
      </c>
      <c r="P13" s="252">
        <v>486.26229000000001</v>
      </c>
      <c r="Q13" s="252">
        <v>406265.11129000003</v>
      </c>
      <c r="R13" s="241"/>
    </row>
    <row r="14" spans="1:26" ht="164.25" customHeight="1">
      <c r="A14" s="316" t="s">
        <v>20</v>
      </c>
      <c r="B14" s="252">
        <v>39286.31654</v>
      </c>
      <c r="C14" s="252">
        <v>65.97408999999999</v>
      </c>
      <c r="D14" s="252">
        <v>0</v>
      </c>
      <c r="E14" s="252">
        <v>0</v>
      </c>
      <c r="F14" s="252">
        <v>244.78879000000001</v>
      </c>
      <c r="G14" s="252">
        <v>0</v>
      </c>
      <c r="H14" s="252">
        <v>0</v>
      </c>
      <c r="I14" s="252">
        <v>39597.079420000002</v>
      </c>
      <c r="J14" s="252">
        <v>10514658.968590001</v>
      </c>
      <c r="K14" s="252">
        <v>37932.086170000002</v>
      </c>
      <c r="L14" s="252">
        <v>47530.692340000001</v>
      </c>
      <c r="M14" s="252">
        <v>3522.5990999999999</v>
      </c>
      <c r="N14" s="252">
        <v>77280.466280000008</v>
      </c>
      <c r="O14" s="252">
        <v>5947.9493000000002</v>
      </c>
      <c r="P14" s="252">
        <v>24.306099999999997</v>
      </c>
      <c r="Q14" s="252">
        <v>10686897.067879999</v>
      </c>
      <c r="R14" s="241"/>
    </row>
    <row r="15" spans="1:26" ht="164.25" customHeight="1">
      <c r="A15" s="316" t="s">
        <v>21</v>
      </c>
      <c r="B15" s="252">
        <v>415.21156999999999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415.21156999999999</v>
      </c>
      <c r="J15" s="252">
        <v>479.89734000000004</v>
      </c>
      <c r="K15" s="252">
        <v>312855.77596</v>
      </c>
      <c r="L15" s="252">
        <v>0</v>
      </c>
      <c r="M15" s="252">
        <v>363.43153000000001</v>
      </c>
      <c r="N15" s="252">
        <v>0</v>
      </c>
      <c r="O15" s="252">
        <v>742.62414000000001</v>
      </c>
      <c r="P15" s="252">
        <v>0</v>
      </c>
      <c r="Q15" s="252">
        <v>314441.72897000005</v>
      </c>
      <c r="R15" s="241"/>
    </row>
    <row r="16" spans="1:26" ht="164.25" customHeight="1">
      <c r="A16" s="316" t="s">
        <v>280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11427.60138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11427.60138</v>
      </c>
      <c r="R16" s="241"/>
    </row>
    <row r="17" spans="1:18" ht="164.25" customHeight="1">
      <c r="A17" s="316" t="s">
        <v>22</v>
      </c>
      <c r="B17" s="252">
        <v>385158.45825000003</v>
      </c>
      <c r="C17" s="252">
        <v>974.83058999999992</v>
      </c>
      <c r="D17" s="252">
        <v>2134.4238599999999</v>
      </c>
      <c r="E17" s="252">
        <v>26.945970000000003</v>
      </c>
      <c r="F17" s="252">
        <v>7961.3034800000005</v>
      </c>
      <c r="G17" s="252">
        <v>17.740029999999997</v>
      </c>
      <c r="H17" s="252">
        <v>24039.472949999999</v>
      </c>
      <c r="I17" s="252">
        <v>420313.17512999999</v>
      </c>
      <c r="J17" s="252">
        <v>5267736.4487500004</v>
      </c>
      <c r="K17" s="252">
        <v>17969.40797</v>
      </c>
      <c r="L17" s="252">
        <v>26105.467149999997</v>
      </c>
      <c r="M17" s="252">
        <v>1183.2275500000001</v>
      </c>
      <c r="N17" s="252">
        <v>68636.823850000001</v>
      </c>
      <c r="O17" s="252">
        <v>9039.8002899999992</v>
      </c>
      <c r="P17" s="252">
        <v>110807.59904</v>
      </c>
      <c r="Q17" s="252">
        <v>5501478.7746000001</v>
      </c>
      <c r="R17" s="241"/>
    </row>
    <row r="18" spans="1:18" ht="164.25" customHeight="1">
      <c r="A18" s="316" t="s">
        <v>23</v>
      </c>
      <c r="B18" s="252">
        <v>123487.67644</v>
      </c>
      <c r="C18" s="252">
        <v>799.77234999999996</v>
      </c>
      <c r="D18" s="252">
        <v>291.28426000000002</v>
      </c>
      <c r="E18" s="252">
        <v>0</v>
      </c>
      <c r="F18" s="252">
        <v>2066.0354699999998</v>
      </c>
      <c r="G18" s="252">
        <v>112.76989</v>
      </c>
      <c r="H18" s="252">
        <v>1515.1181799999999</v>
      </c>
      <c r="I18" s="252">
        <v>128272.65659</v>
      </c>
      <c r="J18" s="252">
        <v>7084370.59925</v>
      </c>
      <c r="K18" s="252">
        <v>10082.700269999999</v>
      </c>
      <c r="L18" s="252">
        <v>47970.377420000004</v>
      </c>
      <c r="M18" s="252">
        <v>1108.4861100000001</v>
      </c>
      <c r="N18" s="252">
        <v>29243.198059999999</v>
      </c>
      <c r="O18" s="252">
        <v>1095.30305</v>
      </c>
      <c r="P18" s="252">
        <v>16048.196739999999</v>
      </c>
      <c r="Q18" s="252">
        <v>7189918.8608999997</v>
      </c>
      <c r="R18" s="241"/>
    </row>
    <row r="19" spans="1:18" ht="164.25" customHeight="1">
      <c r="A19" s="316" t="s">
        <v>24</v>
      </c>
      <c r="B19" s="252">
        <v>64182.482040000003</v>
      </c>
      <c r="C19" s="252">
        <v>467.68645000000004</v>
      </c>
      <c r="D19" s="252">
        <v>95.540649999999999</v>
      </c>
      <c r="E19" s="252">
        <v>0</v>
      </c>
      <c r="F19" s="252">
        <v>244.65044</v>
      </c>
      <c r="G19" s="252">
        <v>38.173769999999998</v>
      </c>
      <c r="H19" s="252">
        <v>742.89134999999999</v>
      </c>
      <c r="I19" s="252">
        <v>65771.424700000003</v>
      </c>
      <c r="J19" s="252">
        <v>1954800.3184200001</v>
      </c>
      <c r="K19" s="252">
        <v>17281.5419</v>
      </c>
      <c r="L19" s="252">
        <v>8741.6741899999997</v>
      </c>
      <c r="M19" s="252">
        <v>157.75979999999998</v>
      </c>
      <c r="N19" s="252">
        <v>23506.708489999997</v>
      </c>
      <c r="O19" s="252">
        <v>5767.0499800000007</v>
      </c>
      <c r="P19" s="252">
        <v>184900.12574000002</v>
      </c>
      <c r="Q19" s="252">
        <v>2195155.1785200001</v>
      </c>
      <c r="R19" s="241"/>
    </row>
    <row r="20" spans="1:18" ht="164.25" customHeight="1">
      <c r="A20" s="316" t="s">
        <v>25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6" t="s">
        <v>26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6" t="s">
        <v>27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6" t="s">
        <v>28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5" customHeight="1">
      <c r="A24" s="316" t="s">
        <v>29</v>
      </c>
      <c r="B24" s="253">
        <v>14484.31573</v>
      </c>
      <c r="C24" s="253">
        <v>0</v>
      </c>
      <c r="D24" s="253">
        <v>172.94782999999998</v>
      </c>
      <c r="E24" s="253">
        <v>0</v>
      </c>
      <c r="F24" s="253">
        <v>177.39064999999999</v>
      </c>
      <c r="G24" s="253">
        <v>0</v>
      </c>
      <c r="H24" s="253">
        <v>0</v>
      </c>
      <c r="I24" s="253">
        <v>14834.654210000001</v>
      </c>
      <c r="J24" s="253">
        <v>533195.99325000006</v>
      </c>
      <c r="K24" s="253">
        <v>381.25370000000004</v>
      </c>
      <c r="L24" s="252">
        <v>1447.13104</v>
      </c>
      <c r="M24" s="252">
        <v>0</v>
      </c>
      <c r="N24" s="252">
        <v>941.25724000000002</v>
      </c>
      <c r="O24" s="252">
        <v>2095.6823199999999</v>
      </c>
      <c r="P24" s="252">
        <v>370.80207999999999</v>
      </c>
      <c r="Q24" s="252">
        <v>538432.11962999997</v>
      </c>
      <c r="R24" s="241"/>
    </row>
    <row r="25" spans="1:18" ht="164.25" customHeight="1">
      <c r="A25" s="316" t="s">
        <v>279</v>
      </c>
      <c r="B25" s="253">
        <v>9816.6290600000011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9816.6290600000011</v>
      </c>
      <c r="J25" s="253">
        <v>61939.763149999999</v>
      </c>
      <c r="K25" s="253">
        <v>162.81944000000001</v>
      </c>
      <c r="L25" s="252">
        <v>40</v>
      </c>
      <c r="M25" s="252">
        <v>0</v>
      </c>
      <c r="N25" s="252">
        <v>814.93322000000001</v>
      </c>
      <c r="O25" s="252">
        <v>750.02664000000004</v>
      </c>
      <c r="P25" s="252">
        <v>687.11590000000001</v>
      </c>
      <c r="Q25" s="252">
        <v>64394.658349999998</v>
      </c>
      <c r="R25" s="241"/>
    </row>
    <row r="26" spans="1:18" ht="164.25" customHeight="1">
      <c r="A26" s="316" t="s">
        <v>31</v>
      </c>
      <c r="B26" s="253">
        <v>24134.702219999999</v>
      </c>
      <c r="C26" s="253">
        <v>105.69333999999999</v>
      </c>
      <c r="D26" s="253">
        <v>0</v>
      </c>
      <c r="E26" s="253">
        <v>0</v>
      </c>
      <c r="F26" s="253">
        <v>132.08687</v>
      </c>
      <c r="G26" s="253">
        <v>0</v>
      </c>
      <c r="H26" s="253">
        <v>0</v>
      </c>
      <c r="I26" s="253">
        <v>24372.48243</v>
      </c>
      <c r="J26" s="253">
        <v>43761.982240000005</v>
      </c>
      <c r="K26" s="253">
        <v>105.69333999999999</v>
      </c>
      <c r="L26" s="252">
        <v>0</v>
      </c>
      <c r="M26" s="252">
        <v>0</v>
      </c>
      <c r="N26" s="252">
        <v>132.08687</v>
      </c>
      <c r="O26" s="252">
        <v>0</v>
      </c>
      <c r="P26" s="252">
        <v>0</v>
      </c>
      <c r="Q26" s="252">
        <v>43999.762450000002</v>
      </c>
      <c r="R26" s="241"/>
    </row>
    <row r="27" spans="1:18" ht="164.25" customHeight="1">
      <c r="A27" s="316" t="s">
        <v>32</v>
      </c>
      <c r="B27" s="253">
        <v>120276.47673000001</v>
      </c>
      <c r="C27" s="253">
        <v>498.85020000000003</v>
      </c>
      <c r="D27" s="253">
        <v>314.72558000000004</v>
      </c>
      <c r="E27" s="253">
        <v>0</v>
      </c>
      <c r="F27" s="253">
        <v>2740.4472299999998</v>
      </c>
      <c r="G27" s="253">
        <v>29.051880000000001</v>
      </c>
      <c r="H27" s="253">
        <v>8305.6027099999992</v>
      </c>
      <c r="I27" s="253">
        <v>132165.15432999999</v>
      </c>
      <c r="J27" s="253">
        <v>3382999.7948400001</v>
      </c>
      <c r="K27" s="253">
        <v>4610.1653099999994</v>
      </c>
      <c r="L27" s="252">
        <v>23157.287410000001</v>
      </c>
      <c r="M27" s="252">
        <v>265.16866999999996</v>
      </c>
      <c r="N27" s="252">
        <v>57193.938280000002</v>
      </c>
      <c r="O27" s="252">
        <v>854.89981999999998</v>
      </c>
      <c r="P27" s="252">
        <v>710348.06686999998</v>
      </c>
      <c r="Q27" s="252">
        <v>4179429.3211999997</v>
      </c>
      <c r="R27" s="241"/>
    </row>
    <row r="28" spans="1:18" ht="164.25" customHeight="1">
      <c r="A28" s="316" t="s">
        <v>33</v>
      </c>
      <c r="B28" s="253">
        <v>22620.529710000003</v>
      </c>
      <c r="C28" s="253">
        <v>1242.2127700000001</v>
      </c>
      <c r="D28" s="253">
        <v>36.213819999999998</v>
      </c>
      <c r="E28" s="253">
        <v>47.21687</v>
      </c>
      <c r="F28" s="253">
        <v>700.80585999999994</v>
      </c>
      <c r="G28" s="253">
        <v>95.047730000000001</v>
      </c>
      <c r="H28" s="253">
        <v>0</v>
      </c>
      <c r="I28" s="253">
        <v>24742.026760000001</v>
      </c>
      <c r="J28" s="253">
        <v>1093231.76306</v>
      </c>
      <c r="K28" s="253">
        <v>1815.5539699999999</v>
      </c>
      <c r="L28" s="252">
        <v>5853.5917599999993</v>
      </c>
      <c r="M28" s="252">
        <v>73.354690000000005</v>
      </c>
      <c r="N28" s="252">
        <v>3502.7166899999997</v>
      </c>
      <c r="O28" s="252">
        <v>234.75001</v>
      </c>
      <c r="P28" s="252">
        <v>791.82758000000001</v>
      </c>
      <c r="Q28" s="252">
        <v>1105503.55776</v>
      </c>
      <c r="R28" s="241"/>
    </row>
    <row r="29" spans="1:18" ht="164.25" customHeight="1">
      <c r="A29" s="316" t="s">
        <v>34</v>
      </c>
      <c r="B29" s="253">
        <v>5481.7789299999995</v>
      </c>
      <c r="C29" s="253">
        <v>0</v>
      </c>
      <c r="D29" s="253">
        <v>0</v>
      </c>
      <c r="E29" s="253">
        <v>0</v>
      </c>
      <c r="F29" s="253">
        <v>0</v>
      </c>
      <c r="G29" s="253">
        <v>0</v>
      </c>
      <c r="H29" s="253">
        <v>0</v>
      </c>
      <c r="I29" s="253">
        <v>5481.7789299999995</v>
      </c>
      <c r="J29" s="253">
        <v>1705577.17454</v>
      </c>
      <c r="K29" s="253">
        <v>1935.87906</v>
      </c>
      <c r="L29" s="252">
        <v>6541.3752800000002</v>
      </c>
      <c r="M29" s="252">
        <v>14.873790000000001</v>
      </c>
      <c r="N29" s="252">
        <v>14009.429340000001</v>
      </c>
      <c r="O29" s="252">
        <v>637.77664000000004</v>
      </c>
      <c r="P29" s="252">
        <v>40668.727479999994</v>
      </c>
      <c r="Q29" s="252">
        <v>1769385.2361300001</v>
      </c>
      <c r="R29" s="241"/>
    </row>
    <row r="30" spans="1:18" ht="169.5" customHeight="1">
      <c r="A30" s="316" t="s">
        <v>35</v>
      </c>
      <c r="B30" s="252">
        <v>130086.55656999999</v>
      </c>
      <c r="C30" s="252">
        <v>554.86329000000001</v>
      </c>
      <c r="D30" s="252">
        <v>563.55249000000003</v>
      </c>
      <c r="E30" s="252">
        <v>0</v>
      </c>
      <c r="F30" s="252">
        <v>2032.17454</v>
      </c>
      <c r="G30" s="252">
        <v>279.49144999999999</v>
      </c>
      <c r="H30" s="252">
        <v>27172.80863</v>
      </c>
      <c r="I30" s="252">
        <v>160689.44696999999</v>
      </c>
      <c r="J30" s="252">
        <v>8097116.3291600002</v>
      </c>
      <c r="K30" s="252">
        <v>284433.12907999998</v>
      </c>
      <c r="L30" s="252">
        <v>36103.992229999996</v>
      </c>
      <c r="M30" s="252">
        <v>42298.274130000005</v>
      </c>
      <c r="N30" s="252">
        <v>125036.01595</v>
      </c>
      <c r="O30" s="252">
        <v>130526.91845999999</v>
      </c>
      <c r="P30" s="252">
        <v>1511829.3277</v>
      </c>
      <c r="Q30" s="252">
        <v>10227343.986709999</v>
      </c>
      <c r="R30" s="241"/>
    </row>
    <row r="31" spans="1:18" ht="164.25" customHeight="1">
      <c r="A31" s="316" t="s">
        <v>36</v>
      </c>
      <c r="B31" s="252">
        <v>84.284369999999996</v>
      </c>
      <c r="C31" s="252">
        <v>0</v>
      </c>
      <c r="D31" s="252">
        <v>0</v>
      </c>
      <c r="E31" s="252">
        <v>0</v>
      </c>
      <c r="F31" s="252">
        <v>0</v>
      </c>
      <c r="G31" s="252">
        <v>0</v>
      </c>
      <c r="H31" s="252">
        <v>0</v>
      </c>
      <c r="I31" s="252">
        <v>84.284369999999996</v>
      </c>
      <c r="J31" s="252">
        <v>5763465.7603500001</v>
      </c>
      <c r="K31" s="252">
        <v>39585.41908</v>
      </c>
      <c r="L31" s="252">
        <v>22520.377920000003</v>
      </c>
      <c r="M31" s="252">
        <v>3692.5236299999997</v>
      </c>
      <c r="N31" s="252">
        <v>63112.219119999994</v>
      </c>
      <c r="O31" s="252">
        <v>20047.826699999998</v>
      </c>
      <c r="P31" s="252">
        <v>310289.61808999995</v>
      </c>
      <c r="Q31" s="252">
        <v>6222713.7448900007</v>
      </c>
      <c r="R31" s="241"/>
    </row>
    <row r="32" spans="1:18" ht="164.25" customHeight="1">
      <c r="A32" s="316" t="s">
        <v>37</v>
      </c>
      <c r="B32" s="252">
        <v>0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0</v>
      </c>
      <c r="J32" s="252">
        <v>85071.888569999996</v>
      </c>
      <c r="K32" s="252">
        <v>650.23408999999992</v>
      </c>
      <c r="L32" s="252">
        <v>89.18</v>
      </c>
      <c r="M32" s="252">
        <v>0</v>
      </c>
      <c r="N32" s="252">
        <v>673.05016000000001</v>
      </c>
      <c r="O32" s="252">
        <v>1288.4967900000001</v>
      </c>
      <c r="P32" s="252">
        <v>1591.3061699999998</v>
      </c>
      <c r="Q32" s="252">
        <v>89364.155780000001</v>
      </c>
      <c r="R32" s="241"/>
    </row>
    <row r="33" spans="1:18" ht="164.25" customHeight="1">
      <c r="A33" s="316" t="s">
        <v>278</v>
      </c>
      <c r="B33" s="252">
        <v>0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0</v>
      </c>
      <c r="J33" s="252">
        <v>110901.88986</v>
      </c>
      <c r="K33" s="252">
        <v>1674.0788600000001</v>
      </c>
      <c r="L33" s="252">
        <v>120.7358</v>
      </c>
      <c r="M33" s="252">
        <v>0</v>
      </c>
      <c r="N33" s="252">
        <v>2669.0817900000002</v>
      </c>
      <c r="O33" s="252">
        <v>351.51929999999999</v>
      </c>
      <c r="P33" s="252">
        <v>337.41656999999998</v>
      </c>
      <c r="Q33" s="252">
        <v>116054.72218000001</v>
      </c>
      <c r="R33" s="241"/>
    </row>
    <row r="34" spans="1:18" ht="164.25" customHeight="1">
      <c r="A34" s="316" t="s">
        <v>39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1280.22326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1280.22326</v>
      </c>
      <c r="R34" s="241"/>
    </row>
    <row r="35" spans="1:18" ht="164.25" customHeight="1">
      <c r="A35" s="316" t="s">
        <v>40</v>
      </c>
      <c r="B35" s="252">
        <v>11107.232900000001</v>
      </c>
      <c r="C35" s="252">
        <v>71.639259999999993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11178.872160000001</v>
      </c>
      <c r="J35" s="252">
        <v>154423.65453</v>
      </c>
      <c r="K35" s="252">
        <v>71.639259999999993</v>
      </c>
      <c r="L35" s="252">
        <v>1572.2282</v>
      </c>
      <c r="M35" s="252">
        <v>0</v>
      </c>
      <c r="N35" s="252">
        <v>0</v>
      </c>
      <c r="O35" s="252">
        <v>2085.2225400000002</v>
      </c>
      <c r="P35" s="252">
        <v>0</v>
      </c>
      <c r="Q35" s="252">
        <v>158152.74453</v>
      </c>
      <c r="R35" s="241"/>
    </row>
    <row r="36" spans="1:18" ht="164.25" customHeight="1">
      <c r="A36" s="316" t="s">
        <v>41</v>
      </c>
      <c r="B36" s="252">
        <v>31405.273659999999</v>
      </c>
      <c r="C36" s="252">
        <v>0</v>
      </c>
      <c r="D36" s="252">
        <v>0</v>
      </c>
      <c r="E36" s="252">
        <v>0</v>
      </c>
      <c r="F36" s="252">
        <v>248.19996</v>
      </c>
      <c r="G36" s="252">
        <v>0</v>
      </c>
      <c r="H36" s="252">
        <v>0</v>
      </c>
      <c r="I36" s="252">
        <v>31653.473620000001</v>
      </c>
      <c r="J36" s="252">
        <v>334279.93556000001</v>
      </c>
      <c r="K36" s="252">
        <v>682.97</v>
      </c>
      <c r="L36" s="252">
        <v>0</v>
      </c>
      <c r="M36" s="252">
        <v>5526.6319999999996</v>
      </c>
      <c r="N36" s="252">
        <v>3099.3715699999998</v>
      </c>
      <c r="O36" s="252">
        <v>2187.2256600000001</v>
      </c>
      <c r="P36" s="252">
        <v>1504.8150000000001</v>
      </c>
      <c r="Q36" s="252">
        <v>347280.94979000004</v>
      </c>
      <c r="R36" s="241"/>
    </row>
    <row r="37" spans="1:18" s="179" customFormat="1" ht="83.25" customHeight="1">
      <c r="A37" s="317" t="s">
        <v>256</v>
      </c>
      <c r="B37" s="318">
        <f t="shared" ref="B37:O37" si="0">SUM(B10:B36)</f>
        <v>992359.33473</v>
      </c>
      <c r="C37" s="318">
        <f t="shared" si="0"/>
        <v>4781.5223400000004</v>
      </c>
      <c r="D37" s="318">
        <f t="shared" si="0"/>
        <v>3608.6884899999995</v>
      </c>
      <c r="E37" s="318">
        <f t="shared" si="0"/>
        <v>74.162840000000003</v>
      </c>
      <c r="F37" s="318">
        <f t="shared" si="0"/>
        <v>16547.883289999998</v>
      </c>
      <c r="G37" s="318">
        <f t="shared" si="0"/>
        <v>572.27475000000004</v>
      </c>
      <c r="H37" s="318">
        <f t="shared" si="0"/>
        <v>62182.319950000005</v>
      </c>
      <c r="I37" s="318">
        <f t="shared" si="0"/>
        <v>1080126.1863899999</v>
      </c>
      <c r="J37" s="318">
        <f t="shared" si="0"/>
        <v>58811026.017110005</v>
      </c>
      <c r="K37" s="318">
        <f t="shared" si="0"/>
        <v>986372.32287999976</v>
      </c>
      <c r="L37" s="318">
        <f t="shared" si="0"/>
        <v>227988.82930000001</v>
      </c>
      <c r="M37" s="318">
        <f t="shared" si="0"/>
        <v>63318.251740000007</v>
      </c>
      <c r="N37" s="318">
        <f t="shared" si="0"/>
        <v>481083.41119999997</v>
      </c>
      <c r="O37" s="318">
        <f t="shared" si="0"/>
        <v>192069.52984</v>
      </c>
      <c r="P37" s="318">
        <f>SUM(P10:P36)</f>
        <v>10448953.767769998</v>
      </c>
      <c r="Q37" s="318">
        <f>SUM(Q10:Q36)</f>
        <v>71210812.129840001</v>
      </c>
      <c r="R37" s="256"/>
    </row>
    <row r="38" spans="1:18" ht="27.75" customHeight="1" thickBot="1">
      <c r="A38" s="226"/>
      <c r="B38" s="227"/>
      <c r="C38" s="319"/>
      <c r="D38" s="228"/>
      <c r="E38" s="228"/>
      <c r="F38" s="228"/>
      <c r="G38" s="228"/>
      <c r="H38" s="228"/>
      <c r="I38" s="228"/>
      <c r="J38" s="228"/>
      <c r="K38" s="228"/>
      <c r="L38" s="227"/>
      <c r="M38" s="227"/>
      <c r="N38" s="227"/>
      <c r="O38" s="227"/>
      <c r="P38" s="227"/>
      <c r="Q38" s="227"/>
      <c r="R38" s="241"/>
    </row>
    <row r="39" spans="1:18" ht="51.75" customHeight="1" thickTop="1">
      <c r="A39" s="238" t="s">
        <v>265</v>
      </c>
      <c r="B39" s="69"/>
      <c r="C39" s="263"/>
      <c r="D39" s="190"/>
      <c r="E39" s="190"/>
      <c r="F39" s="190"/>
      <c r="G39" s="190"/>
      <c r="H39" s="190"/>
      <c r="I39" s="190"/>
      <c r="J39" s="190"/>
      <c r="K39" s="190"/>
      <c r="L39" s="191"/>
      <c r="M39" s="191"/>
      <c r="N39" s="113"/>
      <c r="O39" s="113"/>
      <c r="P39" s="113"/>
      <c r="Q39" s="113"/>
    </row>
    <row r="40" spans="1:18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8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8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8" ht="13.5" customHeight="1">
      <c r="A43" s="163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8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8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8" ht="13.5" customHeight="1">
      <c r="A46" s="167"/>
      <c r="B46" s="234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8" ht="13.5" customHeight="1">
      <c r="A47" s="163"/>
      <c r="B47" s="234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8" ht="13.5" customHeight="1">
      <c r="A48" s="163"/>
      <c r="B48" s="234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234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234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234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13.5" customHeight="1">
      <c r="A52" s="167"/>
      <c r="B52" s="234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13.5" customHeight="1">
      <c r="A53" s="163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13.5" customHeight="1">
      <c r="A54" s="163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13.5" customHeight="1">
      <c r="A55" s="163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13.5" customHeight="1">
      <c r="A56" s="167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13.5" customHeight="1">
      <c r="A57" s="163"/>
      <c r="B57" s="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33"/>
      <c r="N57" s="113"/>
      <c r="O57" s="113"/>
      <c r="P57" s="113"/>
      <c r="Q57" s="113"/>
    </row>
    <row r="58" spans="1:17" ht="13.5" customHeight="1">
      <c r="A58" s="163"/>
      <c r="B58" s="66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33"/>
      <c r="N58" s="113"/>
      <c r="O58" s="113"/>
      <c r="P58" s="113"/>
      <c r="Q58" s="113"/>
    </row>
    <row r="59" spans="1:17" ht="13.5" customHeight="1">
      <c r="A59" s="163"/>
      <c r="B59" s="66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33"/>
      <c r="N59" s="113"/>
      <c r="O59" s="113"/>
      <c r="P59" s="113"/>
      <c r="Q59" s="113"/>
    </row>
    <row r="60" spans="1:17" ht="13.5" customHeight="1">
      <c r="A60" s="163"/>
      <c r="B60" s="66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33"/>
      <c r="N60" s="113"/>
      <c r="O60" s="113"/>
      <c r="P60" s="113"/>
      <c r="Q60" s="113"/>
    </row>
    <row r="61" spans="1:17" ht="13.5" customHeight="1">
      <c r="A61" s="167"/>
      <c r="B61" s="66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33"/>
      <c r="N61" s="113"/>
      <c r="O61" s="113"/>
      <c r="P61" s="113"/>
      <c r="Q61" s="113"/>
    </row>
    <row r="62" spans="1:17" ht="13.5" customHeight="1">
      <c r="A62" s="163"/>
      <c r="B62" s="66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33"/>
      <c r="N62" s="113"/>
      <c r="O62" s="113"/>
      <c r="P62" s="113"/>
      <c r="Q62" s="113"/>
    </row>
    <row r="63" spans="1:17" ht="13.5" customHeight="1">
      <c r="A63" s="163"/>
      <c r="B63" s="66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33"/>
      <c r="N63" s="113"/>
      <c r="O63" s="113"/>
      <c r="P63" s="113"/>
      <c r="Q63" s="113"/>
    </row>
    <row r="64" spans="1:17" ht="13.5" customHeight="1">
      <c r="A64" s="163"/>
      <c r="B64" s="66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33"/>
      <c r="N64" s="113"/>
      <c r="O64" s="113"/>
      <c r="P64" s="113"/>
      <c r="Q64" s="113"/>
    </row>
    <row r="65" spans="1:17" ht="9" customHeight="1">
      <c r="A65" s="165"/>
      <c r="B65" s="66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33"/>
      <c r="N65" s="113"/>
      <c r="O65" s="113"/>
      <c r="P65" s="113"/>
      <c r="Q65" s="113"/>
    </row>
    <row r="66" spans="1:17" ht="9" customHeight="1">
      <c r="A66" s="165"/>
      <c r="B66" s="66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33"/>
      <c r="N66" s="113"/>
      <c r="O66" s="113"/>
      <c r="P66" s="113"/>
      <c r="Q66" s="113"/>
    </row>
    <row r="67" spans="1:17" ht="9" customHeight="1">
      <c r="A67" s="165"/>
      <c r="B67" s="66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33"/>
      <c r="N67" s="113"/>
      <c r="O67" s="113"/>
      <c r="P67" s="113"/>
      <c r="Q67" s="113"/>
    </row>
    <row r="68" spans="1:17" ht="9" customHeight="1">
      <c r="A68" s="165"/>
      <c r="B68" s="66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33"/>
      <c r="N68" s="113"/>
      <c r="O68" s="113"/>
      <c r="P68" s="113"/>
      <c r="Q68" s="113"/>
    </row>
    <row r="69" spans="1:17" ht="9" customHeight="1">
      <c r="A69" s="166"/>
      <c r="B69" s="66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33"/>
      <c r="N69" s="113"/>
      <c r="O69" s="113"/>
      <c r="P69" s="113"/>
      <c r="Q69" s="113"/>
    </row>
    <row r="70" spans="1:17" ht="9" customHeight="1">
      <c r="A70" s="166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7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 ht="9" customHeight="1">
      <c r="A75" s="163"/>
      <c r="C75" s="264"/>
      <c r="D75" s="134"/>
      <c r="E75" s="134"/>
      <c r="F75" s="134"/>
      <c r="G75" s="134"/>
      <c r="H75" s="134"/>
      <c r="I75" s="134"/>
      <c r="J75" s="134"/>
      <c r="K75" s="134"/>
      <c r="L75" s="134"/>
      <c r="M75" s="113"/>
      <c r="N75" s="113"/>
      <c r="O75" s="113"/>
      <c r="P75" s="113"/>
      <c r="Q75" s="113"/>
    </row>
    <row r="76" spans="1:17" ht="9" customHeight="1">
      <c r="A76" s="165"/>
      <c r="C76" s="264"/>
      <c r="D76" s="134"/>
      <c r="E76" s="134"/>
      <c r="F76" s="134"/>
      <c r="G76" s="134"/>
      <c r="H76" s="134"/>
      <c r="I76" s="134"/>
      <c r="J76" s="134"/>
      <c r="K76" s="134"/>
      <c r="L76" s="134"/>
      <c r="M76" s="113"/>
      <c r="N76" s="113"/>
      <c r="O76" s="113"/>
      <c r="P76" s="113"/>
      <c r="Q76" s="113"/>
    </row>
    <row r="77" spans="1:17" ht="9" customHeight="1">
      <c r="A77" s="167"/>
      <c r="C77" s="264"/>
      <c r="D77" s="134"/>
      <c r="E77" s="134"/>
      <c r="F77" s="134"/>
      <c r="G77" s="134"/>
      <c r="H77" s="134"/>
      <c r="I77" s="134"/>
      <c r="J77" s="134"/>
      <c r="K77" s="134"/>
      <c r="L77" s="134"/>
      <c r="M77" s="113"/>
      <c r="N77" s="113"/>
      <c r="O77" s="113"/>
      <c r="P77" s="113"/>
      <c r="Q77" s="113"/>
    </row>
    <row r="78" spans="1:17" ht="9" customHeight="1">
      <c r="A78" s="163"/>
      <c r="C78" s="264"/>
      <c r="D78" s="134"/>
      <c r="E78" s="134"/>
      <c r="F78" s="134"/>
      <c r="G78" s="134"/>
      <c r="H78" s="134"/>
      <c r="I78" s="134"/>
      <c r="J78" s="134"/>
      <c r="K78" s="134"/>
      <c r="L78" s="134"/>
      <c r="M78" s="113"/>
      <c r="N78" s="113"/>
      <c r="O78" s="113"/>
      <c r="P78" s="113"/>
      <c r="Q78" s="113"/>
    </row>
    <row r="79" spans="1:17" ht="9" customHeight="1">
      <c r="A79" s="163"/>
      <c r="C79" s="264"/>
      <c r="D79" s="134"/>
      <c r="E79" s="134"/>
      <c r="F79" s="134"/>
      <c r="G79" s="134"/>
      <c r="H79" s="134"/>
      <c r="I79" s="134"/>
      <c r="J79" s="134"/>
      <c r="K79" s="134"/>
      <c r="L79" s="134"/>
      <c r="M79" s="113"/>
      <c r="N79" s="113"/>
      <c r="O79" s="113"/>
      <c r="P79" s="113"/>
      <c r="Q79" s="113"/>
    </row>
    <row r="80" spans="1:17" ht="9" customHeight="1">
      <c r="A80" s="163"/>
      <c r="C80" s="264"/>
      <c r="D80" s="134"/>
      <c r="E80" s="134"/>
      <c r="F80" s="134"/>
      <c r="G80" s="134"/>
      <c r="H80" s="134"/>
      <c r="I80" s="134"/>
      <c r="J80" s="134"/>
      <c r="K80" s="134"/>
      <c r="L80" s="134"/>
      <c r="M80" s="113"/>
      <c r="N80" s="113"/>
      <c r="O80" s="113"/>
      <c r="P80" s="113"/>
      <c r="Q80" s="113"/>
    </row>
    <row r="81" spans="1:17" ht="9" customHeight="1">
      <c r="A81" s="163"/>
      <c r="C81" s="264"/>
      <c r="D81" s="134"/>
      <c r="E81" s="134"/>
      <c r="F81" s="134"/>
      <c r="G81" s="134"/>
      <c r="H81" s="134"/>
      <c r="I81" s="134"/>
      <c r="J81" s="134"/>
      <c r="K81" s="134"/>
      <c r="L81" s="134"/>
      <c r="M81" s="113"/>
      <c r="N81" s="113"/>
      <c r="O81" s="113"/>
      <c r="P81" s="113"/>
      <c r="Q81" s="113"/>
    </row>
    <row r="82" spans="1:17" ht="9" customHeight="1">
      <c r="A82" s="165"/>
      <c r="C82" s="264"/>
      <c r="D82" s="134"/>
      <c r="E82" s="134"/>
      <c r="F82" s="134"/>
      <c r="G82" s="134"/>
      <c r="H82" s="134"/>
      <c r="I82" s="134"/>
      <c r="J82" s="134"/>
      <c r="K82" s="134"/>
      <c r="L82" s="134"/>
      <c r="M82" s="113"/>
      <c r="N82" s="113"/>
      <c r="O82" s="113"/>
      <c r="P82" s="113"/>
      <c r="Q82" s="113"/>
    </row>
    <row r="83" spans="1:17" ht="9" customHeight="1">
      <c r="A83" s="167"/>
      <c r="C83" s="264"/>
      <c r="D83" s="134"/>
      <c r="E83" s="134"/>
      <c r="F83" s="134"/>
      <c r="G83" s="134"/>
      <c r="H83" s="134"/>
      <c r="I83" s="134"/>
      <c r="J83" s="134"/>
      <c r="K83" s="134"/>
      <c r="L83" s="134"/>
      <c r="M83" s="113"/>
      <c r="N83" s="113"/>
      <c r="O83" s="113"/>
      <c r="P83" s="113"/>
      <c r="Q83" s="113"/>
    </row>
    <row r="84" spans="1:17" ht="9" customHeight="1">
      <c r="A84" s="163"/>
      <c r="C84" s="264"/>
      <c r="D84" s="134"/>
      <c r="E84" s="134"/>
      <c r="F84" s="134"/>
      <c r="G84" s="134"/>
      <c r="H84" s="134"/>
      <c r="I84" s="134"/>
      <c r="J84" s="134"/>
      <c r="K84" s="134"/>
      <c r="L84" s="134"/>
      <c r="M84" s="113"/>
      <c r="N84" s="113"/>
      <c r="O84" s="113"/>
      <c r="P84" s="113"/>
      <c r="Q84" s="113"/>
    </row>
    <row r="85" spans="1:17" ht="9" customHeight="1">
      <c r="A85" s="163"/>
      <c r="C85" s="264"/>
      <c r="D85" s="134"/>
      <c r="E85" s="134"/>
      <c r="F85" s="134"/>
      <c r="G85" s="134"/>
      <c r="H85" s="134"/>
      <c r="I85" s="134"/>
      <c r="J85" s="134"/>
      <c r="K85" s="134"/>
      <c r="L85" s="134"/>
      <c r="M85" s="113"/>
      <c r="N85" s="113"/>
      <c r="O85" s="113"/>
      <c r="P85" s="113"/>
      <c r="Q85" s="113"/>
    </row>
    <row r="86" spans="1:17" ht="9" customHeight="1">
      <c r="A86" s="163"/>
      <c r="C86" s="264"/>
      <c r="D86" s="134"/>
      <c r="E86" s="134"/>
      <c r="F86" s="134"/>
      <c r="G86" s="134"/>
      <c r="H86" s="134"/>
      <c r="I86" s="134"/>
      <c r="J86" s="134"/>
      <c r="K86" s="134"/>
      <c r="L86" s="134"/>
      <c r="M86" s="113"/>
      <c r="N86" s="113"/>
      <c r="O86" s="113"/>
      <c r="P86" s="113"/>
      <c r="Q86" s="113"/>
    </row>
    <row r="87" spans="1:17" ht="9" customHeight="1">
      <c r="A87" s="163"/>
      <c r="C87" s="264"/>
      <c r="D87" s="134"/>
      <c r="E87" s="134"/>
      <c r="F87" s="134"/>
      <c r="G87" s="134"/>
      <c r="H87" s="134"/>
      <c r="I87" s="134"/>
      <c r="J87" s="134"/>
      <c r="K87" s="134"/>
      <c r="L87" s="134"/>
      <c r="M87" s="113"/>
      <c r="N87" s="113"/>
      <c r="O87" s="113"/>
      <c r="P87" s="113"/>
      <c r="Q87" s="113"/>
    </row>
    <row r="88" spans="1:17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7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7">
      <c r="A90" s="163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7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7">
      <c r="A92" s="165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7">
      <c r="A93" s="167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7">
      <c r="A94" s="163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7">
      <c r="A95" s="163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7">
      <c r="A96" s="163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3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3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3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3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3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3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7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3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3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3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8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8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8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8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8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8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8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8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8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  <c r="C116" s="265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>
      <c r="A117" s="169"/>
      <c r="C117" s="265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>
      <c r="A118" s="169"/>
      <c r="C118" s="265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>
      <c r="A119" s="169"/>
      <c r="C119" s="265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>
      <c r="A120" s="169"/>
      <c r="C120" s="265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>
      <c r="A121" s="169"/>
      <c r="C121" s="265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>
      <c r="A122" s="169"/>
      <c r="C122" s="265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>
      <c r="A123" s="169"/>
      <c r="C123" s="265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>
      <c r="A124" s="169"/>
      <c r="C124" s="265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>
      <c r="A125" s="169"/>
      <c r="C125" s="265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>
      <c r="A126" s="169"/>
      <c r="C126" s="265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>
      <c r="A127" s="169"/>
      <c r="C127" s="265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>
      <c r="A128" s="169"/>
      <c r="C128" s="265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169"/>
    </row>
    <row r="217" spans="1:1">
      <c r="A217" s="169"/>
    </row>
    <row r="218" spans="1:1">
      <c r="A218" s="169"/>
    </row>
    <row r="219" spans="1:1">
      <c r="A219" s="169"/>
    </row>
    <row r="220" spans="1:1">
      <c r="A220" s="169"/>
    </row>
    <row r="221" spans="1:1">
      <c r="A221" s="169"/>
    </row>
    <row r="222" spans="1:1">
      <c r="A222" s="169"/>
    </row>
    <row r="223" spans="1:1">
      <c r="A223" s="169"/>
    </row>
    <row r="224" spans="1:1">
      <c r="A224" s="169"/>
    </row>
    <row r="225" spans="1:1">
      <c r="A225" s="169"/>
    </row>
    <row r="226" spans="1:1">
      <c r="A226" s="169"/>
    </row>
    <row r="227" spans="1:1">
      <c r="A227" s="169"/>
    </row>
    <row r="228" spans="1:1">
      <c r="A228" s="169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  <row r="650" spans="1:1">
      <c r="A650" s="65"/>
    </row>
    <row r="651" spans="1:1">
      <c r="A651" s="65"/>
    </row>
    <row r="652" spans="1:1">
      <c r="A652" s="65"/>
    </row>
    <row r="653" spans="1:1">
      <c r="A653" s="65"/>
    </row>
    <row r="654" spans="1:1">
      <c r="A654" s="65"/>
    </row>
    <row r="655" spans="1:1">
      <c r="A655" s="65"/>
    </row>
    <row r="656" spans="1:1">
      <c r="A656" s="65"/>
    </row>
    <row r="657" spans="1:1">
      <c r="A657" s="65"/>
    </row>
    <row r="658" spans="1:1">
      <c r="A658" s="65"/>
    </row>
    <row r="659" spans="1:1">
      <c r="A659" s="65"/>
    </row>
    <row r="660" spans="1:1">
      <c r="A660" s="65"/>
    </row>
    <row r="661" spans="1:1">
      <c r="A661" s="65"/>
    </row>
    <row r="662" spans="1:1">
      <c r="A662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53"/>
  <sheetViews>
    <sheetView zoomScale="66" zoomScaleNormal="66" workbookViewId="0">
      <selection activeCell="A9" sqref="A9"/>
    </sheetView>
  </sheetViews>
  <sheetFormatPr defaultRowHeight="12.75"/>
  <cols>
    <col min="1" max="1" width="51.140625" style="68" customWidth="1"/>
    <col min="2" max="14" width="10.5703125" style="42" customWidth="1"/>
    <col min="15" max="15" width="12.7109375" style="42" customWidth="1"/>
    <col min="16" max="16" width="9.85546875" style="69" customWidth="1"/>
    <col min="17" max="17" width="2.5703125" style="170" customWidth="1"/>
    <col min="18" max="256" width="9.140625" style="42"/>
    <col min="257" max="257" width="51.140625" style="42" customWidth="1"/>
    <col min="258" max="270" width="10.570312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570312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570312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570312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570312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570312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570312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570312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570312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570312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570312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570312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570312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570312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570312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570312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570312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570312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570312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570312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570312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570312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570312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570312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570312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570312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570312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570312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570312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570312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570312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570312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570312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570312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570312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570312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570312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570312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570312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570312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570312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570312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570312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570312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570312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570312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570312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570312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570312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570312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570312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570312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570312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570312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570312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570312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570312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570312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570312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570312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570312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570312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570312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320"/>
      <c r="Q1" s="195"/>
    </row>
    <row r="2" spans="1:26" s="44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195"/>
    </row>
    <row r="3" spans="1:26" s="44" customFormat="1" ht="20.25" customHeight="1">
      <c r="A3" s="705" t="s">
        <v>284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195"/>
    </row>
    <row r="4" spans="1:26" s="44" customFormat="1" ht="20.2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  <c r="Q4" s="195"/>
    </row>
    <row r="5" spans="1:26" s="47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  <c r="Q5" s="109"/>
    </row>
    <row r="6" spans="1:26" ht="7.5" customHeight="1">
      <c r="A6" s="138"/>
    </row>
    <row r="7" spans="1:26" ht="12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321"/>
      <c r="Q7" s="196"/>
      <c r="R7" s="113"/>
      <c r="S7" s="113"/>
      <c r="T7" s="113"/>
      <c r="U7" s="113"/>
      <c r="V7" s="113"/>
    </row>
    <row r="8" spans="1:26" ht="39.75" customHeight="1">
      <c r="A8" s="174"/>
      <c r="B8" s="174" t="s">
        <v>57</v>
      </c>
      <c r="C8" s="174" t="s">
        <v>63</v>
      </c>
      <c r="D8" s="174" t="s">
        <v>241</v>
      </c>
      <c r="E8" s="174" t="s">
        <v>242</v>
      </c>
      <c r="F8" s="174" t="s">
        <v>243</v>
      </c>
      <c r="G8" s="174" t="s">
        <v>66</v>
      </c>
      <c r="H8" s="174" t="s">
        <v>64</v>
      </c>
      <c r="I8" s="174" t="s">
        <v>65</v>
      </c>
      <c r="J8" s="174" t="s">
        <v>60</v>
      </c>
      <c r="K8" s="174" t="s">
        <v>61</v>
      </c>
      <c r="L8" s="174" t="s">
        <v>67</v>
      </c>
      <c r="M8" s="174" t="s">
        <v>68</v>
      </c>
      <c r="N8" s="174" t="s">
        <v>69</v>
      </c>
      <c r="O8" s="175" t="s">
        <v>199</v>
      </c>
      <c r="P8" s="322" t="s">
        <v>15</v>
      </c>
      <c r="Q8" s="193"/>
      <c r="Y8" s="42">
        <v>1</v>
      </c>
      <c r="Z8" s="42">
        <v>1</v>
      </c>
    </row>
    <row r="9" spans="1:26" ht="42.75" customHeight="1">
      <c r="A9" s="146" t="s">
        <v>285</v>
      </c>
      <c r="B9" s="146">
        <v>6293992.7201300003</v>
      </c>
      <c r="C9" s="147">
        <v>2624722.4175553997</v>
      </c>
      <c r="D9" s="147">
        <v>6954475.7580500003</v>
      </c>
      <c r="E9" s="147">
        <v>3585905.193736</v>
      </c>
      <c r="F9" s="147">
        <v>3167572.6888099997</v>
      </c>
      <c r="G9" s="147">
        <v>2485710.9108200003</v>
      </c>
      <c r="H9" s="146">
        <v>2996058.6732537998</v>
      </c>
      <c r="I9" s="146">
        <v>591585.26802999992</v>
      </c>
      <c r="J9" s="146">
        <v>60054.972000000002</v>
      </c>
      <c r="K9" s="146">
        <v>0</v>
      </c>
      <c r="L9" s="146">
        <v>1933249.2752400001</v>
      </c>
      <c r="M9" s="146">
        <v>2267698.4666999998</v>
      </c>
      <c r="N9" s="146">
        <v>365541.48353620002</v>
      </c>
      <c r="O9" s="146">
        <f>SUM(B9:N9)</f>
        <v>33326567.827861395</v>
      </c>
      <c r="P9" s="177">
        <f>+O9/$O$32</f>
        <v>0.46799870454956355</v>
      </c>
      <c r="Q9" s="193"/>
      <c r="R9" s="113"/>
      <c r="S9" s="113"/>
      <c r="T9" s="113"/>
      <c r="U9" s="113"/>
      <c r="V9" s="113"/>
    </row>
    <row r="10" spans="1:26" ht="27" customHeight="1">
      <c r="A10" s="146" t="s">
        <v>286</v>
      </c>
      <c r="B10" s="146">
        <v>35758.889289999999</v>
      </c>
      <c r="C10" s="147">
        <v>42645.6740212</v>
      </c>
      <c r="D10" s="147">
        <v>1380.32267</v>
      </c>
      <c r="E10" s="147">
        <v>2508.1198399999998</v>
      </c>
      <c r="F10" s="147">
        <v>0</v>
      </c>
      <c r="G10" s="147">
        <v>6105.9095900000002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f t="shared" ref="O10:O31" si="0">SUM(B10:N10)</f>
        <v>88398.915411199996</v>
      </c>
      <c r="P10" s="177">
        <f t="shared" ref="P10:P32" si="1">+O10/$O$32</f>
        <v>1.2413692916028924E-3</v>
      </c>
      <c r="Q10" s="193"/>
      <c r="R10" s="113"/>
      <c r="S10" s="113"/>
      <c r="T10" s="113"/>
      <c r="U10" s="113"/>
      <c r="V10" s="113"/>
    </row>
    <row r="11" spans="1:26" ht="27" customHeight="1">
      <c r="A11" s="146" t="s">
        <v>287</v>
      </c>
      <c r="B11" s="146">
        <v>1291446.16974</v>
      </c>
      <c r="C11" s="147">
        <v>1745228.1403438</v>
      </c>
      <c r="D11" s="147">
        <v>1150515.2698299999</v>
      </c>
      <c r="E11" s="147">
        <v>2216163.944348</v>
      </c>
      <c r="F11" s="147">
        <v>1622979.93876</v>
      </c>
      <c r="G11" s="147">
        <v>619523.23705999996</v>
      </c>
      <c r="H11" s="146">
        <v>317605.97977079998</v>
      </c>
      <c r="I11" s="146">
        <v>2932068.3608200001</v>
      </c>
      <c r="J11" s="146">
        <v>52774.59</v>
      </c>
      <c r="K11" s="146">
        <v>152950.81330000001</v>
      </c>
      <c r="L11" s="146">
        <v>19765.992180000001</v>
      </c>
      <c r="M11" s="146">
        <v>3169300.6560999998</v>
      </c>
      <c r="N11" s="146">
        <v>20882.124086</v>
      </c>
      <c r="O11" s="146">
        <f t="shared" si="0"/>
        <v>15311205.216338599</v>
      </c>
      <c r="P11" s="177">
        <f t="shared" si="1"/>
        <v>0.21501236621037345</v>
      </c>
      <c r="Q11" s="193"/>
      <c r="R11" s="113"/>
      <c r="S11" s="113"/>
      <c r="T11" s="113"/>
      <c r="U11" s="113"/>
      <c r="V11" s="113"/>
    </row>
    <row r="12" spans="1:26" ht="27" customHeight="1">
      <c r="A12" s="146" t="s">
        <v>288</v>
      </c>
      <c r="B12" s="146">
        <v>129270.08198999999</v>
      </c>
      <c r="C12" s="147">
        <v>199004.11819479999</v>
      </c>
      <c r="D12" s="147">
        <v>66832.217350000006</v>
      </c>
      <c r="E12" s="147">
        <v>199897.60464100001</v>
      </c>
      <c r="F12" s="147">
        <v>58546.812210000004</v>
      </c>
      <c r="G12" s="147">
        <v>139044.76956000002</v>
      </c>
      <c r="H12" s="146">
        <v>7668.0975042</v>
      </c>
      <c r="I12" s="146">
        <v>0</v>
      </c>
      <c r="J12" s="146">
        <v>686</v>
      </c>
      <c r="K12" s="146">
        <v>15219.261960000002</v>
      </c>
      <c r="L12" s="146">
        <v>0</v>
      </c>
      <c r="M12" s="146">
        <v>0</v>
      </c>
      <c r="N12" s="146">
        <v>0</v>
      </c>
      <c r="O12" s="146">
        <f t="shared" si="0"/>
        <v>816168.96340999997</v>
      </c>
      <c r="P12" s="177">
        <f t="shared" si="1"/>
        <v>1.1461306773093871E-2</v>
      </c>
      <c r="Q12" s="193"/>
      <c r="R12" s="113"/>
      <c r="S12" s="113"/>
      <c r="T12" s="113"/>
      <c r="U12" s="113"/>
      <c r="V12" s="113"/>
    </row>
    <row r="13" spans="1:26" ht="27" customHeight="1">
      <c r="A13" s="323" t="s">
        <v>289</v>
      </c>
      <c r="B13" s="146">
        <v>458182.32295999996</v>
      </c>
      <c r="C13" s="147">
        <v>149408.570099</v>
      </c>
      <c r="D13" s="147">
        <v>158544.07862000001</v>
      </c>
      <c r="E13" s="147">
        <v>404072.99236400001</v>
      </c>
      <c r="F13" s="147">
        <v>235251.16665</v>
      </c>
      <c r="G13" s="147">
        <v>166722.90256000002</v>
      </c>
      <c r="H13" s="146">
        <v>63401.0441106</v>
      </c>
      <c r="I13" s="146">
        <v>8055.90092</v>
      </c>
      <c r="J13" s="146">
        <v>1524.62</v>
      </c>
      <c r="K13" s="146">
        <v>0</v>
      </c>
      <c r="L13" s="146">
        <v>37414.357969999997</v>
      </c>
      <c r="M13" s="146">
        <v>29091.859619999999</v>
      </c>
      <c r="N13" s="146">
        <v>18656.2688266</v>
      </c>
      <c r="O13" s="146">
        <f t="shared" si="0"/>
        <v>1730326.0847002</v>
      </c>
      <c r="P13" s="177">
        <f t="shared" si="1"/>
        <v>2.4298642760657095E-2</v>
      </c>
      <c r="Q13" s="193"/>
      <c r="R13" s="113"/>
      <c r="S13" s="113"/>
      <c r="T13" s="113"/>
      <c r="U13" s="113"/>
      <c r="V13" s="113"/>
    </row>
    <row r="14" spans="1:26" ht="27" customHeight="1">
      <c r="A14" s="146" t="s">
        <v>290</v>
      </c>
      <c r="B14" s="146">
        <v>40594.243179999998</v>
      </c>
      <c r="C14" s="147">
        <v>6313.1750000000002</v>
      </c>
      <c r="D14" s="147">
        <v>0</v>
      </c>
      <c r="E14" s="147">
        <v>228.66437999999999</v>
      </c>
      <c r="F14" s="147">
        <v>25.223659999999999</v>
      </c>
      <c r="G14" s="147">
        <v>628.11869999999999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146">
        <f t="shared" si="0"/>
        <v>47789.424920000005</v>
      </c>
      <c r="P14" s="177">
        <f t="shared" si="1"/>
        <v>6.7109787810285427E-4</v>
      </c>
      <c r="Q14" s="193"/>
      <c r="R14" s="113"/>
      <c r="S14" s="113"/>
      <c r="T14" s="113"/>
      <c r="U14" s="113"/>
      <c r="V14" s="113"/>
    </row>
    <row r="15" spans="1:26" ht="27" customHeight="1">
      <c r="A15" s="146" t="s">
        <v>291</v>
      </c>
      <c r="B15" s="146">
        <v>156767.06168000001</v>
      </c>
      <c r="C15" s="147">
        <v>50307.151226000002</v>
      </c>
      <c r="D15" s="147">
        <v>76780.344700000001</v>
      </c>
      <c r="E15" s="147">
        <v>209935.24654300002</v>
      </c>
      <c r="F15" s="147">
        <v>161574.80293999999</v>
      </c>
      <c r="G15" s="147">
        <v>95107.677430000011</v>
      </c>
      <c r="H15" s="146">
        <v>36804.821983999995</v>
      </c>
      <c r="I15" s="146">
        <v>7785.8272800000004</v>
      </c>
      <c r="J15" s="146">
        <v>1524.62</v>
      </c>
      <c r="K15" s="146">
        <v>0</v>
      </c>
      <c r="L15" s="146">
        <v>31748.366000000002</v>
      </c>
      <c r="M15" s="146">
        <v>29091.859619999999</v>
      </c>
      <c r="N15" s="146">
        <v>18656.2688266</v>
      </c>
      <c r="O15" s="146">
        <f t="shared" si="0"/>
        <v>876084.04822960019</v>
      </c>
      <c r="P15" s="177">
        <f t="shared" si="1"/>
        <v>1.2302683005515506E-2</v>
      </c>
      <c r="Q15" s="193"/>
      <c r="R15" s="113"/>
      <c r="S15" s="113"/>
      <c r="T15" s="113"/>
      <c r="U15" s="113"/>
      <c r="V15" s="113"/>
    </row>
    <row r="16" spans="1:26" ht="27" customHeight="1">
      <c r="A16" s="146" t="s">
        <v>292</v>
      </c>
      <c r="B16" s="146">
        <v>260821.01809999999</v>
      </c>
      <c r="C16" s="147">
        <v>92788.243872999999</v>
      </c>
      <c r="D16" s="147">
        <v>81763.733919999999</v>
      </c>
      <c r="E16" s="147">
        <v>193909.08144100002</v>
      </c>
      <c r="F16" s="147">
        <v>73651.140050000002</v>
      </c>
      <c r="G16" s="147">
        <v>70987.106430000014</v>
      </c>
      <c r="H16" s="146">
        <v>26596.222126600002</v>
      </c>
      <c r="I16" s="146">
        <v>270.07364000000001</v>
      </c>
      <c r="J16" s="146">
        <v>0</v>
      </c>
      <c r="K16" s="146">
        <v>0</v>
      </c>
      <c r="L16" s="146">
        <v>5665.99197</v>
      </c>
      <c r="M16" s="146">
        <v>0</v>
      </c>
      <c r="N16" s="146">
        <v>0</v>
      </c>
      <c r="O16" s="146">
        <f t="shared" si="0"/>
        <v>806452.61155060004</v>
      </c>
      <c r="P16" s="177">
        <f t="shared" si="1"/>
        <v>1.1324861877038737E-2</v>
      </c>
      <c r="Q16" s="193"/>
      <c r="R16" s="113"/>
      <c r="S16" s="113"/>
      <c r="T16" s="113"/>
      <c r="U16" s="113"/>
      <c r="V16" s="113"/>
    </row>
    <row r="17" spans="1:22" ht="27" customHeight="1">
      <c r="A17" s="323" t="s">
        <v>293</v>
      </c>
      <c r="B17" s="146">
        <v>811573.10135999997</v>
      </c>
      <c r="C17" s="147">
        <v>243271.76942239999</v>
      </c>
      <c r="D17" s="147">
        <v>1353721.1853699998</v>
      </c>
      <c r="E17" s="147">
        <v>1235171.532347</v>
      </c>
      <c r="F17" s="147">
        <v>622089.29467999993</v>
      </c>
      <c r="G17" s="147">
        <v>10059.372449999999</v>
      </c>
      <c r="H17" s="146">
        <v>41184.303950999994</v>
      </c>
      <c r="I17" s="146">
        <v>23.87387</v>
      </c>
      <c r="J17" s="146">
        <v>34429.599999999999</v>
      </c>
      <c r="K17" s="146">
        <v>128729.23767</v>
      </c>
      <c r="L17" s="146">
        <v>97.28913</v>
      </c>
      <c r="M17" s="146">
        <v>0</v>
      </c>
      <c r="N17" s="146">
        <v>4373.1799800000008</v>
      </c>
      <c r="O17" s="146">
        <f t="shared" si="0"/>
        <v>4484723.7402303992</v>
      </c>
      <c r="P17" s="177">
        <f t="shared" si="1"/>
        <v>6.2978129387084428E-2</v>
      </c>
      <c r="Q17" s="193"/>
      <c r="R17" s="113"/>
      <c r="S17" s="113"/>
      <c r="T17" s="113"/>
      <c r="U17" s="113"/>
      <c r="V17" s="113"/>
    </row>
    <row r="18" spans="1:22" ht="27" customHeight="1">
      <c r="A18" s="146" t="s">
        <v>294</v>
      </c>
      <c r="B18" s="146">
        <v>0</v>
      </c>
      <c r="C18" s="147">
        <v>0</v>
      </c>
      <c r="D18" s="147">
        <v>0</v>
      </c>
      <c r="E18" s="147">
        <v>0</v>
      </c>
      <c r="F18" s="147">
        <v>622089.29467999993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f t="shared" si="0"/>
        <v>622089.29467999993</v>
      </c>
      <c r="P18" s="177">
        <f t="shared" si="1"/>
        <v>8.735882600577843E-3</v>
      </c>
      <c r="Q18" s="193"/>
      <c r="R18" s="113"/>
      <c r="S18" s="113"/>
      <c r="T18" s="113"/>
      <c r="U18" s="113"/>
      <c r="V18" s="113"/>
    </row>
    <row r="19" spans="1:22" ht="27" customHeight="1">
      <c r="A19" s="146" t="s">
        <v>295</v>
      </c>
      <c r="B19" s="146">
        <v>9015.9972300000009</v>
      </c>
      <c r="C19" s="147">
        <v>160</v>
      </c>
      <c r="D19" s="147">
        <v>2235.98522</v>
      </c>
      <c r="E19" s="147">
        <v>1010.3814599999999</v>
      </c>
      <c r="F19" s="147">
        <v>0</v>
      </c>
      <c r="G19" s="147">
        <v>0</v>
      </c>
      <c r="H19" s="146">
        <v>649.93595100000005</v>
      </c>
      <c r="I19" s="146">
        <v>23.87387</v>
      </c>
      <c r="J19" s="146">
        <v>0</v>
      </c>
      <c r="K19" s="146">
        <v>27910.938999999998</v>
      </c>
      <c r="L19" s="146">
        <v>97.28913</v>
      </c>
      <c r="M19" s="146">
        <v>0</v>
      </c>
      <c r="N19" s="146">
        <v>3879.6799799999999</v>
      </c>
      <c r="O19" s="146">
        <f t="shared" si="0"/>
        <v>44984.081840999999</v>
      </c>
      <c r="P19" s="177">
        <f t="shared" si="1"/>
        <v>6.3170297450610617E-4</v>
      </c>
      <c r="Q19" s="193"/>
      <c r="R19" s="113"/>
      <c r="S19" s="113"/>
      <c r="T19" s="113"/>
      <c r="U19" s="113"/>
      <c r="V19" s="113"/>
    </row>
    <row r="20" spans="1:22" ht="27" customHeight="1">
      <c r="A20" s="146" t="s">
        <v>296</v>
      </c>
      <c r="B20" s="146">
        <v>741489.47942999995</v>
      </c>
      <c r="C20" s="147">
        <v>4157.0564999999997</v>
      </c>
      <c r="D20" s="147">
        <v>187268.35802000001</v>
      </c>
      <c r="E20" s="147">
        <v>1232882.9201270002</v>
      </c>
      <c r="F20" s="147">
        <v>0</v>
      </c>
      <c r="G20" s="147">
        <v>0</v>
      </c>
      <c r="H20" s="146">
        <v>40534.368000000002</v>
      </c>
      <c r="I20" s="146">
        <v>0</v>
      </c>
      <c r="J20" s="146">
        <v>29421.8</v>
      </c>
      <c r="K20" s="146">
        <v>99729.727559999999</v>
      </c>
      <c r="L20" s="146">
        <v>0</v>
      </c>
      <c r="M20" s="146">
        <v>0</v>
      </c>
      <c r="N20" s="146">
        <v>0</v>
      </c>
      <c r="O20" s="146">
        <f t="shared" si="0"/>
        <v>2335483.7096369998</v>
      </c>
      <c r="P20" s="177">
        <f t="shared" si="1"/>
        <v>3.2796757117393931E-2</v>
      </c>
      <c r="Q20" s="193"/>
      <c r="R20" s="113"/>
      <c r="S20" s="113"/>
      <c r="T20" s="113"/>
      <c r="U20" s="113"/>
      <c r="V20" s="113"/>
    </row>
    <row r="21" spans="1:22" ht="27" customHeight="1">
      <c r="A21" s="146" t="s">
        <v>297</v>
      </c>
      <c r="B21" s="146">
        <v>61067.6247</v>
      </c>
      <c r="C21" s="147">
        <v>238954.71292240001</v>
      </c>
      <c r="D21" s="147">
        <v>1164216.84213</v>
      </c>
      <c r="E21" s="147">
        <v>1278.2307599999999</v>
      </c>
      <c r="F21" s="147">
        <v>0</v>
      </c>
      <c r="G21" s="147">
        <v>10059.372449999999</v>
      </c>
      <c r="H21" s="146">
        <v>0</v>
      </c>
      <c r="I21" s="146">
        <v>0</v>
      </c>
      <c r="J21" s="146">
        <v>5007.8</v>
      </c>
      <c r="K21" s="146">
        <v>1088.5711100000001</v>
      </c>
      <c r="L21" s="146">
        <v>0</v>
      </c>
      <c r="M21" s="146">
        <v>0</v>
      </c>
      <c r="N21" s="146">
        <v>493.5</v>
      </c>
      <c r="O21" s="146">
        <f t="shared" si="0"/>
        <v>1482166.6540723999</v>
      </c>
      <c r="P21" s="177">
        <f t="shared" si="1"/>
        <v>2.081378669460655E-2</v>
      </c>
      <c r="Q21" s="193"/>
      <c r="R21" s="113"/>
      <c r="S21" s="113"/>
      <c r="T21" s="113"/>
      <c r="U21" s="113"/>
      <c r="V21" s="113"/>
    </row>
    <row r="22" spans="1:22" ht="27" customHeight="1">
      <c r="A22" s="323" t="s">
        <v>298</v>
      </c>
      <c r="B22" s="146">
        <v>20557.143190000003</v>
      </c>
      <c r="C22" s="147">
        <v>243879.63739660001</v>
      </c>
      <c r="D22" s="147">
        <v>47513.619659999997</v>
      </c>
      <c r="E22" s="147">
        <v>919.24686499999996</v>
      </c>
      <c r="F22" s="147">
        <v>0</v>
      </c>
      <c r="G22" s="147">
        <v>414966.87611000001</v>
      </c>
      <c r="H22" s="146">
        <v>160501.59359200002</v>
      </c>
      <c r="I22" s="146">
        <v>29483.11332</v>
      </c>
      <c r="J22" s="146">
        <v>0</v>
      </c>
      <c r="K22" s="146">
        <v>0</v>
      </c>
      <c r="L22" s="146">
        <v>1061509.2513300001</v>
      </c>
      <c r="M22" s="146">
        <v>0</v>
      </c>
      <c r="N22" s="146">
        <v>764.60837000000004</v>
      </c>
      <c r="O22" s="146">
        <f t="shared" si="0"/>
        <v>1980095.0898336002</v>
      </c>
      <c r="P22" s="177">
        <f t="shared" si="1"/>
        <v>2.7806101777824232E-2</v>
      </c>
      <c r="Q22" s="193"/>
      <c r="R22" s="113"/>
      <c r="S22" s="113"/>
      <c r="T22" s="113"/>
      <c r="U22" s="113"/>
      <c r="V22" s="113"/>
    </row>
    <row r="23" spans="1:22" ht="27" customHeight="1">
      <c r="A23" s="146" t="s">
        <v>299</v>
      </c>
      <c r="B23" s="146">
        <v>9915.1585999999988</v>
      </c>
      <c r="C23" s="147">
        <v>11540.520550000001</v>
      </c>
      <c r="D23" s="147">
        <v>0</v>
      </c>
      <c r="E23" s="147">
        <v>0</v>
      </c>
      <c r="F23" s="147">
        <v>0</v>
      </c>
      <c r="G23" s="147">
        <v>10164.0069</v>
      </c>
      <c r="H23" s="146">
        <v>1186.000018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764.60837000000004</v>
      </c>
      <c r="O23" s="146">
        <f t="shared" si="0"/>
        <v>33570.294438000004</v>
      </c>
      <c r="P23" s="177">
        <f t="shared" si="1"/>
        <v>4.7142131135378918E-4</v>
      </c>
      <c r="Q23" s="193"/>
      <c r="R23" s="113"/>
      <c r="S23" s="113"/>
      <c r="T23" s="113"/>
      <c r="U23" s="113"/>
      <c r="V23" s="113"/>
    </row>
    <row r="24" spans="1:22" ht="27" customHeight="1">
      <c r="A24" s="146" t="s">
        <v>300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44.942535400000004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f t="shared" si="0"/>
        <v>44.942535400000004</v>
      </c>
      <c r="P24" s="177">
        <f t="shared" si="1"/>
        <v>6.3111954567337811E-7</v>
      </c>
      <c r="Q24" s="193"/>
      <c r="R24" s="113"/>
      <c r="S24" s="113"/>
      <c r="T24" s="113"/>
      <c r="U24" s="113"/>
      <c r="V24" s="113"/>
    </row>
    <row r="25" spans="1:22" ht="27" customHeight="1">
      <c r="A25" s="146" t="s">
        <v>301</v>
      </c>
      <c r="B25" s="146">
        <v>7504.4552699999995</v>
      </c>
      <c r="C25" s="147">
        <v>156714.0160536</v>
      </c>
      <c r="D25" s="147">
        <v>47513.619659999997</v>
      </c>
      <c r="E25" s="147">
        <v>919.24686499999996</v>
      </c>
      <c r="F25" s="147">
        <v>0</v>
      </c>
      <c r="G25" s="147">
        <v>404802.86920999998</v>
      </c>
      <c r="H25" s="146">
        <v>159270.65103859999</v>
      </c>
      <c r="I25" s="146">
        <v>29483.11332</v>
      </c>
      <c r="J25" s="146">
        <v>0</v>
      </c>
      <c r="K25" s="146">
        <v>0</v>
      </c>
      <c r="L25" s="146">
        <v>1061509.2513300001</v>
      </c>
      <c r="M25" s="146">
        <v>0</v>
      </c>
      <c r="N25" s="146">
        <v>0</v>
      </c>
      <c r="O25" s="146">
        <f>SUM(B25:N25)</f>
        <v>1867717.2227472002</v>
      </c>
      <c r="P25" s="177">
        <f>+O25/$O$32</f>
        <v>2.6228000591763594E-2</v>
      </c>
      <c r="Q25" s="193"/>
      <c r="R25" s="113"/>
      <c r="S25" s="113"/>
      <c r="T25" s="113"/>
      <c r="U25" s="113"/>
      <c r="V25" s="113"/>
    </row>
    <row r="26" spans="1:22" ht="27" customHeight="1">
      <c r="A26" s="146" t="s">
        <v>302</v>
      </c>
      <c r="B26" s="146">
        <v>3137.5293199999996</v>
      </c>
      <c r="C26" s="147">
        <v>75625.100792999991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60</v>
      </c>
      <c r="N26" s="146">
        <v>0</v>
      </c>
      <c r="O26" s="146">
        <f t="shared" si="0"/>
        <v>78822.630112999992</v>
      </c>
      <c r="P26" s="177">
        <f t="shared" si="1"/>
        <v>1.1068913238414511E-3</v>
      </c>
      <c r="Q26" s="193"/>
      <c r="R26" s="113"/>
      <c r="S26" s="113"/>
      <c r="T26" s="113"/>
      <c r="U26" s="113"/>
      <c r="V26" s="113"/>
    </row>
    <row r="27" spans="1:22" ht="27" customHeight="1">
      <c r="A27" s="323" t="s">
        <v>303</v>
      </c>
      <c r="B27" s="146">
        <v>1571249.1951199998</v>
      </c>
      <c r="C27" s="147">
        <v>1626860.7274804001</v>
      </c>
      <c r="D27" s="147">
        <v>1158848.3953900002</v>
      </c>
      <c r="E27" s="147">
        <v>549653.85353999992</v>
      </c>
      <c r="F27" s="147">
        <v>378704.29772000003</v>
      </c>
      <c r="G27" s="147">
        <v>92815.279139999999</v>
      </c>
      <c r="H27" s="146">
        <v>382234.22389319999</v>
      </c>
      <c r="I27" s="146">
        <v>2123602.1508499999</v>
      </c>
      <c r="J27" s="146">
        <v>4846.0820000000003</v>
      </c>
      <c r="K27" s="146">
        <v>60.494019999999999</v>
      </c>
      <c r="L27" s="146">
        <v>485056.68450999999</v>
      </c>
      <c r="M27" s="146">
        <v>272300.45822000003</v>
      </c>
      <c r="N27" s="146">
        <v>669908.52159220004</v>
      </c>
      <c r="O27" s="146">
        <f t="shared" si="0"/>
        <v>9316140.3634757996</v>
      </c>
      <c r="P27" s="177">
        <f t="shared" si="1"/>
        <v>0.13082480152257422</v>
      </c>
      <c r="Q27" s="193"/>
      <c r="R27" s="113"/>
      <c r="S27" s="113"/>
      <c r="T27" s="113"/>
      <c r="U27" s="113"/>
      <c r="V27" s="113"/>
    </row>
    <row r="28" spans="1:22" ht="36" customHeight="1">
      <c r="A28" s="146" t="s">
        <v>304</v>
      </c>
      <c r="B28" s="146">
        <v>36499.696729999996</v>
      </c>
      <c r="C28" s="146">
        <v>0</v>
      </c>
      <c r="D28" s="146">
        <v>19118.021769999999</v>
      </c>
      <c r="E28" s="146">
        <v>17353.171399999999</v>
      </c>
      <c r="F28" s="146">
        <v>23710.120320000002</v>
      </c>
      <c r="G28" s="146">
        <v>474.04746999999998</v>
      </c>
      <c r="H28" s="146">
        <v>1273.0203528</v>
      </c>
      <c r="I28" s="146">
        <v>0</v>
      </c>
      <c r="J28" s="146">
        <v>4025.0430000000001</v>
      </c>
      <c r="K28" s="146">
        <v>0</v>
      </c>
      <c r="L28" s="146">
        <v>0</v>
      </c>
      <c r="M28" s="146">
        <v>0</v>
      </c>
      <c r="N28" s="146">
        <v>13291.6166354</v>
      </c>
      <c r="O28" s="146">
        <f t="shared" si="0"/>
        <v>115744.73767820001</v>
      </c>
      <c r="P28" s="177">
        <f t="shared" si="1"/>
        <v>1.6253815145807263E-3</v>
      </c>
      <c r="Q28" s="193"/>
      <c r="R28" s="113"/>
      <c r="S28" s="113"/>
      <c r="T28" s="113"/>
      <c r="U28" s="113"/>
      <c r="V28" s="113"/>
    </row>
    <row r="29" spans="1:22" ht="36" customHeight="1">
      <c r="A29" s="146" t="s">
        <v>305</v>
      </c>
      <c r="B29" s="146">
        <v>1534749.4983900001</v>
      </c>
      <c r="C29" s="146">
        <v>1626860.7274804001</v>
      </c>
      <c r="D29" s="146">
        <v>1139730.37362</v>
      </c>
      <c r="E29" s="146">
        <v>532300.68213999993</v>
      </c>
      <c r="F29" s="146">
        <v>354994.17739999999</v>
      </c>
      <c r="G29" s="146">
        <v>92341.231670000008</v>
      </c>
      <c r="H29" s="146">
        <v>380961.20354040002</v>
      </c>
      <c r="I29" s="146">
        <v>2123602.1508499999</v>
      </c>
      <c r="J29" s="146">
        <v>821.03899999999999</v>
      </c>
      <c r="K29" s="146">
        <v>60.494019999999999</v>
      </c>
      <c r="L29" s="146">
        <v>485056.68450999999</v>
      </c>
      <c r="M29" s="146">
        <v>272300.45822000003</v>
      </c>
      <c r="N29" s="146">
        <v>656616.90495679993</v>
      </c>
      <c r="O29" s="146">
        <f t="shared" si="0"/>
        <v>9200395.6257975996</v>
      </c>
      <c r="P29" s="177">
        <f t="shared" si="1"/>
        <v>0.12919942000799348</v>
      </c>
      <c r="Q29" s="193"/>
      <c r="R29" s="113"/>
      <c r="S29" s="113"/>
      <c r="T29" s="113"/>
      <c r="U29" s="113"/>
      <c r="V29" s="113"/>
    </row>
    <row r="30" spans="1:22" ht="27" customHeight="1">
      <c r="A30" s="323" t="s">
        <v>306</v>
      </c>
      <c r="B30" s="146">
        <v>10612029.623780001</v>
      </c>
      <c r="C30" s="146">
        <v>6875021.0545136007</v>
      </c>
      <c r="D30" s="146">
        <v>10891830.84694</v>
      </c>
      <c r="E30" s="146">
        <v>8194292.4876809996</v>
      </c>
      <c r="F30" s="146">
        <v>6085144.1988300001</v>
      </c>
      <c r="G30" s="146">
        <v>3934949.2572900001</v>
      </c>
      <c r="H30" s="146">
        <v>3968653.9160756003</v>
      </c>
      <c r="I30" s="146">
        <v>5684818.6678100005</v>
      </c>
      <c r="J30" s="146">
        <v>154315.864</v>
      </c>
      <c r="K30" s="146">
        <v>296959.80695</v>
      </c>
      <c r="L30" s="146">
        <v>3537092.85036</v>
      </c>
      <c r="M30" s="146">
        <v>5738391.4406400006</v>
      </c>
      <c r="N30" s="146">
        <v>1080126.1863909999</v>
      </c>
      <c r="O30" s="146">
        <f t="shared" si="0"/>
        <v>67053626.201261207</v>
      </c>
      <c r="P30" s="177">
        <f t="shared" si="1"/>
        <v>0.9416214222727739</v>
      </c>
      <c r="Q30" s="193"/>
      <c r="R30" s="113"/>
      <c r="S30" s="113"/>
      <c r="T30" s="113"/>
      <c r="U30" s="113"/>
      <c r="V30" s="113"/>
    </row>
    <row r="31" spans="1:22" ht="27" customHeight="1" thickBot="1">
      <c r="A31" s="146" t="s">
        <v>307</v>
      </c>
      <c r="B31" s="146">
        <v>0</v>
      </c>
      <c r="C31" s="146">
        <v>107030.26612819999</v>
      </c>
      <c r="D31" s="146">
        <v>999129.7392999999</v>
      </c>
      <c r="E31" s="146">
        <v>873179.21851999999</v>
      </c>
      <c r="F31" s="146">
        <v>1525708.6344300001</v>
      </c>
      <c r="G31" s="146">
        <v>135034.80675999998</v>
      </c>
      <c r="H31" s="146">
        <v>268484.899699</v>
      </c>
      <c r="I31" s="146">
        <v>56.109529999999999</v>
      </c>
      <c r="J31" s="146">
        <v>731.37</v>
      </c>
      <c r="K31" s="146">
        <v>11539.477999999999</v>
      </c>
      <c r="L31" s="146">
        <v>172525.83533999999</v>
      </c>
      <c r="M31" s="146">
        <v>63765.573380000002</v>
      </c>
      <c r="N31" s="146">
        <v>0</v>
      </c>
      <c r="O31" s="146">
        <f t="shared" si="0"/>
        <v>4157185.9310872005</v>
      </c>
      <c r="P31" s="177">
        <f t="shared" si="1"/>
        <v>5.8378577727226155E-2</v>
      </c>
      <c r="Q31" s="193"/>
      <c r="R31" s="191"/>
      <c r="S31" s="113"/>
      <c r="T31" s="113"/>
      <c r="U31" s="113"/>
      <c r="V31" s="113"/>
    </row>
    <row r="32" spans="1:22" ht="27" customHeight="1" thickTop="1" thickBot="1">
      <c r="A32" s="149" t="s">
        <v>42</v>
      </c>
      <c r="B32" s="324">
        <v>10612029.623780001</v>
      </c>
      <c r="C32" s="324">
        <v>6982051.3206417998</v>
      </c>
      <c r="D32" s="324">
        <v>11890960.586239999</v>
      </c>
      <c r="E32" s="324">
        <v>9067471.7062010001</v>
      </c>
      <c r="F32" s="324">
        <v>7610852.8332600007</v>
      </c>
      <c r="G32" s="324">
        <v>4069984.0640500002</v>
      </c>
      <c r="H32" s="324">
        <v>4237138.8157746</v>
      </c>
      <c r="I32" s="324">
        <v>5684874.7773400005</v>
      </c>
      <c r="J32" s="324">
        <v>155047.234</v>
      </c>
      <c r="K32" s="324">
        <v>308499.28495</v>
      </c>
      <c r="L32" s="324">
        <v>3709618.6856999998</v>
      </c>
      <c r="M32" s="324">
        <v>5802157.0140200006</v>
      </c>
      <c r="N32" s="324">
        <v>1080126.1863909999</v>
      </c>
      <c r="O32" s="324">
        <f>SUM(O30:O31)</f>
        <v>71210812.132348403</v>
      </c>
      <c r="P32" s="325">
        <f t="shared" si="1"/>
        <v>1</v>
      </c>
      <c r="Q32" s="193"/>
      <c r="R32" s="113"/>
      <c r="S32" s="113"/>
      <c r="T32" s="113"/>
      <c r="U32" s="113"/>
      <c r="V32" s="113"/>
    </row>
    <row r="33" spans="1:22" s="69" customFormat="1" ht="27" customHeight="1" thickTop="1">
      <c r="A33" s="323" t="s">
        <v>308</v>
      </c>
      <c r="B33" s="69">
        <f t="shared" ref="B33:O33" si="2">+B32/$O$32</f>
        <v>0.14902272991996049</v>
      </c>
      <c r="C33" s="69">
        <f t="shared" si="2"/>
        <v>9.8047629447974169E-2</v>
      </c>
      <c r="D33" s="69">
        <f t="shared" si="2"/>
        <v>0.16698251614010706</v>
      </c>
      <c r="E33" s="69">
        <f t="shared" si="2"/>
        <v>0.12733279448279158</v>
      </c>
      <c r="F33" s="69">
        <f t="shared" si="2"/>
        <v>0.10687777045871769</v>
      </c>
      <c r="G33" s="69">
        <f t="shared" si="2"/>
        <v>5.7154018360101796E-2</v>
      </c>
      <c r="H33" s="69">
        <f t="shared" si="2"/>
        <v>5.9501341002819806E-2</v>
      </c>
      <c r="I33" s="69">
        <f t="shared" si="2"/>
        <v>7.9831623978314031E-2</v>
      </c>
      <c r="J33" s="69">
        <f t="shared" si="2"/>
        <v>2.1772990555400202E-3</v>
      </c>
      <c r="K33" s="69">
        <f t="shared" si="2"/>
        <v>4.3321972564593228E-3</v>
      </c>
      <c r="L33" s="69">
        <f t="shared" si="2"/>
        <v>5.2093475339187421E-2</v>
      </c>
      <c r="M33" s="69">
        <f>+M32/$O$32</f>
        <v>8.1478596301309394E-2</v>
      </c>
      <c r="N33" s="69">
        <f t="shared" si="2"/>
        <v>1.5168008256717228E-2</v>
      </c>
      <c r="O33" s="69">
        <f t="shared" si="2"/>
        <v>1</v>
      </c>
      <c r="P33" s="191"/>
      <c r="Q33" s="326"/>
      <c r="R33" s="191"/>
      <c r="S33" s="191"/>
      <c r="T33" s="191"/>
      <c r="U33" s="191"/>
      <c r="V33" s="191"/>
    </row>
    <row r="34" spans="1:22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7"/>
      <c r="L34" s="187"/>
      <c r="M34" s="187"/>
      <c r="N34" s="187"/>
      <c r="O34" s="187"/>
      <c r="P34" s="188"/>
      <c r="Q34" s="193"/>
      <c r="R34" s="113"/>
      <c r="S34" s="113"/>
      <c r="T34" s="113"/>
      <c r="U34" s="113"/>
      <c r="V34" s="113"/>
    </row>
    <row r="35" spans="1:22" ht="19.5" customHeight="1" thickTop="1">
      <c r="A35" s="328" t="s">
        <v>239</v>
      </c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191"/>
      <c r="Q35" s="193"/>
      <c r="R35" s="113"/>
      <c r="S35" s="113"/>
      <c r="T35" s="113"/>
      <c r="U35" s="113"/>
      <c r="V35" s="113"/>
    </row>
    <row r="36" spans="1:22" ht="12.75" customHeight="1">
      <c r="A36" s="328" t="s">
        <v>257</v>
      </c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191"/>
      <c r="Q36" s="193"/>
      <c r="R36" s="113"/>
      <c r="S36" s="113"/>
      <c r="T36" s="113"/>
      <c r="U36" s="113"/>
      <c r="V36" s="113"/>
    </row>
    <row r="37" spans="1:22" ht="12.75" customHeight="1">
      <c r="A37" s="328" t="s">
        <v>246</v>
      </c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191"/>
      <c r="Q37" s="193"/>
      <c r="R37" s="113"/>
      <c r="S37" s="113"/>
      <c r="T37" s="113"/>
      <c r="U37" s="113"/>
      <c r="V37" s="113"/>
    </row>
    <row r="38" spans="1:22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191"/>
      <c r="Q38" s="193"/>
      <c r="R38" s="113"/>
      <c r="S38" s="113"/>
      <c r="T38" s="113"/>
      <c r="U38" s="113"/>
      <c r="V38" s="113"/>
    </row>
    <row r="39" spans="1:22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191"/>
      <c r="Q39" s="193"/>
      <c r="R39" s="113"/>
      <c r="S39" s="113"/>
      <c r="T39" s="113"/>
      <c r="U39" s="113"/>
      <c r="V39" s="113"/>
    </row>
    <row r="40" spans="1:22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191"/>
      <c r="Q40" s="193"/>
      <c r="R40" s="113"/>
      <c r="S40" s="113"/>
      <c r="T40" s="113"/>
      <c r="U40" s="113"/>
      <c r="V40" s="113"/>
    </row>
    <row r="41" spans="1:22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191"/>
      <c r="Q41" s="193"/>
      <c r="R41" s="113"/>
      <c r="S41" s="113"/>
      <c r="T41" s="113"/>
      <c r="U41" s="113"/>
      <c r="V41" s="113"/>
    </row>
    <row r="42" spans="1:22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191"/>
      <c r="Q42" s="193"/>
      <c r="R42" s="113"/>
      <c r="S42" s="113"/>
      <c r="T42" s="113"/>
      <c r="U42" s="113"/>
      <c r="V42" s="113"/>
    </row>
    <row r="43" spans="1:22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  <c r="Q43" s="193"/>
      <c r="R43" s="113"/>
      <c r="S43" s="113"/>
      <c r="T43" s="113"/>
      <c r="U43" s="113"/>
      <c r="V43" s="113"/>
    </row>
    <row r="44" spans="1:22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  <c r="Q44" s="193"/>
      <c r="R44" s="113"/>
      <c r="S44" s="113"/>
      <c r="T44" s="113"/>
      <c r="U44" s="113"/>
      <c r="V44" s="113"/>
    </row>
    <row r="45" spans="1:22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  <c r="Q45" s="193"/>
      <c r="R45" s="113"/>
      <c r="S45" s="113"/>
      <c r="T45" s="113"/>
      <c r="U45" s="113"/>
      <c r="V45" s="113"/>
    </row>
    <row r="46" spans="1:22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  <c r="Q46" s="193"/>
      <c r="R46" s="113"/>
      <c r="S46" s="113"/>
      <c r="T46" s="113"/>
      <c r="U46" s="113"/>
      <c r="V46" s="113"/>
    </row>
    <row r="47" spans="1:22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  <c r="Q47" s="193"/>
      <c r="R47" s="113"/>
      <c r="S47" s="113"/>
      <c r="T47" s="113"/>
      <c r="U47" s="113"/>
      <c r="V47" s="113"/>
    </row>
    <row r="48" spans="1:22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  <c r="Q48" s="193"/>
      <c r="R48" s="113"/>
      <c r="S48" s="113"/>
      <c r="T48" s="113"/>
      <c r="U48" s="113"/>
      <c r="V48" s="113"/>
    </row>
    <row r="49" spans="1:22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  <c r="Q49" s="193"/>
      <c r="R49" s="113"/>
      <c r="S49" s="113"/>
      <c r="T49" s="113"/>
      <c r="U49" s="113"/>
      <c r="V49" s="113"/>
    </row>
    <row r="50" spans="1:22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  <c r="Q50" s="193"/>
      <c r="R50" s="113"/>
      <c r="S50" s="113"/>
      <c r="T50" s="113"/>
      <c r="U50" s="113"/>
      <c r="V50" s="113"/>
    </row>
    <row r="51" spans="1:22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  <c r="Q51" s="193"/>
      <c r="R51" s="113"/>
      <c r="S51" s="113"/>
      <c r="T51" s="113"/>
      <c r="U51" s="113"/>
      <c r="V51" s="113"/>
    </row>
    <row r="52" spans="1:22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  <c r="Q52" s="193"/>
      <c r="R52" s="113"/>
      <c r="S52" s="113"/>
      <c r="T52" s="113"/>
      <c r="U52" s="113"/>
      <c r="V52" s="113"/>
    </row>
    <row r="53" spans="1:22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193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193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193"/>
      <c r="R55" s="113"/>
      <c r="S55" s="113"/>
      <c r="T55" s="113"/>
      <c r="U55" s="113"/>
      <c r="V55" s="113"/>
    </row>
    <row r="56" spans="1:22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193"/>
      <c r="R56" s="113"/>
      <c r="S56" s="113"/>
      <c r="T56" s="113"/>
      <c r="U56" s="113"/>
      <c r="V56" s="113"/>
    </row>
    <row r="57" spans="1:22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193"/>
      <c r="R57" s="113"/>
      <c r="S57" s="113"/>
      <c r="T57" s="113"/>
      <c r="U57" s="113"/>
      <c r="V57" s="113"/>
    </row>
    <row r="58" spans="1:22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193"/>
      <c r="R58" s="113"/>
      <c r="S58" s="113"/>
      <c r="T58" s="113"/>
      <c r="U58" s="113"/>
      <c r="V58" s="113"/>
    </row>
    <row r="59" spans="1:22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193"/>
      <c r="R59" s="113"/>
      <c r="S59" s="113"/>
      <c r="T59" s="113"/>
      <c r="U59" s="113"/>
      <c r="V59" s="113"/>
    </row>
    <row r="60" spans="1:22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193"/>
      <c r="R60" s="113"/>
      <c r="S60" s="113"/>
      <c r="T60" s="113"/>
      <c r="U60" s="113"/>
      <c r="V60" s="113"/>
    </row>
    <row r="61" spans="1:22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193"/>
      <c r="R61" s="113"/>
      <c r="S61" s="113"/>
      <c r="T61" s="113"/>
      <c r="U61" s="113"/>
      <c r="V61" s="113"/>
    </row>
    <row r="62" spans="1:22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193"/>
      <c r="R62" s="113"/>
      <c r="S62" s="113"/>
      <c r="T62" s="113"/>
      <c r="U62" s="113"/>
      <c r="V62" s="113"/>
    </row>
    <row r="63" spans="1:22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193"/>
      <c r="R63" s="113"/>
      <c r="S63" s="113"/>
      <c r="T63" s="113"/>
      <c r="U63" s="113"/>
      <c r="V63" s="113"/>
    </row>
    <row r="64" spans="1:22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193"/>
      <c r="R64" s="113"/>
      <c r="S64" s="113"/>
      <c r="T64" s="113"/>
      <c r="U64" s="113"/>
      <c r="V64" s="113"/>
    </row>
    <row r="65" spans="1:22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193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193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193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193"/>
      <c r="R68" s="113"/>
      <c r="S68" s="113"/>
      <c r="T68" s="113"/>
      <c r="U68" s="113"/>
      <c r="V68" s="113"/>
    </row>
    <row r="69" spans="1:22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193"/>
      <c r="R69" s="113"/>
      <c r="S69" s="113"/>
      <c r="T69" s="113"/>
      <c r="U69" s="113"/>
      <c r="V69" s="113"/>
    </row>
    <row r="70" spans="1:22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193"/>
      <c r="R70" s="113"/>
      <c r="S70" s="113"/>
      <c r="T70" s="113"/>
      <c r="U70" s="113"/>
      <c r="V70" s="113"/>
    </row>
    <row r="71" spans="1:22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193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193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193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193"/>
      <c r="R74" s="113"/>
      <c r="S74" s="113"/>
      <c r="T74" s="113"/>
      <c r="U74" s="113"/>
      <c r="V74" s="113"/>
    </row>
    <row r="75" spans="1:22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1"/>
      <c r="Q75" s="193"/>
      <c r="R75" s="113"/>
      <c r="S75" s="113"/>
      <c r="T75" s="113"/>
      <c r="U75" s="113"/>
      <c r="V75" s="113"/>
    </row>
    <row r="76" spans="1:22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1"/>
      <c r="Q76" s="193"/>
      <c r="R76" s="113"/>
      <c r="S76" s="113"/>
      <c r="T76" s="113"/>
      <c r="U76" s="113"/>
      <c r="V76" s="113"/>
    </row>
    <row r="77" spans="1:22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1"/>
      <c r="Q77" s="193"/>
      <c r="R77" s="113"/>
      <c r="S77" s="113"/>
      <c r="T77" s="113"/>
      <c r="U77" s="113"/>
      <c r="V77" s="113"/>
    </row>
    <row r="78" spans="1:22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1"/>
      <c r="Q78" s="193"/>
      <c r="R78" s="113"/>
      <c r="S78" s="113"/>
      <c r="T78" s="113"/>
      <c r="U78" s="113"/>
      <c r="V78" s="113"/>
    </row>
    <row r="79" spans="1:22" ht="9" customHeight="1">
      <c r="A79" s="163"/>
      <c r="C79" s="66"/>
      <c r="D79" s="66"/>
      <c r="E79" s="66"/>
      <c r="F79" s="66"/>
      <c r="G79" s="66"/>
      <c r="Q79" s="193"/>
    </row>
    <row r="80" spans="1:22" ht="9" customHeight="1">
      <c r="A80" s="163"/>
      <c r="C80" s="66"/>
      <c r="D80" s="66"/>
      <c r="E80" s="66"/>
      <c r="F80" s="66"/>
      <c r="G80" s="66"/>
      <c r="Q80" s="193"/>
    </row>
    <row r="81" spans="1:17" ht="9" customHeight="1">
      <c r="A81" s="163"/>
      <c r="C81" s="66"/>
      <c r="D81" s="66"/>
      <c r="E81" s="66"/>
      <c r="F81" s="66"/>
      <c r="G81" s="66"/>
      <c r="Q81" s="193"/>
    </row>
    <row r="82" spans="1:17" ht="9" customHeight="1">
      <c r="A82" s="163"/>
      <c r="C82" s="66"/>
      <c r="D82" s="66"/>
      <c r="E82" s="66"/>
      <c r="F82" s="66"/>
      <c r="G82" s="66"/>
      <c r="Q82" s="193"/>
    </row>
    <row r="83" spans="1:17" ht="9" customHeight="1">
      <c r="A83" s="163"/>
      <c r="C83" s="66"/>
      <c r="D83" s="66"/>
      <c r="E83" s="66"/>
      <c r="F83" s="66"/>
      <c r="G83" s="66"/>
      <c r="Q83" s="193"/>
    </row>
    <row r="84" spans="1:17" ht="9" customHeight="1">
      <c r="A84" s="163"/>
      <c r="C84" s="66"/>
      <c r="D84" s="66"/>
      <c r="E84" s="66"/>
      <c r="F84" s="66"/>
      <c r="G84" s="66"/>
      <c r="Q84" s="193"/>
    </row>
    <row r="85" spans="1:17" ht="9" customHeight="1">
      <c r="A85" s="165"/>
      <c r="C85" s="66"/>
      <c r="D85" s="66"/>
      <c r="E85" s="66"/>
      <c r="F85" s="66"/>
      <c r="G85" s="66"/>
      <c r="Q85" s="193"/>
    </row>
    <row r="86" spans="1:17" ht="9" customHeight="1">
      <c r="A86" s="167"/>
      <c r="C86" s="66"/>
      <c r="D86" s="66"/>
      <c r="E86" s="66"/>
      <c r="F86" s="66"/>
      <c r="G86" s="66"/>
      <c r="Q86" s="193"/>
    </row>
    <row r="87" spans="1:17" ht="9" customHeight="1">
      <c r="A87" s="163"/>
      <c r="C87" s="66"/>
      <c r="D87" s="66"/>
      <c r="E87" s="66"/>
      <c r="F87" s="66"/>
      <c r="G87" s="66"/>
      <c r="Q87" s="193"/>
    </row>
    <row r="88" spans="1:17" ht="9" customHeight="1">
      <c r="A88" s="163"/>
      <c r="C88" s="66"/>
      <c r="D88" s="66"/>
      <c r="E88" s="66"/>
      <c r="F88" s="66"/>
      <c r="G88" s="66"/>
      <c r="Q88" s="193"/>
    </row>
    <row r="89" spans="1:17" ht="9" customHeight="1">
      <c r="A89" s="163"/>
      <c r="C89" s="66"/>
      <c r="D89" s="66"/>
      <c r="E89" s="66"/>
      <c r="F89" s="66"/>
      <c r="G89" s="66"/>
      <c r="Q89" s="193"/>
    </row>
    <row r="90" spans="1:17" ht="9" customHeight="1">
      <c r="A90" s="163"/>
      <c r="C90" s="66"/>
      <c r="D90" s="66"/>
      <c r="E90" s="66"/>
      <c r="F90" s="66"/>
      <c r="G90" s="66"/>
      <c r="Q90" s="193"/>
    </row>
    <row r="91" spans="1:17" ht="9" customHeight="1">
      <c r="A91" s="163"/>
      <c r="C91" s="66"/>
      <c r="D91" s="66"/>
      <c r="E91" s="66"/>
      <c r="F91" s="66"/>
      <c r="G91" s="66"/>
      <c r="Q91" s="193"/>
    </row>
    <row r="92" spans="1:17" ht="9" customHeight="1">
      <c r="A92" s="163"/>
      <c r="C92" s="66"/>
      <c r="D92" s="66"/>
      <c r="E92" s="66"/>
      <c r="F92" s="66"/>
      <c r="G92" s="66"/>
      <c r="Q92" s="193"/>
    </row>
    <row r="93" spans="1:17" ht="9" customHeight="1">
      <c r="A93" s="163"/>
      <c r="C93" s="66"/>
      <c r="D93" s="66"/>
      <c r="E93" s="66"/>
      <c r="F93" s="66"/>
      <c r="G93" s="66"/>
      <c r="Q93" s="193"/>
    </row>
    <row r="94" spans="1:17" ht="9" customHeight="1">
      <c r="A94" s="163"/>
      <c r="C94" s="66"/>
      <c r="D94" s="66"/>
      <c r="E94" s="66"/>
      <c r="F94" s="66"/>
      <c r="G94" s="66"/>
      <c r="Q94" s="193"/>
    </row>
    <row r="95" spans="1:17" ht="9" customHeight="1">
      <c r="A95" s="163"/>
      <c r="C95" s="66"/>
      <c r="D95" s="66"/>
      <c r="E95" s="66"/>
      <c r="F95" s="66"/>
      <c r="G95" s="66"/>
      <c r="Q95" s="193"/>
    </row>
    <row r="96" spans="1:17" ht="9" customHeight="1">
      <c r="A96" s="167"/>
      <c r="C96" s="66"/>
      <c r="D96" s="66"/>
      <c r="E96" s="66"/>
      <c r="F96" s="66"/>
      <c r="G96" s="66"/>
      <c r="Q96" s="193"/>
    </row>
    <row r="97" spans="1:17" ht="9" customHeight="1">
      <c r="A97" s="163"/>
      <c r="C97" s="66"/>
      <c r="D97" s="66"/>
      <c r="E97" s="66"/>
      <c r="F97" s="66"/>
      <c r="G97" s="66"/>
      <c r="Q97" s="193"/>
    </row>
    <row r="98" spans="1:17" ht="9" customHeight="1">
      <c r="A98" s="163"/>
      <c r="C98" s="66"/>
      <c r="D98" s="66"/>
      <c r="E98" s="66"/>
      <c r="F98" s="66"/>
      <c r="G98" s="66"/>
      <c r="Q98" s="193"/>
    </row>
    <row r="99" spans="1:17" ht="9" customHeight="1">
      <c r="A99" s="163"/>
      <c r="C99" s="66"/>
      <c r="D99" s="66"/>
      <c r="E99" s="66"/>
      <c r="F99" s="66"/>
      <c r="G99" s="66"/>
      <c r="Q99" s="193"/>
    </row>
    <row r="100" spans="1:17">
      <c r="A100" s="168"/>
      <c r="C100" s="66"/>
      <c r="D100" s="66"/>
      <c r="E100" s="66"/>
      <c r="F100" s="66"/>
      <c r="G100" s="66"/>
      <c r="Q100" s="193"/>
    </row>
    <row r="101" spans="1:17">
      <c r="A101" s="168"/>
      <c r="C101" s="66"/>
      <c r="D101" s="66"/>
      <c r="E101" s="66"/>
      <c r="F101" s="66"/>
      <c r="G101" s="66"/>
      <c r="Q101" s="193"/>
    </row>
    <row r="102" spans="1:17">
      <c r="A102" s="168"/>
      <c r="C102" s="66"/>
      <c r="D102" s="66"/>
      <c r="E102" s="66"/>
      <c r="F102" s="66"/>
      <c r="G102" s="66"/>
      <c r="Q102" s="193"/>
    </row>
    <row r="103" spans="1:17">
      <c r="A103" s="168"/>
      <c r="C103" s="66"/>
      <c r="D103" s="66"/>
      <c r="E103" s="66"/>
      <c r="F103" s="66"/>
      <c r="G103" s="66"/>
    </row>
    <row r="104" spans="1:17">
      <c r="A104" s="168"/>
      <c r="C104" s="66"/>
      <c r="D104" s="66"/>
      <c r="E104" s="66"/>
      <c r="F104" s="66"/>
      <c r="G104" s="66"/>
    </row>
    <row r="105" spans="1:17">
      <c r="A105" s="168"/>
      <c r="C105" s="66"/>
      <c r="D105" s="66"/>
      <c r="E105" s="66"/>
      <c r="F105" s="66"/>
      <c r="G105" s="66"/>
    </row>
    <row r="106" spans="1:17">
      <c r="A106" s="168"/>
      <c r="C106" s="66"/>
      <c r="D106" s="66"/>
      <c r="E106" s="66"/>
      <c r="F106" s="66"/>
      <c r="G106" s="66"/>
    </row>
    <row r="107" spans="1:17" ht="15.75">
      <c r="A107" s="169"/>
      <c r="C107" s="66"/>
      <c r="D107" s="66"/>
      <c r="E107" s="66"/>
      <c r="F107" s="66"/>
      <c r="G107" s="66"/>
    </row>
    <row r="108" spans="1:17" ht="15.75">
      <c r="A108" s="169"/>
      <c r="C108" s="66"/>
      <c r="D108" s="66"/>
      <c r="E108" s="66"/>
      <c r="F108" s="66"/>
      <c r="G108" s="66"/>
    </row>
    <row r="109" spans="1:17" ht="15.75">
      <c r="A109" s="169"/>
      <c r="C109" s="66"/>
      <c r="D109" s="66"/>
      <c r="E109" s="66"/>
      <c r="F109" s="66"/>
      <c r="G109" s="66"/>
    </row>
    <row r="110" spans="1:17" ht="15.75">
      <c r="A110" s="169"/>
      <c r="C110" s="66"/>
      <c r="D110" s="66"/>
      <c r="E110" s="66"/>
      <c r="F110" s="66"/>
      <c r="G110" s="66"/>
    </row>
    <row r="111" spans="1:17" ht="15.75">
      <c r="A111" s="169"/>
      <c r="C111" s="66"/>
      <c r="D111" s="66"/>
      <c r="E111" s="66"/>
      <c r="F111" s="66"/>
      <c r="G111" s="66"/>
    </row>
    <row r="112" spans="1:17" ht="15.75">
      <c r="A112" s="169"/>
      <c r="C112" s="66"/>
      <c r="D112" s="66"/>
      <c r="E112" s="66"/>
      <c r="F112" s="66"/>
      <c r="G112" s="66"/>
    </row>
    <row r="113" spans="1:7" ht="15.75">
      <c r="A113" s="169"/>
      <c r="C113" s="66"/>
      <c r="D113" s="66"/>
      <c r="E113" s="66"/>
      <c r="F113" s="66"/>
      <c r="G113" s="66"/>
    </row>
    <row r="114" spans="1:7" ht="15.75">
      <c r="A114" s="169"/>
      <c r="C114" s="66"/>
      <c r="D114" s="66"/>
      <c r="E114" s="66"/>
      <c r="F114" s="66"/>
      <c r="G114" s="66"/>
    </row>
    <row r="115" spans="1:7" ht="15.75">
      <c r="A115" s="169"/>
      <c r="C115" s="66"/>
      <c r="D115" s="66"/>
      <c r="E115" s="66"/>
      <c r="F115" s="66"/>
      <c r="G115" s="66"/>
    </row>
    <row r="116" spans="1:7" ht="15.75">
      <c r="A116" s="169"/>
      <c r="C116" s="66"/>
      <c r="D116" s="66"/>
      <c r="E116" s="66"/>
      <c r="F116" s="66"/>
      <c r="G116" s="66"/>
    </row>
    <row r="117" spans="1:7" ht="15.75">
      <c r="A117" s="169"/>
      <c r="C117" s="66"/>
      <c r="D117" s="66"/>
      <c r="E117" s="66"/>
      <c r="F117" s="66"/>
      <c r="G117" s="66"/>
    </row>
    <row r="118" spans="1:7" ht="15.75">
      <c r="A118" s="169"/>
      <c r="C118" s="66"/>
      <c r="D118" s="66"/>
      <c r="E118" s="66"/>
      <c r="F118" s="66"/>
      <c r="G118" s="66"/>
    </row>
    <row r="119" spans="1:7" ht="15.75">
      <c r="A119" s="169"/>
      <c r="C119" s="66"/>
      <c r="D119" s="66"/>
      <c r="E119" s="66"/>
      <c r="F119" s="66"/>
      <c r="G119" s="66"/>
    </row>
    <row r="120" spans="1:7" ht="15.75">
      <c r="A120" s="169"/>
      <c r="C120" s="66"/>
      <c r="D120" s="66"/>
      <c r="E120" s="66"/>
      <c r="F120" s="66"/>
      <c r="G120" s="66"/>
    </row>
    <row r="121" spans="1:7" ht="15.75">
      <c r="A121" s="169"/>
      <c r="C121" s="66"/>
      <c r="D121" s="66"/>
      <c r="E121" s="66"/>
      <c r="F121" s="66"/>
      <c r="G121" s="66"/>
    </row>
    <row r="122" spans="1:7" ht="15.75">
      <c r="A122" s="169"/>
      <c r="C122" s="66"/>
      <c r="D122" s="66"/>
      <c r="E122" s="66"/>
      <c r="F122" s="66"/>
      <c r="G122" s="66"/>
    </row>
    <row r="123" spans="1:7" ht="15.75">
      <c r="A123" s="169"/>
      <c r="C123" s="66"/>
      <c r="D123" s="66"/>
      <c r="E123" s="66"/>
      <c r="F123" s="66"/>
      <c r="G123" s="66"/>
    </row>
    <row r="124" spans="1:7" ht="15.75">
      <c r="A124" s="169"/>
      <c r="C124" s="66"/>
      <c r="D124" s="66"/>
      <c r="E124" s="66"/>
      <c r="F124" s="66"/>
      <c r="G124" s="66"/>
    </row>
    <row r="125" spans="1:7" ht="15.75">
      <c r="A125" s="169"/>
      <c r="C125" s="66"/>
      <c r="D125" s="66"/>
      <c r="E125" s="66"/>
      <c r="F125" s="66"/>
      <c r="G125" s="66"/>
    </row>
    <row r="126" spans="1:7" ht="15.75">
      <c r="A126" s="169"/>
      <c r="C126" s="66"/>
      <c r="D126" s="66"/>
      <c r="E126" s="66"/>
      <c r="F126" s="66"/>
      <c r="G126" s="66"/>
    </row>
    <row r="127" spans="1:7" ht="15.75">
      <c r="A127" s="169"/>
      <c r="C127" s="66"/>
      <c r="D127" s="66"/>
      <c r="E127" s="66"/>
      <c r="F127" s="66"/>
      <c r="G127" s="66"/>
    </row>
    <row r="128" spans="1:7" ht="15.75">
      <c r="A128" s="169"/>
      <c r="C128" s="66"/>
      <c r="D128" s="66"/>
      <c r="E128" s="66"/>
      <c r="F128" s="66"/>
      <c r="G128" s="66"/>
    </row>
    <row r="129" spans="1:7" ht="15.75">
      <c r="A129" s="169"/>
      <c r="C129" s="66"/>
      <c r="D129" s="66"/>
      <c r="E129" s="66"/>
      <c r="F129" s="66"/>
      <c r="G129" s="66"/>
    </row>
    <row r="130" spans="1:7" ht="15.75">
      <c r="A130" s="169"/>
      <c r="C130" s="66"/>
      <c r="D130" s="66"/>
      <c r="E130" s="66"/>
      <c r="F130" s="66"/>
      <c r="G130" s="66"/>
    </row>
    <row r="131" spans="1:7" ht="15.75">
      <c r="A131" s="169"/>
      <c r="C131" s="66"/>
      <c r="D131" s="66"/>
      <c r="E131" s="66"/>
      <c r="F131" s="66"/>
      <c r="G131" s="66"/>
    </row>
    <row r="132" spans="1:7" ht="15.75">
      <c r="A132" s="169"/>
      <c r="C132" s="66"/>
      <c r="D132" s="66"/>
      <c r="E132" s="66"/>
      <c r="F132" s="66"/>
      <c r="G132" s="66"/>
    </row>
    <row r="133" spans="1:7" ht="15.75">
      <c r="A133" s="169"/>
      <c r="C133" s="66"/>
      <c r="D133" s="66"/>
      <c r="E133" s="66"/>
      <c r="F133" s="66"/>
      <c r="G133" s="66"/>
    </row>
    <row r="134" spans="1:7" ht="15.75">
      <c r="A134" s="169"/>
      <c r="C134" s="66"/>
      <c r="D134" s="66"/>
      <c r="E134" s="66"/>
      <c r="F134" s="66"/>
      <c r="G134" s="66"/>
    </row>
    <row r="135" spans="1:7" ht="15.75">
      <c r="A135" s="169"/>
      <c r="C135" s="66"/>
      <c r="D135" s="66"/>
      <c r="E135" s="66"/>
      <c r="F135" s="66"/>
      <c r="G135" s="66"/>
    </row>
    <row r="136" spans="1:7" ht="15.75">
      <c r="A136" s="169"/>
      <c r="C136" s="66"/>
      <c r="D136" s="66"/>
      <c r="E136" s="66"/>
      <c r="F136" s="66"/>
      <c r="G136" s="66"/>
    </row>
    <row r="137" spans="1:7" ht="15.75">
      <c r="A137" s="169"/>
      <c r="C137" s="66"/>
      <c r="D137" s="66"/>
      <c r="E137" s="66"/>
      <c r="F137" s="66"/>
      <c r="G137" s="66"/>
    </row>
    <row r="138" spans="1:7" ht="15.75">
      <c r="A138" s="169"/>
      <c r="C138" s="66"/>
      <c r="D138" s="66"/>
      <c r="E138" s="66"/>
      <c r="F138" s="66"/>
      <c r="G138" s="66"/>
    </row>
    <row r="139" spans="1:7" ht="15.75">
      <c r="A139" s="169"/>
      <c r="C139" s="66"/>
      <c r="D139" s="66"/>
      <c r="E139" s="66"/>
      <c r="F139" s="66"/>
      <c r="G139" s="66"/>
    </row>
    <row r="140" spans="1:7" ht="15.75">
      <c r="A140" s="169"/>
      <c r="C140" s="66"/>
      <c r="D140" s="66"/>
      <c r="E140" s="66"/>
      <c r="F140" s="66"/>
      <c r="G140" s="66"/>
    </row>
    <row r="141" spans="1:7" ht="15.75">
      <c r="A141" s="169"/>
      <c r="C141" s="66"/>
      <c r="D141" s="66"/>
      <c r="E141" s="66"/>
      <c r="F141" s="66"/>
      <c r="G141" s="66"/>
    </row>
    <row r="142" spans="1:7" ht="15.75">
      <c r="A142" s="169"/>
      <c r="C142" s="66"/>
      <c r="D142" s="66"/>
      <c r="E142" s="66"/>
      <c r="F142" s="66"/>
      <c r="G142" s="66"/>
    </row>
    <row r="143" spans="1:7" ht="15.75">
      <c r="A143" s="169"/>
      <c r="C143" s="66"/>
      <c r="D143" s="66"/>
      <c r="E143" s="66"/>
      <c r="F143" s="66"/>
      <c r="G143" s="66"/>
    </row>
    <row r="144" spans="1:7" ht="15.75">
      <c r="A144" s="169"/>
      <c r="C144" s="66"/>
      <c r="D144" s="66"/>
      <c r="E144" s="66"/>
      <c r="F144" s="66"/>
      <c r="G144" s="66"/>
    </row>
    <row r="145" spans="1:7" ht="15.75">
      <c r="A145" s="169"/>
      <c r="C145" s="66"/>
      <c r="D145" s="66"/>
      <c r="E145" s="66"/>
      <c r="F145" s="66"/>
      <c r="G145" s="66"/>
    </row>
    <row r="146" spans="1:7" ht="15.75">
      <c r="A146" s="169"/>
      <c r="C146" s="66"/>
      <c r="D146" s="66"/>
      <c r="E146" s="66"/>
      <c r="F146" s="66"/>
      <c r="G146" s="66"/>
    </row>
    <row r="147" spans="1:7" ht="15.75">
      <c r="A147" s="169"/>
      <c r="C147" s="66"/>
      <c r="D147" s="66"/>
      <c r="E147" s="66"/>
      <c r="F147" s="66"/>
      <c r="G147" s="66"/>
    </row>
    <row r="148" spans="1:7" ht="15.75">
      <c r="A148" s="169"/>
      <c r="C148" s="66"/>
      <c r="D148" s="66"/>
      <c r="E148" s="66"/>
      <c r="F148" s="66"/>
      <c r="G148" s="66"/>
    </row>
    <row r="149" spans="1:7" ht="15.75">
      <c r="A149" s="169"/>
      <c r="C149" s="66"/>
      <c r="D149" s="66"/>
      <c r="E149" s="66"/>
      <c r="F149" s="66"/>
      <c r="G149" s="66"/>
    </row>
    <row r="150" spans="1:7" ht="15.75">
      <c r="A150" s="169"/>
      <c r="C150" s="66"/>
      <c r="D150" s="66"/>
      <c r="E150" s="66"/>
      <c r="F150" s="66"/>
      <c r="G150" s="66"/>
    </row>
    <row r="151" spans="1:7" ht="15.75">
      <c r="A151" s="169"/>
      <c r="C151" s="66"/>
      <c r="D151" s="66"/>
      <c r="E151" s="66"/>
      <c r="F151" s="66"/>
      <c r="G151" s="66"/>
    </row>
    <row r="152" spans="1:7" ht="15.75">
      <c r="A152" s="169"/>
      <c r="C152" s="66"/>
      <c r="D152" s="66"/>
      <c r="E152" s="66"/>
      <c r="F152" s="66"/>
      <c r="G152" s="66"/>
    </row>
    <row r="153" spans="1:7" ht="15.75">
      <c r="A153" s="169"/>
      <c r="C153" s="66"/>
      <c r="D153" s="66"/>
      <c r="E153" s="66"/>
      <c r="F153" s="66"/>
      <c r="G153" s="66"/>
    </row>
    <row r="154" spans="1:7" ht="15.75">
      <c r="A154" s="169"/>
      <c r="C154" s="66"/>
      <c r="D154" s="66"/>
      <c r="E154" s="66"/>
      <c r="F154" s="66"/>
      <c r="G154" s="66"/>
    </row>
    <row r="155" spans="1:7" ht="15.75">
      <c r="A155" s="169"/>
      <c r="C155" s="66"/>
      <c r="D155" s="66"/>
      <c r="E155" s="66"/>
      <c r="F155" s="66"/>
      <c r="G155" s="66"/>
    </row>
    <row r="156" spans="1:7" ht="15.75">
      <c r="A156" s="169"/>
      <c r="C156" s="66"/>
      <c r="D156" s="66"/>
      <c r="E156" s="66"/>
      <c r="F156" s="66"/>
      <c r="G156" s="66"/>
    </row>
    <row r="157" spans="1:7" ht="15.75">
      <c r="A157" s="169"/>
      <c r="C157" s="66"/>
      <c r="D157" s="66"/>
      <c r="E157" s="66"/>
      <c r="F157" s="66"/>
      <c r="G157" s="66"/>
    </row>
    <row r="158" spans="1:7" ht="15.75">
      <c r="A158" s="169"/>
      <c r="C158" s="66"/>
      <c r="D158" s="66"/>
      <c r="E158" s="66"/>
      <c r="F158" s="66"/>
      <c r="G158" s="66"/>
    </row>
    <row r="159" spans="1:7" ht="15.75">
      <c r="A159" s="169"/>
      <c r="C159" s="66"/>
      <c r="D159" s="66"/>
      <c r="E159" s="66"/>
      <c r="F159" s="66"/>
      <c r="G159" s="66"/>
    </row>
    <row r="160" spans="1:7" ht="15.75">
      <c r="A160" s="169"/>
      <c r="C160" s="66"/>
      <c r="D160" s="66"/>
      <c r="E160" s="66"/>
      <c r="F160" s="66"/>
      <c r="G160" s="66"/>
    </row>
    <row r="161" spans="1:7" ht="15.75">
      <c r="A161" s="169"/>
      <c r="C161" s="66"/>
      <c r="D161" s="66"/>
      <c r="E161" s="66"/>
      <c r="F161" s="66"/>
      <c r="G161" s="66"/>
    </row>
    <row r="162" spans="1:7" ht="15.75">
      <c r="A162" s="169"/>
      <c r="C162" s="66"/>
      <c r="D162" s="66"/>
      <c r="E162" s="66"/>
      <c r="F162" s="66"/>
      <c r="G162" s="66"/>
    </row>
    <row r="163" spans="1:7" ht="15.75">
      <c r="A163" s="169"/>
      <c r="C163" s="66"/>
      <c r="D163" s="66"/>
      <c r="E163" s="66"/>
      <c r="F163" s="66"/>
      <c r="G163" s="66"/>
    </row>
    <row r="164" spans="1:7" ht="15.75">
      <c r="A164" s="169"/>
      <c r="C164" s="66"/>
      <c r="D164" s="66"/>
      <c r="E164" s="66"/>
      <c r="F164" s="66"/>
      <c r="G164" s="66"/>
    </row>
    <row r="165" spans="1:7" ht="15.75">
      <c r="A165" s="169"/>
      <c r="C165" s="66"/>
      <c r="D165" s="66"/>
      <c r="E165" s="66"/>
      <c r="F165" s="66"/>
      <c r="G165" s="66"/>
    </row>
    <row r="166" spans="1:7" ht="15.75">
      <c r="A166" s="169"/>
      <c r="C166" s="66"/>
      <c r="D166" s="66"/>
      <c r="E166" s="66"/>
      <c r="F166" s="66"/>
      <c r="G166" s="66"/>
    </row>
    <row r="167" spans="1:7" ht="15.75">
      <c r="A167" s="169"/>
      <c r="C167" s="66"/>
      <c r="D167" s="66"/>
      <c r="E167" s="66"/>
      <c r="F167" s="66"/>
      <c r="G167" s="66"/>
    </row>
    <row r="168" spans="1:7" ht="15.75">
      <c r="A168" s="169"/>
      <c r="C168" s="66"/>
      <c r="D168" s="66"/>
      <c r="E168" s="66"/>
      <c r="F168" s="66"/>
      <c r="G168" s="66"/>
    </row>
    <row r="169" spans="1:7" ht="15.75">
      <c r="A169" s="169"/>
      <c r="C169" s="66"/>
      <c r="D169" s="66"/>
      <c r="E169" s="66"/>
      <c r="F169" s="66"/>
      <c r="G169" s="66"/>
    </row>
    <row r="170" spans="1:7" ht="15.75">
      <c r="A170" s="169"/>
      <c r="C170" s="66"/>
      <c r="D170" s="66"/>
      <c r="E170" s="66"/>
      <c r="F170" s="66"/>
      <c r="G170" s="66"/>
    </row>
    <row r="171" spans="1:7" ht="15.75">
      <c r="A171" s="169"/>
      <c r="C171" s="66"/>
      <c r="D171" s="66"/>
      <c r="E171" s="66"/>
      <c r="F171" s="66"/>
      <c r="G171" s="66"/>
    </row>
    <row r="172" spans="1:7" ht="15.75">
      <c r="A172" s="169"/>
      <c r="C172" s="66"/>
      <c r="D172" s="66"/>
      <c r="E172" s="66"/>
      <c r="F172" s="66"/>
      <c r="G172" s="66"/>
    </row>
    <row r="173" spans="1:7" ht="15.75">
      <c r="A173" s="169"/>
      <c r="C173" s="66"/>
      <c r="D173" s="66"/>
      <c r="E173" s="66"/>
      <c r="F173" s="66"/>
      <c r="G173" s="66"/>
    </row>
    <row r="174" spans="1:7" ht="15.75">
      <c r="A174" s="169"/>
      <c r="C174" s="66"/>
      <c r="D174" s="66"/>
      <c r="E174" s="66"/>
      <c r="F174" s="66"/>
      <c r="G174" s="66"/>
    </row>
    <row r="175" spans="1:7" ht="15.75">
      <c r="A175" s="169"/>
      <c r="C175" s="66"/>
      <c r="D175" s="66"/>
      <c r="E175" s="66"/>
      <c r="F175" s="66"/>
      <c r="G175" s="66"/>
    </row>
    <row r="176" spans="1:7" ht="15.75">
      <c r="A176" s="169"/>
      <c r="C176" s="66"/>
      <c r="D176" s="66"/>
      <c r="E176" s="66"/>
      <c r="F176" s="66"/>
      <c r="G176" s="66"/>
    </row>
    <row r="177" spans="1:7" ht="15.75">
      <c r="A177" s="169"/>
      <c r="C177" s="66"/>
      <c r="D177" s="66"/>
      <c r="E177" s="66"/>
      <c r="F177" s="66"/>
      <c r="G177" s="66"/>
    </row>
    <row r="178" spans="1:7" ht="15.75">
      <c r="A178" s="169"/>
      <c r="C178" s="66"/>
      <c r="D178" s="66"/>
      <c r="E178" s="66"/>
      <c r="F178" s="66"/>
      <c r="G178" s="66"/>
    </row>
    <row r="179" spans="1:7" ht="15.75">
      <c r="A179" s="169"/>
      <c r="C179" s="66"/>
      <c r="D179" s="66"/>
      <c r="E179" s="66"/>
      <c r="F179" s="66"/>
      <c r="G179" s="66"/>
    </row>
    <row r="180" spans="1:7" ht="15.75">
      <c r="A180" s="169"/>
      <c r="C180" s="66"/>
      <c r="D180" s="66"/>
      <c r="E180" s="66"/>
      <c r="F180" s="66"/>
      <c r="G180" s="66"/>
    </row>
    <row r="181" spans="1:7" ht="15.75">
      <c r="A181" s="169"/>
      <c r="C181" s="66"/>
      <c r="D181" s="66"/>
      <c r="E181" s="66"/>
      <c r="F181" s="66"/>
      <c r="G181" s="66"/>
    </row>
    <row r="182" spans="1:7" ht="15.75">
      <c r="A182" s="169"/>
      <c r="C182" s="66"/>
      <c r="D182" s="66"/>
      <c r="E182" s="66"/>
      <c r="F182" s="66"/>
      <c r="G182" s="66"/>
    </row>
    <row r="183" spans="1:7" ht="15.75">
      <c r="A183" s="169"/>
      <c r="C183" s="66"/>
      <c r="D183" s="66"/>
      <c r="E183" s="66"/>
      <c r="F183" s="66"/>
      <c r="G183" s="66"/>
    </row>
    <row r="184" spans="1:7" ht="15.75">
      <c r="A184" s="169"/>
      <c r="C184" s="66"/>
      <c r="D184" s="66"/>
      <c r="E184" s="66"/>
      <c r="F184" s="66"/>
      <c r="G184" s="66"/>
    </row>
    <row r="185" spans="1:7" ht="15.75">
      <c r="A185" s="169"/>
      <c r="C185" s="66"/>
      <c r="D185" s="66"/>
      <c r="E185" s="66"/>
      <c r="F185" s="66"/>
      <c r="G185" s="66"/>
    </row>
    <row r="186" spans="1:7" ht="15.75">
      <c r="A186" s="169"/>
      <c r="C186" s="66"/>
      <c r="D186" s="66"/>
      <c r="E186" s="66"/>
      <c r="F186" s="66"/>
      <c r="G186" s="66"/>
    </row>
    <row r="187" spans="1:7" ht="15.75">
      <c r="A187" s="169"/>
      <c r="C187" s="66"/>
      <c r="D187" s="66"/>
      <c r="E187" s="66"/>
      <c r="F187" s="66"/>
      <c r="G187" s="66"/>
    </row>
    <row r="188" spans="1:7" ht="15.75">
      <c r="A188" s="169"/>
      <c r="C188" s="66"/>
      <c r="D188" s="66"/>
      <c r="E188" s="66"/>
      <c r="F188" s="66"/>
      <c r="G188" s="66"/>
    </row>
    <row r="189" spans="1:7" ht="15.75">
      <c r="A189" s="169"/>
      <c r="C189" s="66"/>
      <c r="D189" s="66"/>
      <c r="E189" s="66"/>
      <c r="F189" s="66"/>
      <c r="G189" s="66"/>
    </row>
    <row r="190" spans="1:7" ht="15.75">
      <c r="A190" s="169"/>
      <c r="C190" s="66"/>
      <c r="D190" s="66"/>
      <c r="E190" s="66"/>
      <c r="F190" s="66"/>
      <c r="G190" s="66"/>
    </row>
    <row r="191" spans="1:7" ht="15.75">
      <c r="A191" s="169"/>
      <c r="C191" s="66"/>
      <c r="D191" s="66"/>
      <c r="E191" s="66"/>
      <c r="F191" s="66"/>
      <c r="G191" s="66"/>
    </row>
    <row r="192" spans="1:7" ht="15.75">
      <c r="A192" s="169"/>
      <c r="C192" s="66"/>
      <c r="D192" s="66"/>
      <c r="E192" s="66"/>
      <c r="F192" s="66"/>
      <c r="G192" s="66"/>
    </row>
    <row r="193" spans="1:7" ht="15.75">
      <c r="A193" s="169"/>
      <c r="C193" s="66"/>
      <c r="D193" s="66"/>
      <c r="E193" s="66"/>
      <c r="F193" s="66"/>
      <c r="G193" s="66"/>
    </row>
    <row r="194" spans="1:7" ht="15.75">
      <c r="A194" s="169"/>
      <c r="C194" s="66"/>
      <c r="D194" s="66"/>
      <c r="E194" s="66"/>
      <c r="F194" s="66"/>
      <c r="G194" s="66"/>
    </row>
    <row r="195" spans="1:7" ht="15.75">
      <c r="A195" s="169"/>
      <c r="C195" s="66"/>
      <c r="D195" s="66"/>
      <c r="E195" s="66"/>
      <c r="F195" s="66"/>
      <c r="G195" s="66"/>
    </row>
    <row r="196" spans="1:7" ht="15.75">
      <c r="A196" s="169"/>
      <c r="C196" s="66"/>
      <c r="D196" s="66"/>
      <c r="E196" s="66"/>
      <c r="F196" s="66"/>
      <c r="G196" s="66"/>
    </row>
    <row r="197" spans="1:7" ht="15.75">
      <c r="A197" s="169"/>
      <c r="C197" s="66"/>
      <c r="D197" s="66"/>
      <c r="E197" s="66"/>
      <c r="F197" s="66"/>
      <c r="G197" s="66"/>
    </row>
    <row r="198" spans="1:7" ht="15.75">
      <c r="A198" s="65"/>
      <c r="C198" s="66"/>
      <c r="D198" s="66"/>
      <c r="E198" s="66"/>
      <c r="F198" s="66"/>
      <c r="G198" s="66"/>
    </row>
    <row r="199" spans="1:7" ht="15.75">
      <c r="A199" s="65"/>
      <c r="C199" s="66"/>
      <c r="D199" s="66"/>
      <c r="E199" s="66"/>
      <c r="F199" s="66"/>
      <c r="G199" s="66"/>
    </row>
    <row r="200" spans="1:7" ht="15.75">
      <c r="A200" s="65"/>
      <c r="C200" s="66"/>
      <c r="D200" s="66"/>
      <c r="E200" s="66"/>
      <c r="F200" s="66"/>
      <c r="G200" s="66"/>
    </row>
    <row r="201" spans="1:7" ht="15.75">
      <c r="A201" s="65"/>
      <c r="C201" s="66"/>
      <c r="D201" s="66"/>
      <c r="E201" s="66"/>
      <c r="F201" s="66"/>
      <c r="G201" s="66"/>
    </row>
    <row r="202" spans="1:7" ht="15.75">
      <c r="A202" s="65"/>
      <c r="C202" s="66"/>
      <c r="D202" s="66"/>
      <c r="E202" s="66"/>
      <c r="F202" s="66"/>
      <c r="G202" s="66"/>
    </row>
    <row r="203" spans="1:7" ht="15.75">
      <c r="A203" s="65"/>
      <c r="C203" s="66"/>
      <c r="D203" s="66"/>
      <c r="E203" s="66"/>
      <c r="F203" s="66"/>
      <c r="G203" s="66"/>
    </row>
    <row r="204" spans="1:7" ht="15.75">
      <c r="A204" s="65"/>
      <c r="C204" s="66"/>
      <c r="D204" s="66"/>
      <c r="E204" s="66"/>
      <c r="F204" s="66"/>
      <c r="G204" s="66"/>
    </row>
    <row r="205" spans="1:7" ht="15.75">
      <c r="A205" s="65"/>
      <c r="C205" s="66"/>
      <c r="D205" s="66"/>
      <c r="E205" s="66"/>
      <c r="F205" s="66"/>
      <c r="G205" s="66"/>
    </row>
    <row r="206" spans="1:7" ht="15.75">
      <c r="A206" s="65"/>
      <c r="C206" s="66"/>
      <c r="D206" s="66"/>
      <c r="E206" s="66"/>
      <c r="F206" s="66"/>
      <c r="G206" s="66"/>
    </row>
    <row r="207" spans="1:7" ht="15.75">
      <c r="A207" s="65"/>
      <c r="C207" s="66"/>
      <c r="D207" s="66"/>
      <c r="E207" s="66"/>
      <c r="F207" s="66"/>
      <c r="G207" s="66"/>
    </row>
    <row r="208" spans="1:7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A672"/>
  <sheetViews>
    <sheetView zoomScale="50" workbookViewId="0">
      <selection activeCell="O8" sqref="O8"/>
    </sheetView>
  </sheetViews>
  <sheetFormatPr defaultRowHeight="12.75"/>
  <cols>
    <col min="1" max="1" width="51.140625" style="68" customWidth="1"/>
    <col min="2" max="14" width="9.85546875" style="42" customWidth="1"/>
    <col min="15" max="15" width="12.7109375" style="42" customWidth="1"/>
    <col min="16" max="16" width="2.5703125" style="170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2.570312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2.570312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2.570312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2.570312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2.570312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2.570312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2.570312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2.570312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2.570312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2.570312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2.570312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2.570312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2.570312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2.570312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2.570312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2.570312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2.570312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2.570312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2.570312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2.570312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2.570312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2.570312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2.570312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2.570312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2.570312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2.570312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2.570312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2.570312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2.570312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2.570312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2.570312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2.570312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2.570312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2.570312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2.570312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2.570312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2.570312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2.570312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2.570312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2.570312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2.570312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2.570312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2.570312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2.570312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2.570312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2.570312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2.570312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2.570312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2.570312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2.570312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2.570312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2.570312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2.570312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2.570312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2.570312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2.570312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2.570312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2.570312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2.570312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2.570312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2.570312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2.570312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2.5703125" style="42" customWidth="1"/>
    <col min="16145" max="16384" width="9.140625" style="42"/>
  </cols>
  <sheetData>
    <row r="1" spans="1:27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95"/>
    </row>
    <row r="2" spans="1:27" s="44" customFormat="1" ht="39" customHeight="1">
      <c r="A2" s="705" t="s">
        <v>147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195"/>
    </row>
    <row r="3" spans="1:27" s="44" customFormat="1" ht="20.25" customHeight="1">
      <c r="A3" s="705" t="s">
        <v>309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195"/>
    </row>
    <row r="4" spans="1:27" s="44" customFormat="1" ht="20.2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195"/>
    </row>
    <row r="5" spans="1:27" s="44" customFormat="1" ht="39" customHeight="1">
      <c r="A5" s="707" t="s">
        <v>3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  <c r="P5" s="195"/>
    </row>
    <row r="6" spans="1:27" ht="7.5" customHeight="1">
      <c r="A6" s="138"/>
    </row>
    <row r="7" spans="1:27" ht="6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1"/>
      <c r="L7" s="141"/>
      <c r="M7" s="141"/>
      <c r="N7" s="141"/>
      <c r="O7" s="141"/>
      <c r="P7" s="196"/>
      <c r="Q7" s="113"/>
      <c r="R7" s="113"/>
      <c r="S7" s="113"/>
      <c r="T7" s="113"/>
      <c r="U7" s="113"/>
    </row>
    <row r="8" spans="1:27" ht="51.75" customHeight="1">
      <c r="A8" s="329" t="s">
        <v>310</v>
      </c>
      <c r="B8" s="329" t="s">
        <v>57</v>
      </c>
      <c r="C8" s="329" t="s">
        <v>63</v>
      </c>
      <c r="D8" s="329" t="s">
        <v>58</v>
      </c>
      <c r="E8" s="329" t="s">
        <v>62</v>
      </c>
      <c r="F8" s="329" t="s">
        <v>59</v>
      </c>
      <c r="G8" s="329" t="s">
        <v>66</v>
      </c>
      <c r="H8" s="329" t="s">
        <v>64</v>
      </c>
      <c r="I8" s="329" t="s">
        <v>65</v>
      </c>
      <c r="J8" s="329" t="s">
        <v>60</v>
      </c>
      <c r="K8" s="329" t="s">
        <v>61</v>
      </c>
      <c r="L8" s="329" t="s">
        <v>67</v>
      </c>
      <c r="M8" s="329" t="s">
        <v>68</v>
      </c>
      <c r="N8" s="329" t="s">
        <v>69</v>
      </c>
      <c r="O8" s="330" t="s">
        <v>199</v>
      </c>
      <c r="P8" s="193"/>
      <c r="Y8" s="42">
        <v>1</v>
      </c>
      <c r="Z8" s="42">
        <v>1</v>
      </c>
      <c r="AA8" s="42">
        <v>1</v>
      </c>
    </row>
    <row r="9" spans="1:27" ht="43.5" customHeight="1">
      <c r="A9" s="331" t="s">
        <v>311</v>
      </c>
      <c r="B9" s="331">
        <v>4018772.15962</v>
      </c>
      <c r="C9" s="332">
        <v>2091370.5815000001</v>
      </c>
      <c r="D9" s="332">
        <v>3796236.8145300001</v>
      </c>
      <c r="E9" s="332">
        <v>4976632.1888500005</v>
      </c>
      <c r="F9" s="332">
        <v>2828654.0387800001</v>
      </c>
      <c r="G9" s="332">
        <v>1541630.8047799999</v>
      </c>
      <c r="H9" s="331">
        <v>733285.07296000002</v>
      </c>
      <c r="I9" s="331">
        <v>976.72706999999991</v>
      </c>
      <c r="J9" s="331">
        <v>123496.64967</v>
      </c>
      <c r="K9" s="331">
        <v>299725.30095999996</v>
      </c>
      <c r="L9" s="331">
        <v>21151.56007</v>
      </c>
      <c r="M9" s="331">
        <v>5488</v>
      </c>
      <c r="N9" s="331">
        <v>10737.836140000001</v>
      </c>
      <c r="O9" s="331">
        <f t="shared" ref="O9:O47" si="0">SUM(B9:N9)</f>
        <v>20448157.734930001</v>
      </c>
      <c r="P9" s="193"/>
      <c r="Q9" s="113"/>
      <c r="R9" s="113"/>
      <c r="S9" s="113"/>
      <c r="T9" s="113"/>
      <c r="U9" s="113"/>
    </row>
    <row r="10" spans="1:27" ht="27" customHeight="1">
      <c r="A10" s="146" t="s">
        <v>312</v>
      </c>
      <c r="B10" s="146">
        <v>2066064.2065000001</v>
      </c>
      <c r="C10" s="147">
        <v>1447839.11042</v>
      </c>
      <c r="D10" s="147">
        <v>1293580.1011900001</v>
      </c>
      <c r="E10" s="147">
        <v>3201448.9399799998</v>
      </c>
      <c r="F10" s="147">
        <v>1627515.9142799999</v>
      </c>
      <c r="G10" s="147">
        <v>979704.67793000001</v>
      </c>
      <c r="H10" s="146">
        <v>402765.61202999996</v>
      </c>
      <c r="I10" s="146">
        <v>0</v>
      </c>
      <c r="J10" s="146">
        <v>70144.710790000012</v>
      </c>
      <c r="K10" s="146">
        <v>225477.34521999999</v>
      </c>
      <c r="L10" s="146">
        <v>14870.021060000001</v>
      </c>
      <c r="M10" s="146">
        <v>0</v>
      </c>
      <c r="N10" s="146">
        <v>269.21283</v>
      </c>
      <c r="O10" s="146">
        <f t="shared" si="0"/>
        <v>11329679.852229998</v>
      </c>
      <c r="P10" s="193"/>
      <c r="Q10" s="113"/>
      <c r="R10" s="113"/>
      <c r="S10" s="113"/>
      <c r="T10" s="113"/>
      <c r="U10" s="113"/>
    </row>
    <row r="11" spans="1:27" ht="27" customHeight="1">
      <c r="A11" s="146" t="s">
        <v>313</v>
      </c>
      <c r="B11" s="146">
        <v>575350.49857000005</v>
      </c>
      <c r="C11" s="147">
        <v>470435.96354000003</v>
      </c>
      <c r="D11" s="147">
        <v>480064.71006999997</v>
      </c>
      <c r="E11" s="147">
        <v>717739.81813999999</v>
      </c>
      <c r="F11" s="147">
        <v>587862.87087999994</v>
      </c>
      <c r="G11" s="147">
        <v>127528.78232</v>
      </c>
      <c r="H11" s="146">
        <v>79046.360029999996</v>
      </c>
      <c r="I11" s="146">
        <v>0</v>
      </c>
      <c r="J11" s="146">
        <v>18066.505160000001</v>
      </c>
      <c r="K11" s="146">
        <v>8092.4132699999991</v>
      </c>
      <c r="L11" s="146">
        <v>0</v>
      </c>
      <c r="M11" s="146">
        <v>0</v>
      </c>
      <c r="N11" s="146">
        <v>0</v>
      </c>
      <c r="O11" s="146">
        <f t="shared" si="0"/>
        <v>3064187.9219799996</v>
      </c>
      <c r="P11" s="193"/>
      <c r="Q11" s="113"/>
      <c r="R11" s="113"/>
      <c r="S11" s="113"/>
      <c r="T11" s="113"/>
      <c r="U11" s="113"/>
    </row>
    <row r="12" spans="1:27" ht="27" customHeight="1">
      <c r="A12" s="146" t="s">
        <v>314</v>
      </c>
      <c r="B12" s="146">
        <v>1490713.70793</v>
      </c>
      <c r="C12" s="147">
        <v>977403.14688000001</v>
      </c>
      <c r="D12" s="147">
        <v>813515.39112000004</v>
      </c>
      <c r="E12" s="147">
        <v>2483709.1218400002</v>
      </c>
      <c r="F12" s="147">
        <v>1039653.0434</v>
      </c>
      <c r="G12" s="147">
        <v>852175.89561000001</v>
      </c>
      <c r="H12" s="146">
        <v>323719.25199999998</v>
      </c>
      <c r="I12" s="146">
        <v>0</v>
      </c>
      <c r="J12" s="146">
        <v>52078.205630000004</v>
      </c>
      <c r="K12" s="146">
        <v>217384.93195</v>
      </c>
      <c r="L12" s="146">
        <v>14870.021060000001</v>
      </c>
      <c r="M12" s="146">
        <v>0</v>
      </c>
      <c r="N12" s="146">
        <v>269.21283</v>
      </c>
      <c r="O12" s="146">
        <f t="shared" si="0"/>
        <v>8265491.9302500002</v>
      </c>
      <c r="P12" s="193"/>
      <c r="Q12" s="113"/>
      <c r="R12" s="113"/>
      <c r="S12" s="113"/>
      <c r="T12" s="113"/>
      <c r="U12" s="113"/>
    </row>
    <row r="13" spans="1:27" ht="27" customHeight="1">
      <c r="A13" s="146" t="s">
        <v>315</v>
      </c>
      <c r="B13" s="146">
        <v>1952707.95312</v>
      </c>
      <c r="C13" s="147">
        <v>643531.47108000005</v>
      </c>
      <c r="D13" s="147">
        <v>2502656.7133400002</v>
      </c>
      <c r="E13" s="147">
        <v>1775183.2488699998</v>
      </c>
      <c r="F13" s="147">
        <v>1201138.1244999999</v>
      </c>
      <c r="G13" s="147">
        <v>561926.12685</v>
      </c>
      <c r="H13" s="146">
        <v>330519.46093</v>
      </c>
      <c r="I13" s="146">
        <v>976.72706999999991</v>
      </c>
      <c r="J13" s="146">
        <v>53351.938880000002</v>
      </c>
      <c r="K13" s="146">
        <v>74247.95573999999</v>
      </c>
      <c r="L13" s="146">
        <v>6281.5390099999995</v>
      </c>
      <c r="M13" s="146">
        <v>5488</v>
      </c>
      <c r="N13" s="146">
        <v>10468.623310000001</v>
      </c>
      <c r="O13" s="146">
        <f t="shared" si="0"/>
        <v>9118477.8826999981</v>
      </c>
      <c r="P13" s="193"/>
      <c r="Q13" s="113"/>
      <c r="R13" s="113"/>
      <c r="S13" s="113"/>
      <c r="T13" s="113"/>
      <c r="U13" s="113"/>
    </row>
    <row r="14" spans="1:27" ht="27" customHeight="1">
      <c r="A14" s="146" t="s">
        <v>313</v>
      </c>
      <c r="B14" s="146">
        <v>583749.38913999998</v>
      </c>
      <c r="C14" s="147">
        <v>191856.19241999998</v>
      </c>
      <c r="D14" s="147">
        <v>336147.78226000001</v>
      </c>
      <c r="E14" s="147">
        <v>406598.91167</v>
      </c>
      <c r="F14" s="147">
        <v>179561.77840000001</v>
      </c>
      <c r="G14" s="147">
        <v>84948.978650000005</v>
      </c>
      <c r="H14" s="146">
        <v>107924.37702</v>
      </c>
      <c r="I14" s="146">
        <v>0</v>
      </c>
      <c r="J14" s="146">
        <v>0</v>
      </c>
      <c r="K14" s="146">
        <v>6497.9446399999997</v>
      </c>
      <c r="L14" s="146">
        <v>2004.3489</v>
      </c>
      <c r="M14" s="146">
        <v>0</v>
      </c>
      <c r="N14" s="146">
        <v>0</v>
      </c>
      <c r="O14" s="146">
        <f t="shared" si="0"/>
        <v>1899289.7031</v>
      </c>
      <c r="P14" s="193"/>
      <c r="Q14" s="113"/>
      <c r="R14" s="113"/>
      <c r="S14" s="113"/>
      <c r="T14" s="113"/>
      <c r="U14" s="113"/>
    </row>
    <row r="15" spans="1:27" ht="27" customHeight="1">
      <c r="A15" s="146" t="s">
        <v>314</v>
      </c>
      <c r="B15" s="146">
        <v>1368958.5639800001</v>
      </c>
      <c r="C15" s="147">
        <v>451675.27866000001</v>
      </c>
      <c r="D15" s="147">
        <v>2166508.93108</v>
      </c>
      <c r="E15" s="147">
        <v>1368584.3372</v>
      </c>
      <c r="F15" s="147">
        <v>1021576.3461</v>
      </c>
      <c r="G15" s="147">
        <v>476977.1482</v>
      </c>
      <c r="H15" s="146">
        <v>222595.08390999999</v>
      </c>
      <c r="I15" s="146">
        <v>976.72706999999991</v>
      </c>
      <c r="J15" s="146">
        <v>53351.938880000002</v>
      </c>
      <c r="K15" s="146">
        <v>67750.011099999989</v>
      </c>
      <c r="L15" s="146">
        <v>4277.1901100000005</v>
      </c>
      <c r="M15" s="146">
        <v>5488</v>
      </c>
      <c r="N15" s="146">
        <v>10468.623310000001</v>
      </c>
      <c r="O15" s="146">
        <f t="shared" si="0"/>
        <v>7219188.1795999985</v>
      </c>
      <c r="P15" s="193"/>
      <c r="Q15" s="113"/>
      <c r="R15" s="113"/>
      <c r="S15" s="113"/>
      <c r="T15" s="113"/>
      <c r="U15" s="113"/>
    </row>
    <row r="16" spans="1:27" ht="27" customHeight="1">
      <c r="A16" s="331" t="s">
        <v>316</v>
      </c>
      <c r="B16" s="331">
        <v>3114904.9374099998</v>
      </c>
      <c r="C16" s="332">
        <v>1203198.2341500001</v>
      </c>
      <c r="D16" s="332">
        <v>3218590.64592</v>
      </c>
      <c r="E16" s="332">
        <v>2144663.6757899998</v>
      </c>
      <c r="F16" s="332">
        <v>1496890.98557</v>
      </c>
      <c r="G16" s="332">
        <v>1234218.5703599998</v>
      </c>
      <c r="H16" s="331">
        <v>1891511.0614400001</v>
      </c>
      <c r="I16" s="331">
        <v>86439.702940000003</v>
      </c>
      <c r="J16" s="331">
        <v>29366.580399999999</v>
      </c>
      <c r="K16" s="331">
        <v>8713.49</v>
      </c>
      <c r="L16" s="331">
        <v>1207866.6743599998</v>
      </c>
      <c r="M16" s="331">
        <v>1322219.8916800001</v>
      </c>
      <c r="N16" s="331">
        <v>203606.07712</v>
      </c>
      <c r="O16" s="331">
        <f t="shared" si="0"/>
        <v>17162190.527139995</v>
      </c>
      <c r="P16" s="193"/>
      <c r="Q16" s="113"/>
      <c r="R16" s="113"/>
      <c r="S16" s="113"/>
      <c r="T16" s="113"/>
      <c r="U16" s="113"/>
    </row>
    <row r="17" spans="1:21" ht="27" customHeight="1">
      <c r="A17" s="146" t="s">
        <v>312</v>
      </c>
      <c r="B17" s="146">
        <v>1451733.6880999999</v>
      </c>
      <c r="C17" s="147">
        <v>762694.38020000001</v>
      </c>
      <c r="D17" s="147">
        <v>1194471.9604400001</v>
      </c>
      <c r="E17" s="147">
        <v>1157148.30617</v>
      </c>
      <c r="F17" s="147">
        <v>419172.11755999998</v>
      </c>
      <c r="G17" s="147">
        <v>537722.39820000005</v>
      </c>
      <c r="H17" s="146">
        <v>744472.59912000003</v>
      </c>
      <c r="I17" s="146">
        <v>19842.426059999998</v>
      </c>
      <c r="J17" s="146">
        <v>11031.888730000001</v>
      </c>
      <c r="K17" s="146">
        <v>0</v>
      </c>
      <c r="L17" s="146">
        <v>387258.74660000001</v>
      </c>
      <c r="M17" s="146">
        <v>448209.77585000003</v>
      </c>
      <c r="N17" s="146">
        <v>90366.867069999993</v>
      </c>
      <c r="O17" s="146">
        <f t="shared" si="0"/>
        <v>7224125.1540999999</v>
      </c>
      <c r="P17" s="193"/>
      <c r="Q17" s="113"/>
      <c r="R17" s="113"/>
      <c r="S17" s="113"/>
      <c r="T17" s="113"/>
      <c r="U17" s="113"/>
    </row>
    <row r="18" spans="1:21" ht="27" customHeight="1">
      <c r="A18" s="146" t="s">
        <v>313</v>
      </c>
      <c r="B18" s="146">
        <v>591815.07666999998</v>
      </c>
      <c r="C18" s="147">
        <v>564472.80293000001</v>
      </c>
      <c r="D18" s="147">
        <v>777189.44822000002</v>
      </c>
      <c r="E18" s="147">
        <v>321201.52385</v>
      </c>
      <c r="F18" s="147">
        <v>122452.37406</v>
      </c>
      <c r="G18" s="147">
        <v>174462.49436000001</v>
      </c>
      <c r="H18" s="146">
        <v>537565.99228000001</v>
      </c>
      <c r="I18" s="146">
        <v>14967.30941</v>
      </c>
      <c r="J18" s="146">
        <v>4457.7787600000001</v>
      </c>
      <c r="K18" s="146">
        <v>0</v>
      </c>
      <c r="L18" s="146">
        <v>318303.39204000001</v>
      </c>
      <c r="M18" s="146">
        <v>407377.53570999997</v>
      </c>
      <c r="N18" s="146">
        <v>46777.139759999998</v>
      </c>
      <c r="O18" s="146">
        <f t="shared" si="0"/>
        <v>3881042.8680500002</v>
      </c>
      <c r="P18" s="193"/>
      <c r="Q18" s="113"/>
      <c r="R18" s="113"/>
      <c r="S18" s="113"/>
      <c r="T18" s="113"/>
      <c r="U18" s="113"/>
    </row>
    <row r="19" spans="1:21" ht="27" customHeight="1">
      <c r="A19" s="146" t="s">
        <v>314</v>
      </c>
      <c r="B19" s="146">
        <v>859918.61142999993</v>
      </c>
      <c r="C19" s="147">
        <v>198221.57727000001</v>
      </c>
      <c r="D19" s="147">
        <v>417282.51222000003</v>
      </c>
      <c r="E19" s="147">
        <v>835946.78232</v>
      </c>
      <c r="F19" s="147">
        <v>296719.74349999998</v>
      </c>
      <c r="G19" s="147">
        <v>363259.90383999998</v>
      </c>
      <c r="H19" s="146">
        <v>206906.60683999999</v>
      </c>
      <c r="I19" s="146">
        <v>4875.1166499999999</v>
      </c>
      <c r="J19" s="146">
        <v>6574.1099699999995</v>
      </c>
      <c r="K19" s="146">
        <v>0</v>
      </c>
      <c r="L19" s="146">
        <v>68955.354560000007</v>
      </c>
      <c r="M19" s="146">
        <v>40832.240140000002</v>
      </c>
      <c r="N19" s="146">
        <v>43589.727310000002</v>
      </c>
      <c r="O19" s="146">
        <f t="shared" si="0"/>
        <v>3343082.2860499998</v>
      </c>
      <c r="P19" s="193"/>
      <c r="Q19" s="113"/>
      <c r="R19" s="113"/>
      <c r="S19" s="113"/>
      <c r="T19" s="113"/>
      <c r="U19" s="113"/>
    </row>
    <row r="20" spans="1:21" ht="27" customHeight="1">
      <c r="A20" s="146" t="s">
        <v>315</v>
      </c>
      <c r="B20" s="146">
        <v>1663171.2493099999</v>
      </c>
      <c r="C20" s="147">
        <v>440503.85394999996</v>
      </c>
      <c r="D20" s="147">
        <v>2024118.68548</v>
      </c>
      <c r="E20" s="147">
        <v>987515.36962000001</v>
      </c>
      <c r="F20" s="147">
        <v>1077718.8680100001</v>
      </c>
      <c r="G20" s="147">
        <v>696496.17215999996</v>
      </c>
      <c r="H20" s="146">
        <v>1147038.4623199999</v>
      </c>
      <c r="I20" s="146">
        <v>66597.276880000005</v>
      </c>
      <c r="J20" s="146">
        <v>18334.69167</v>
      </c>
      <c r="K20" s="146">
        <v>8713.49</v>
      </c>
      <c r="L20" s="146">
        <v>820607.92775999999</v>
      </c>
      <c r="M20" s="146">
        <v>874010.11583000002</v>
      </c>
      <c r="N20" s="146">
        <v>113239.21004999999</v>
      </c>
      <c r="O20" s="146">
        <f t="shared" si="0"/>
        <v>9938065.37304</v>
      </c>
      <c r="P20" s="193"/>
      <c r="Q20" s="113"/>
      <c r="R20" s="113"/>
      <c r="S20" s="113"/>
      <c r="T20" s="113"/>
      <c r="U20" s="113"/>
    </row>
    <row r="21" spans="1:21" ht="27" customHeight="1">
      <c r="A21" s="146" t="s">
        <v>313</v>
      </c>
      <c r="B21" s="146">
        <v>938614.90753999993</v>
      </c>
      <c r="C21" s="147">
        <v>302762.23956999998</v>
      </c>
      <c r="D21" s="147">
        <v>1342016.1073499999</v>
      </c>
      <c r="E21" s="147">
        <v>403829.65304</v>
      </c>
      <c r="F21" s="147">
        <v>216106.92559</v>
      </c>
      <c r="G21" s="147">
        <v>231987.02221999998</v>
      </c>
      <c r="H21" s="146">
        <v>802670.27435000008</v>
      </c>
      <c r="I21" s="146">
        <v>53005.142119999997</v>
      </c>
      <c r="J21" s="146">
        <v>5927.5177999999996</v>
      </c>
      <c r="K21" s="146">
        <v>0</v>
      </c>
      <c r="L21" s="146">
        <v>611271.90402999998</v>
      </c>
      <c r="M21" s="146">
        <v>717354.71314999997</v>
      </c>
      <c r="N21" s="146">
        <v>56369.647929999999</v>
      </c>
      <c r="O21" s="146">
        <f t="shared" si="0"/>
        <v>5681916.0546899997</v>
      </c>
      <c r="P21" s="193"/>
      <c r="Q21" s="113"/>
      <c r="R21" s="113"/>
      <c r="S21" s="113"/>
      <c r="T21" s="113"/>
      <c r="U21" s="113"/>
    </row>
    <row r="22" spans="1:21" ht="27" customHeight="1">
      <c r="A22" s="146" t="s">
        <v>314</v>
      </c>
      <c r="B22" s="146">
        <v>724556.34176999994</v>
      </c>
      <c r="C22" s="147">
        <v>137741.61437999998</v>
      </c>
      <c r="D22" s="147">
        <v>682102.57813000004</v>
      </c>
      <c r="E22" s="147">
        <v>583685.71658000001</v>
      </c>
      <c r="F22" s="147">
        <v>861611.94241999998</v>
      </c>
      <c r="G22" s="147">
        <v>464509.14993999997</v>
      </c>
      <c r="H22" s="146">
        <v>344368.18797000003</v>
      </c>
      <c r="I22" s="146">
        <v>13592.134759999999</v>
      </c>
      <c r="J22" s="146">
        <v>12407.173869999999</v>
      </c>
      <c r="K22" s="146">
        <v>8713.49</v>
      </c>
      <c r="L22" s="146">
        <v>209336.02372999999</v>
      </c>
      <c r="M22" s="146">
        <v>156655.40268</v>
      </c>
      <c r="N22" s="146">
        <v>56869.562119999995</v>
      </c>
      <c r="O22" s="146">
        <f t="shared" si="0"/>
        <v>4256149.3183500003</v>
      </c>
      <c r="P22" s="193"/>
      <c r="Q22" s="113"/>
      <c r="R22" s="113"/>
      <c r="S22" s="113"/>
      <c r="T22" s="113"/>
      <c r="U22" s="113"/>
    </row>
    <row r="23" spans="1:21" ht="27" customHeight="1">
      <c r="A23" s="331" t="s">
        <v>317</v>
      </c>
      <c r="B23" s="331">
        <v>444891.83976</v>
      </c>
      <c r="C23" s="332">
        <v>1699624.6512</v>
      </c>
      <c r="D23" s="332">
        <v>462012.97553</v>
      </c>
      <c r="E23" s="332">
        <v>530543.77416000003</v>
      </c>
      <c r="F23" s="332">
        <v>704819.98908000009</v>
      </c>
      <c r="G23" s="332">
        <v>71764.856680000012</v>
      </c>
      <c r="H23" s="331">
        <v>758467.71939999994</v>
      </c>
      <c r="I23" s="331">
        <v>4366482.1372199999</v>
      </c>
      <c r="J23" s="331">
        <v>631.59559999999999</v>
      </c>
      <c r="K23" s="331">
        <v>0</v>
      </c>
      <c r="L23" s="331">
        <v>2032724.2422100001</v>
      </c>
      <c r="M23" s="331">
        <v>3798034.55149</v>
      </c>
      <c r="N23" s="331">
        <v>663381.02211999998</v>
      </c>
      <c r="O23" s="331">
        <f t="shared" si="0"/>
        <v>15533379.35445</v>
      </c>
      <c r="P23" s="193"/>
      <c r="Q23" s="113"/>
      <c r="R23" s="113"/>
      <c r="S23" s="113"/>
      <c r="T23" s="113"/>
      <c r="U23" s="113"/>
    </row>
    <row r="24" spans="1:21" ht="27" customHeight="1">
      <c r="A24" s="146" t="s">
        <v>312</v>
      </c>
      <c r="B24" s="146">
        <v>158636.55835000001</v>
      </c>
      <c r="C24" s="147">
        <v>285503.44206999999</v>
      </c>
      <c r="D24" s="147">
        <v>109725.68531999999</v>
      </c>
      <c r="E24" s="147">
        <v>138536.52859</v>
      </c>
      <c r="F24" s="147">
        <v>105620.73340000001</v>
      </c>
      <c r="G24" s="147">
        <v>25898.970420000001</v>
      </c>
      <c r="H24" s="146">
        <v>229781.41894</v>
      </c>
      <c r="I24" s="146">
        <v>1430142.0269000002</v>
      </c>
      <c r="J24" s="146">
        <v>419.1506</v>
      </c>
      <c r="K24" s="146">
        <v>0</v>
      </c>
      <c r="L24" s="146">
        <v>731834.10363999999</v>
      </c>
      <c r="M24" s="146">
        <v>1560676.27113</v>
      </c>
      <c r="N24" s="146">
        <v>165162.45851</v>
      </c>
      <c r="O24" s="146">
        <f t="shared" si="0"/>
        <v>4941937.3478700006</v>
      </c>
      <c r="P24" s="193"/>
      <c r="Q24" s="113"/>
      <c r="R24" s="113"/>
      <c r="S24" s="113"/>
      <c r="T24" s="113"/>
      <c r="U24" s="113"/>
    </row>
    <row r="25" spans="1:21" ht="27" customHeight="1">
      <c r="A25" s="146" t="s">
        <v>313</v>
      </c>
      <c r="B25" s="146">
        <v>55195.19412</v>
      </c>
      <c r="C25" s="147">
        <v>222086.43140999999</v>
      </c>
      <c r="D25" s="147">
        <v>83999.193339999998</v>
      </c>
      <c r="E25" s="147">
        <v>68973.694589999999</v>
      </c>
      <c r="F25" s="147">
        <v>10971.696880000001</v>
      </c>
      <c r="G25" s="147">
        <v>7324.01001</v>
      </c>
      <c r="H25" s="146">
        <v>210830.13722999999</v>
      </c>
      <c r="I25" s="146">
        <v>1159483.1965699999</v>
      </c>
      <c r="J25" s="146">
        <v>419.1506</v>
      </c>
      <c r="K25" s="146">
        <v>0</v>
      </c>
      <c r="L25" s="146">
        <v>637883.37754000002</v>
      </c>
      <c r="M25" s="146">
        <v>1411323.8006300002</v>
      </c>
      <c r="N25" s="146">
        <v>88435.711420000007</v>
      </c>
      <c r="O25" s="146">
        <f t="shared" si="0"/>
        <v>3956925.5943399998</v>
      </c>
      <c r="P25" s="193"/>
      <c r="Q25" s="113"/>
      <c r="R25" s="113"/>
      <c r="S25" s="113"/>
      <c r="T25" s="113"/>
      <c r="U25" s="113"/>
    </row>
    <row r="26" spans="1:21" ht="27" customHeight="1">
      <c r="A26" s="146" t="s">
        <v>314</v>
      </c>
      <c r="B26" s="146">
        <v>103441.36423000001</v>
      </c>
      <c r="C26" s="147">
        <v>63417.01066</v>
      </c>
      <c r="D26" s="147">
        <v>25726.491979999999</v>
      </c>
      <c r="E26" s="147">
        <v>69562.834000000003</v>
      </c>
      <c r="F26" s="147">
        <v>94649.036519999994</v>
      </c>
      <c r="G26" s="147">
        <v>18574.96041</v>
      </c>
      <c r="H26" s="146">
        <v>18951.281709999999</v>
      </c>
      <c r="I26" s="146">
        <v>270658.83032999997</v>
      </c>
      <c r="J26" s="146">
        <v>0</v>
      </c>
      <c r="K26" s="146">
        <v>0</v>
      </c>
      <c r="L26" s="146">
        <v>93950.7261</v>
      </c>
      <c r="M26" s="146">
        <v>149352.4705</v>
      </c>
      <c r="N26" s="146">
        <v>76726.747090000004</v>
      </c>
      <c r="O26" s="146">
        <f t="shared" si="0"/>
        <v>985011.75352999987</v>
      </c>
      <c r="P26" s="193"/>
      <c r="Q26" s="113"/>
      <c r="R26" s="113"/>
      <c r="S26" s="113"/>
      <c r="T26" s="113"/>
      <c r="U26" s="113"/>
    </row>
    <row r="27" spans="1:21" ht="27" customHeight="1">
      <c r="A27" s="146" t="s">
        <v>315</v>
      </c>
      <c r="B27" s="146">
        <v>286255.28141000005</v>
      </c>
      <c r="C27" s="147">
        <v>1414121.2091300001</v>
      </c>
      <c r="D27" s="147">
        <v>352287.29021000001</v>
      </c>
      <c r="E27" s="147">
        <v>392007.24556999997</v>
      </c>
      <c r="F27" s="147">
        <v>599199.25567999994</v>
      </c>
      <c r="G27" s="147">
        <v>45865.886259999999</v>
      </c>
      <c r="H27" s="146">
        <v>528686.30045999994</v>
      </c>
      <c r="I27" s="146">
        <v>2936340.11032</v>
      </c>
      <c r="J27" s="146">
        <v>212.44499999999999</v>
      </c>
      <c r="K27" s="146">
        <v>0</v>
      </c>
      <c r="L27" s="146">
        <v>1300890.13857</v>
      </c>
      <c r="M27" s="146">
        <v>2237358.2803600002</v>
      </c>
      <c r="N27" s="146">
        <v>498218.56361000001</v>
      </c>
      <c r="O27" s="146">
        <f t="shared" si="0"/>
        <v>10591442.006580001</v>
      </c>
      <c r="P27" s="193"/>
      <c r="Q27" s="113"/>
      <c r="R27" s="113"/>
      <c r="S27" s="113"/>
      <c r="T27" s="113"/>
      <c r="U27" s="113"/>
    </row>
    <row r="28" spans="1:21" ht="27" customHeight="1">
      <c r="A28" s="146" t="s">
        <v>313</v>
      </c>
      <c r="B28" s="146">
        <v>133613.49473000001</v>
      </c>
      <c r="C28" s="147">
        <v>1093549.4008599999</v>
      </c>
      <c r="D28" s="147">
        <v>291132.16873000003</v>
      </c>
      <c r="E28" s="147">
        <v>246212.54558000001</v>
      </c>
      <c r="F28" s="147">
        <v>46518.650700000006</v>
      </c>
      <c r="G28" s="147">
        <v>22981.825639999999</v>
      </c>
      <c r="H28" s="146">
        <v>414248.11458999995</v>
      </c>
      <c r="I28" s="146">
        <v>2268133.8401500001</v>
      </c>
      <c r="J28" s="146">
        <v>0</v>
      </c>
      <c r="K28" s="146">
        <v>0</v>
      </c>
      <c r="L28" s="146">
        <v>974466.30055999989</v>
      </c>
      <c r="M28" s="146">
        <v>1860169.81085</v>
      </c>
      <c r="N28" s="146">
        <v>250515.48243999999</v>
      </c>
      <c r="O28" s="146">
        <f t="shared" si="0"/>
        <v>7601541.6348299999</v>
      </c>
      <c r="P28" s="193"/>
      <c r="Q28" s="113"/>
      <c r="R28" s="113"/>
      <c r="S28" s="113"/>
      <c r="T28" s="113"/>
      <c r="U28" s="113"/>
    </row>
    <row r="29" spans="1:21" ht="27" customHeight="1">
      <c r="A29" s="146" t="s">
        <v>314</v>
      </c>
      <c r="B29" s="146">
        <v>152641.78668000002</v>
      </c>
      <c r="C29" s="147">
        <v>320571.80826999998</v>
      </c>
      <c r="D29" s="147">
        <v>61155.121479999994</v>
      </c>
      <c r="E29" s="147">
        <v>145794.69999000002</v>
      </c>
      <c r="F29" s="147">
        <v>552680.60498000006</v>
      </c>
      <c r="G29" s="147">
        <v>22884.06062</v>
      </c>
      <c r="H29" s="146">
        <v>114438.18587</v>
      </c>
      <c r="I29" s="146">
        <v>668206.27016999992</v>
      </c>
      <c r="J29" s="146">
        <v>212.44499999999999</v>
      </c>
      <c r="K29" s="146">
        <v>0</v>
      </c>
      <c r="L29" s="146">
        <v>326423.83801000001</v>
      </c>
      <c r="M29" s="146">
        <v>377188.46950999997</v>
      </c>
      <c r="N29" s="146">
        <v>247703.08116999999</v>
      </c>
      <c r="O29" s="146">
        <f t="shared" si="0"/>
        <v>2989900.3717499999</v>
      </c>
      <c r="P29" s="193"/>
      <c r="Q29" s="113"/>
      <c r="R29" s="113"/>
      <c r="S29" s="113"/>
      <c r="T29" s="113"/>
      <c r="U29" s="113"/>
    </row>
    <row r="30" spans="1:21" ht="27" customHeight="1">
      <c r="A30" s="331" t="s">
        <v>318</v>
      </c>
      <c r="B30" s="331">
        <v>1821261.6743299998</v>
      </c>
      <c r="C30" s="332">
        <v>1121501.56271</v>
      </c>
      <c r="D30" s="332">
        <v>3288631.8519799998</v>
      </c>
      <c r="E30" s="332">
        <v>900422.70519000001</v>
      </c>
      <c r="F30" s="332">
        <v>1652004.7649000001</v>
      </c>
      <c r="G30" s="332">
        <v>775005.59236999997</v>
      </c>
      <c r="H30" s="331">
        <v>616288.87111000007</v>
      </c>
      <c r="I30" s="331">
        <v>423235.31832000002</v>
      </c>
      <c r="J30" s="331">
        <v>0</v>
      </c>
      <c r="K30" s="331">
        <v>0</v>
      </c>
      <c r="L30" s="331">
        <v>262885.71402999997</v>
      </c>
      <c r="M30" s="331">
        <v>111516.0523</v>
      </c>
      <c r="N30" s="331">
        <v>40012.290990000001</v>
      </c>
      <c r="O30" s="331">
        <f t="shared" si="0"/>
        <v>11012766.398230001</v>
      </c>
      <c r="P30" s="193"/>
      <c r="Q30" s="113"/>
      <c r="R30" s="113"/>
      <c r="S30" s="113"/>
      <c r="T30" s="113"/>
      <c r="U30" s="113"/>
    </row>
    <row r="31" spans="1:21" ht="27" customHeight="1">
      <c r="A31" s="146" t="s">
        <v>319</v>
      </c>
      <c r="B31" s="146">
        <v>1821261.6743299998</v>
      </c>
      <c r="C31" s="147">
        <v>1121501.56271</v>
      </c>
      <c r="D31" s="147">
        <v>3287221.23269</v>
      </c>
      <c r="E31" s="147">
        <v>900422.70519000001</v>
      </c>
      <c r="F31" s="147">
        <v>1646611.85726</v>
      </c>
      <c r="G31" s="147">
        <v>775005.59236999997</v>
      </c>
      <c r="H31" s="146">
        <v>614268.69888000004</v>
      </c>
      <c r="I31" s="146">
        <v>190984.10212</v>
      </c>
      <c r="J31" s="146">
        <v>0</v>
      </c>
      <c r="K31" s="146">
        <v>0</v>
      </c>
      <c r="L31" s="146">
        <v>213880.04665</v>
      </c>
      <c r="M31" s="146">
        <v>76142.516260000004</v>
      </c>
      <c r="N31" s="146">
        <v>39597.079420000002</v>
      </c>
      <c r="O31" s="146">
        <f t="shared" si="0"/>
        <v>10686897.067880001</v>
      </c>
      <c r="P31" s="193"/>
      <c r="Q31" s="113"/>
      <c r="R31" s="113"/>
      <c r="S31" s="113"/>
      <c r="T31" s="113"/>
      <c r="U31" s="113"/>
    </row>
    <row r="32" spans="1:21" ht="27" customHeight="1">
      <c r="A32" s="146" t="s">
        <v>320</v>
      </c>
      <c r="B32" s="146">
        <v>44474.076560000001</v>
      </c>
      <c r="C32" s="147">
        <v>24214.936550000002</v>
      </c>
      <c r="D32" s="147">
        <v>54661.138759999994</v>
      </c>
      <c r="E32" s="147">
        <v>47608.639880000002</v>
      </c>
      <c r="F32" s="147">
        <v>104854.62968000001</v>
      </c>
      <c r="G32" s="147">
        <v>1094.2103100000002</v>
      </c>
      <c r="H32" s="146">
        <v>39534.856500000002</v>
      </c>
      <c r="I32" s="146">
        <v>7557.2087699999993</v>
      </c>
      <c r="J32" s="146">
        <v>0</v>
      </c>
      <c r="K32" s="146">
        <v>0</v>
      </c>
      <c r="L32" s="146">
        <v>998.56331</v>
      </c>
      <c r="M32" s="146">
        <v>2382.6815200000001</v>
      </c>
      <c r="N32" s="146">
        <v>1369.4457500000001</v>
      </c>
      <c r="O32" s="146">
        <f t="shared" si="0"/>
        <v>328750.38759</v>
      </c>
      <c r="P32" s="193"/>
      <c r="Q32" s="113"/>
      <c r="R32" s="113"/>
      <c r="S32" s="113"/>
      <c r="T32" s="113"/>
      <c r="U32" s="113"/>
    </row>
    <row r="33" spans="1:21" ht="27" customHeight="1">
      <c r="A33" s="146" t="s">
        <v>321</v>
      </c>
      <c r="B33" s="146">
        <v>385728.54450000002</v>
      </c>
      <c r="C33" s="147">
        <v>259385.66571</v>
      </c>
      <c r="D33" s="147">
        <v>530518.92756999994</v>
      </c>
      <c r="E33" s="147">
        <v>171744.88084</v>
      </c>
      <c r="F33" s="147">
        <v>229326.70001</v>
      </c>
      <c r="G33" s="147">
        <v>114901.35231999999</v>
      </c>
      <c r="H33" s="146">
        <v>232368.08577999999</v>
      </c>
      <c r="I33" s="146">
        <v>109241.76198000001</v>
      </c>
      <c r="J33" s="146">
        <v>0</v>
      </c>
      <c r="K33" s="146">
        <v>0</v>
      </c>
      <c r="L33" s="146">
        <v>49296.229060000005</v>
      </c>
      <c r="M33" s="146">
        <v>45946.952210000003</v>
      </c>
      <c r="N33" s="146">
        <v>14039.678169999999</v>
      </c>
      <c r="O33" s="146">
        <f t="shared" si="0"/>
        <v>2142498.7781500001</v>
      </c>
      <c r="P33" s="193"/>
      <c r="Q33" s="113"/>
      <c r="R33" s="113"/>
      <c r="S33" s="113"/>
      <c r="T33" s="113"/>
      <c r="U33" s="113"/>
    </row>
    <row r="34" spans="1:21" ht="27" customHeight="1">
      <c r="A34" s="146" t="s">
        <v>322</v>
      </c>
      <c r="B34" s="146">
        <v>1322580.0492</v>
      </c>
      <c r="C34" s="147">
        <v>758198.48285000003</v>
      </c>
      <c r="D34" s="147">
        <v>2384460.3315999997</v>
      </c>
      <c r="E34" s="147">
        <v>609028.36410000001</v>
      </c>
      <c r="F34" s="147">
        <v>1123421.2831300001</v>
      </c>
      <c r="G34" s="147">
        <v>602902.95608999999</v>
      </c>
      <c r="H34" s="146">
        <v>309545.81210000004</v>
      </c>
      <c r="I34" s="146">
        <v>47524.11363</v>
      </c>
      <c r="J34" s="146">
        <v>0</v>
      </c>
      <c r="K34" s="146">
        <v>0</v>
      </c>
      <c r="L34" s="146">
        <v>72233.970709999994</v>
      </c>
      <c r="M34" s="146">
        <v>15589.74365</v>
      </c>
      <c r="N34" s="146">
        <v>10434.354080000001</v>
      </c>
      <c r="O34" s="146">
        <f t="shared" si="0"/>
        <v>7255919.4611399993</v>
      </c>
      <c r="P34" s="193"/>
      <c r="Q34" s="113"/>
      <c r="R34" s="113"/>
      <c r="S34" s="113"/>
      <c r="T34" s="113"/>
      <c r="U34" s="113"/>
    </row>
    <row r="35" spans="1:21" ht="27" customHeight="1">
      <c r="A35" s="146" t="s">
        <v>323</v>
      </c>
      <c r="B35" s="146">
        <v>68479.004069999995</v>
      </c>
      <c r="C35" s="147">
        <v>79702.477599999998</v>
      </c>
      <c r="D35" s="147">
        <v>317580.83476</v>
      </c>
      <c r="E35" s="147">
        <v>72040.820370000001</v>
      </c>
      <c r="F35" s="147">
        <v>189009.24444000001</v>
      </c>
      <c r="G35" s="147">
        <v>56107.073649999998</v>
      </c>
      <c r="H35" s="146">
        <v>32819.944499999998</v>
      </c>
      <c r="I35" s="146">
        <v>26661.017739999999</v>
      </c>
      <c r="J35" s="146">
        <v>0</v>
      </c>
      <c r="K35" s="146">
        <v>0</v>
      </c>
      <c r="L35" s="146">
        <v>91351.28357</v>
      </c>
      <c r="M35" s="146">
        <v>12223.13888</v>
      </c>
      <c r="N35" s="146">
        <v>13753.601419999999</v>
      </c>
      <c r="O35" s="146">
        <f t="shared" si="0"/>
        <v>959728.44099999999</v>
      </c>
      <c r="P35" s="193"/>
      <c r="Q35" s="113"/>
      <c r="R35" s="113"/>
      <c r="S35" s="113"/>
      <c r="T35" s="113"/>
      <c r="U35" s="113"/>
    </row>
    <row r="36" spans="1:21" ht="27" customHeight="1">
      <c r="A36" s="146" t="s">
        <v>21</v>
      </c>
      <c r="B36" s="146">
        <v>0</v>
      </c>
      <c r="C36" s="147">
        <v>0</v>
      </c>
      <c r="D36" s="147">
        <v>1410.6192900000001</v>
      </c>
      <c r="E36" s="147">
        <v>0</v>
      </c>
      <c r="F36" s="147">
        <v>5392.9076399999994</v>
      </c>
      <c r="G36" s="147">
        <v>0</v>
      </c>
      <c r="H36" s="146">
        <v>2020.1722299999999</v>
      </c>
      <c r="I36" s="146">
        <v>220823.61481999999</v>
      </c>
      <c r="J36" s="146">
        <v>0</v>
      </c>
      <c r="K36" s="146">
        <v>0</v>
      </c>
      <c r="L36" s="146">
        <v>49005.667380000006</v>
      </c>
      <c r="M36" s="146">
        <v>35373.536039999999</v>
      </c>
      <c r="N36" s="146">
        <v>415.21156999999999</v>
      </c>
      <c r="O36" s="146">
        <f t="shared" si="0"/>
        <v>314441.72896999994</v>
      </c>
      <c r="P36" s="193"/>
      <c r="Q36" s="113"/>
      <c r="R36" s="113"/>
      <c r="S36" s="113"/>
      <c r="T36" s="113"/>
      <c r="U36" s="113"/>
    </row>
    <row r="37" spans="1:21" ht="27" customHeight="1">
      <c r="A37" s="146" t="s">
        <v>321</v>
      </c>
      <c r="B37" s="146">
        <v>0</v>
      </c>
      <c r="C37" s="147">
        <v>0</v>
      </c>
      <c r="D37" s="147">
        <v>0</v>
      </c>
      <c r="E37" s="147">
        <v>0</v>
      </c>
      <c r="F37" s="147">
        <v>0</v>
      </c>
      <c r="G37" s="147">
        <v>0</v>
      </c>
      <c r="H37" s="146">
        <v>1112.5911999999998</v>
      </c>
      <c r="I37" s="146">
        <v>166426.51815000002</v>
      </c>
      <c r="J37" s="146">
        <v>0</v>
      </c>
      <c r="K37" s="146">
        <v>0</v>
      </c>
      <c r="L37" s="146">
        <v>21227.206710000002</v>
      </c>
      <c r="M37" s="146">
        <v>25360.596539999999</v>
      </c>
      <c r="N37" s="146">
        <v>21</v>
      </c>
      <c r="O37" s="146">
        <f t="shared" si="0"/>
        <v>214147.91260000001</v>
      </c>
      <c r="P37" s="193"/>
      <c r="Q37" s="113"/>
      <c r="R37" s="113"/>
      <c r="S37" s="113"/>
      <c r="T37" s="113"/>
      <c r="U37" s="113"/>
    </row>
    <row r="38" spans="1:21" ht="27" customHeight="1">
      <c r="A38" s="146" t="s">
        <v>323</v>
      </c>
      <c r="B38" s="146">
        <v>0</v>
      </c>
      <c r="C38" s="147">
        <v>0</v>
      </c>
      <c r="D38" s="147">
        <v>1410.6192900000001</v>
      </c>
      <c r="E38" s="147">
        <v>0</v>
      </c>
      <c r="F38" s="147">
        <v>5392.9076399999994</v>
      </c>
      <c r="G38" s="147">
        <v>0</v>
      </c>
      <c r="H38" s="146">
        <v>907.58103000000006</v>
      </c>
      <c r="I38" s="146">
        <v>54397.096669999999</v>
      </c>
      <c r="J38" s="146">
        <v>0</v>
      </c>
      <c r="K38" s="146">
        <v>0</v>
      </c>
      <c r="L38" s="146">
        <v>27778.46067</v>
      </c>
      <c r="M38" s="146">
        <v>10012.9395</v>
      </c>
      <c r="N38" s="146">
        <v>394.21156999999999</v>
      </c>
      <c r="O38" s="146">
        <f t="shared" si="0"/>
        <v>100293.81637</v>
      </c>
      <c r="P38" s="193"/>
      <c r="Q38" s="113"/>
      <c r="R38" s="113"/>
      <c r="S38" s="113"/>
      <c r="T38" s="113"/>
      <c r="U38" s="113"/>
    </row>
    <row r="39" spans="1:21" ht="51" customHeight="1">
      <c r="A39" s="333" t="s">
        <v>324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6">
        <v>0</v>
      </c>
      <c r="I39" s="146">
        <v>11427.60138</v>
      </c>
      <c r="J39" s="146">
        <v>0</v>
      </c>
      <c r="K39" s="146">
        <v>0</v>
      </c>
      <c r="L39" s="146">
        <v>0</v>
      </c>
      <c r="M39" s="146">
        <v>0</v>
      </c>
      <c r="N39" s="146">
        <v>0</v>
      </c>
      <c r="O39" s="146">
        <f t="shared" si="0"/>
        <v>11427.60138</v>
      </c>
      <c r="P39" s="193"/>
      <c r="Q39" s="113"/>
      <c r="R39" s="113"/>
      <c r="S39" s="113"/>
      <c r="T39" s="113"/>
      <c r="U39" s="113"/>
    </row>
    <row r="40" spans="1:21" ht="27" customHeight="1">
      <c r="A40" s="146" t="s">
        <v>321</v>
      </c>
      <c r="B40" s="146">
        <v>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6">
        <v>0</v>
      </c>
      <c r="I40" s="146">
        <v>8821.3879099999995</v>
      </c>
      <c r="J40" s="146">
        <v>0</v>
      </c>
      <c r="K40" s="146">
        <v>0</v>
      </c>
      <c r="L40" s="146">
        <v>0</v>
      </c>
      <c r="M40" s="146">
        <v>0</v>
      </c>
      <c r="N40" s="146">
        <v>0</v>
      </c>
      <c r="O40" s="146">
        <f t="shared" si="0"/>
        <v>8821.3879099999995</v>
      </c>
      <c r="P40" s="193"/>
      <c r="Q40" s="113"/>
      <c r="R40" s="113"/>
      <c r="S40" s="113"/>
      <c r="T40" s="113"/>
      <c r="U40" s="113"/>
    </row>
    <row r="41" spans="1:21" ht="27" customHeight="1">
      <c r="A41" s="146" t="s">
        <v>323</v>
      </c>
      <c r="B41" s="146">
        <v>0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6">
        <v>0</v>
      </c>
      <c r="I41" s="146">
        <v>2606.2134700000001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146">
        <f t="shared" si="0"/>
        <v>2606.2134700000001</v>
      </c>
      <c r="P41" s="193"/>
      <c r="Q41" s="113"/>
      <c r="R41" s="113"/>
      <c r="S41" s="113"/>
      <c r="T41" s="113"/>
      <c r="U41" s="113"/>
    </row>
    <row r="42" spans="1:21" ht="27" customHeight="1">
      <c r="A42" s="331" t="s">
        <v>325</v>
      </c>
      <c r="B42" s="331">
        <v>1212199.0123399999</v>
      </c>
      <c r="C42" s="332">
        <v>866356.29108</v>
      </c>
      <c r="D42" s="332">
        <v>1125488.2957200001</v>
      </c>
      <c r="E42" s="332">
        <v>515209.36210999999</v>
      </c>
      <c r="F42" s="332">
        <v>928483.05515999999</v>
      </c>
      <c r="G42" s="332">
        <v>447364.23963999999</v>
      </c>
      <c r="H42" s="331">
        <v>237586.09109999999</v>
      </c>
      <c r="I42" s="331">
        <v>807740.8922</v>
      </c>
      <c r="J42" s="331">
        <v>1552.4080800000002</v>
      </c>
      <c r="K42" s="331">
        <v>60.494019999999999</v>
      </c>
      <c r="L42" s="331">
        <v>184990.49475000001</v>
      </c>
      <c r="M42" s="331">
        <v>564898.51887000003</v>
      </c>
      <c r="N42" s="331">
        <v>162388.96002</v>
      </c>
      <c r="O42" s="331">
        <f t="shared" si="0"/>
        <v>7054318.1150899995</v>
      </c>
      <c r="P42" s="193"/>
      <c r="Q42" s="113"/>
      <c r="R42" s="113"/>
      <c r="S42" s="113"/>
      <c r="T42" s="113"/>
      <c r="U42" s="113"/>
    </row>
    <row r="43" spans="1:21" ht="27" customHeight="1">
      <c r="A43" s="146" t="s">
        <v>326</v>
      </c>
      <c r="B43" s="146">
        <v>217666.40315999999</v>
      </c>
      <c r="C43" s="147">
        <v>63525.058579999997</v>
      </c>
      <c r="D43" s="147">
        <v>293426.20035</v>
      </c>
      <c r="E43" s="147">
        <v>220220.51819</v>
      </c>
      <c r="F43" s="147">
        <v>238111.29566</v>
      </c>
      <c r="G43" s="147">
        <v>149245.74800999998</v>
      </c>
      <c r="H43" s="146">
        <v>37889.222379999999</v>
      </c>
      <c r="I43" s="146">
        <v>0</v>
      </c>
      <c r="J43" s="146">
        <v>0</v>
      </c>
      <c r="K43" s="146">
        <v>0</v>
      </c>
      <c r="L43" s="146">
        <v>0</v>
      </c>
      <c r="M43" s="146">
        <v>0</v>
      </c>
      <c r="N43" s="146">
        <v>0</v>
      </c>
      <c r="O43" s="146">
        <f t="shared" si="0"/>
        <v>1220084.4463299999</v>
      </c>
      <c r="P43" s="193"/>
      <c r="Q43" s="113"/>
      <c r="R43" s="113"/>
      <c r="S43" s="113"/>
      <c r="T43" s="113"/>
      <c r="U43" s="113"/>
    </row>
    <row r="44" spans="1:21" ht="27" customHeight="1">
      <c r="A44" s="146" t="s">
        <v>327</v>
      </c>
      <c r="B44" s="146">
        <v>11039.756710000001</v>
      </c>
      <c r="C44" s="147">
        <v>95546.415580000001</v>
      </c>
      <c r="D44" s="147">
        <v>375397.77116</v>
      </c>
      <c r="E44" s="147">
        <v>226556.17275999999</v>
      </c>
      <c r="F44" s="147">
        <v>96379.959260000003</v>
      </c>
      <c r="G44" s="147">
        <v>258257.19558</v>
      </c>
      <c r="H44" s="146">
        <v>70040.737880000001</v>
      </c>
      <c r="I44" s="146">
        <v>37100.394289999997</v>
      </c>
      <c r="J44" s="146">
        <v>35.223230000000001</v>
      </c>
      <c r="K44" s="146">
        <v>60.494019999999999</v>
      </c>
      <c r="L44" s="146">
        <v>0</v>
      </c>
      <c r="M44" s="146">
        <v>0</v>
      </c>
      <c r="N44" s="146">
        <v>2304.4155499999997</v>
      </c>
      <c r="O44" s="146">
        <f t="shared" si="0"/>
        <v>1172718.53602</v>
      </c>
      <c r="P44" s="193"/>
      <c r="Q44" s="113"/>
      <c r="R44" s="113"/>
      <c r="S44" s="113"/>
      <c r="T44" s="113"/>
      <c r="U44" s="113"/>
    </row>
    <row r="45" spans="1:21" ht="27" customHeight="1">
      <c r="A45" s="146" t="s">
        <v>328</v>
      </c>
      <c r="B45" s="146">
        <v>865515.06905999989</v>
      </c>
      <c r="C45" s="147">
        <v>707284.81692000001</v>
      </c>
      <c r="D45" s="147">
        <v>456545.24027000001</v>
      </c>
      <c r="E45" s="147">
        <v>68399.062080000003</v>
      </c>
      <c r="F45" s="147">
        <v>445804.29787999997</v>
      </c>
      <c r="G45" s="147">
        <v>39861.296049999997</v>
      </c>
      <c r="H45" s="146">
        <v>129656.13084</v>
      </c>
      <c r="I45" s="146">
        <v>770640.49790999992</v>
      </c>
      <c r="J45" s="146">
        <v>1107.9364499999999</v>
      </c>
      <c r="K45" s="146">
        <v>0</v>
      </c>
      <c r="L45" s="146">
        <v>184990.49475000001</v>
      </c>
      <c r="M45" s="146">
        <v>564898.51887000003</v>
      </c>
      <c r="N45" s="146">
        <v>159992.61575999999</v>
      </c>
      <c r="O45" s="146">
        <f t="shared" si="0"/>
        <v>4394695.9768399997</v>
      </c>
      <c r="P45" s="193"/>
      <c r="Q45" s="113"/>
      <c r="R45" s="113"/>
      <c r="S45" s="113"/>
      <c r="T45" s="113"/>
      <c r="U45" s="113"/>
    </row>
    <row r="46" spans="1:21" ht="27" customHeight="1">
      <c r="A46" s="146" t="s">
        <v>329</v>
      </c>
      <c r="B46" s="146">
        <v>117977.78341</v>
      </c>
      <c r="C46" s="147">
        <v>0</v>
      </c>
      <c r="D46" s="147">
        <v>119.08394</v>
      </c>
      <c r="E46" s="147">
        <v>33.609079999999999</v>
      </c>
      <c r="F46" s="147">
        <v>148187.50236000001</v>
      </c>
      <c r="G46" s="147">
        <v>0</v>
      </c>
      <c r="H46" s="146">
        <v>0</v>
      </c>
      <c r="I46" s="146">
        <v>0</v>
      </c>
      <c r="J46" s="146">
        <v>409.2484</v>
      </c>
      <c r="K46" s="146">
        <v>0</v>
      </c>
      <c r="L46" s="146">
        <v>0</v>
      </c>
      <c r="M46" s="146">
        <v>0</v>
      </c>
      <c r="N46" s="146">
        <v>91.928710000000009</v>
      </c>
      <c r="O46" s="153">
        <f t="shared" si="0"/>
        <v>266819.15590000001</v>
      </c>
      <c r="P46" s="193"/>
      <c r="Q46" s="113"/>
      <c r="R46" s="113"/>
      <c r="S46" s="113"/>
      <c r="T46" s="113"/>
      <c r="U46" s="113"/>
    </row>
    <row r="47" spans="1:21" ht="33" customHeight="1">
      <c r="A47" s="180" t="s">
        <v>256</v>
      </c>
      <c r="B47" s="181">
        <v>10612029.623459999</v>
      </c>
      <c r="C47" s="181">
        <v>6982051.3206400005</v>
      </c>
      <c r="D47" s="181">
        <v>11890960.58368</v>
      </c>
      <c r="E47" s="181">
        <v>9067471.7061000001</v>
      </c>
      <c r="F47" s="181">
        <v>7610852.8334900001</v>
      </c>
      <c r="G47" s="181">
        <v>4069984.0638299999</v>
      </c>
      <c r="H47" s="181">
        <v>4237138.8160100002</v>
      </c>
      <c r="I47" s="181">
        <v>5684874.7777500004</v>
      </c>
      <c r="J47" s="181">
        <v>155047.23375000001</v>
      </c>
      <c r="K47" s="181">
        <v>308499.28498</v>
      </c>
      <c r="L47" s="181">
        <v>3709618.68542</v>
      </c>
      <c r="M47" s="181">
        <v>5802157.0143400002</v>
      </c>
      <c r="N47" s="181">
        <v>1080126.1863900002</v>
      </c>
      <c r="O47" s="181">
        <f t="shared" si="0"/>
        <v>71210812.129840001</v>
      </c>
      <c r="P47" s="193"/>
      <c r="Q47" s="113"/>
      <c r="R47" s="113"/>
      <c r="S47" s="113"/>
      <c r="T47" s="113"/>
      <c r="U47" s="113"/>
    </row>
    <row r="48" spans="1:21" ht="33" customHeight="1">
      <c r="A48" s="183"/>
      <c r="B48" s="177"/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177"/>
      <c r="P48" s="193"/>
      <c r="Q48" s="113"/>
      <c r="R48" s="113"/>
      <c r="S48" s="113"/>
      <c r="T48" s="113"/>
      <c r="U48" s="113"/>
    </row>
    <row r="49" spans="1:21" ht="9" customHeight="1" thickBot="1">
      <c r="A49" s="184"/>
      <c r="B49" s="185"/>
      <c r="C49" s="186"/>
      <c r="D49" s="186"/>
      <c r="E49" s="186"/>
      <c r="F49" s="186"/>
      <c r="G49" s="186"/>
      <c r="H49" s="187"/>
      <c r="I49" s="187"/>
      <c r="J49" s="187"/>
      <c r="K49" s="187"/>
      <c r="L49" s="187"/>
      <c r="M49" s="187"/>
      <c r="N49" s="187"/>
      <c r="O49" s="187"/>
      <c r="P49" s="193"/>
      <c r="Q49" s="113"/>
      <c r="R49" s="113"/>
      <c r="S49" s="113"/>
      <c r="T49" s="113"/>
      <c r="U49" s="113"/>
    </row>
    <row r="50" spans="1:21" ht="15" customHeight="1" thickTop="1">
      <c r="A50" s="194" t="s">
        <v>239</v>
      </c>
      <c r="B50" s="69"/>
      <c r="C50" s="190"/>
      <c r="D50" s="190"/>
      <c r="E50" s="190"/>
      <c r="F50" s="190"/>
      <c r="G50" s="190"/>
      <c r="H50" s="191"/>
      <c r="I50" s="191"/>
      <c r="J50" s="191"/>
      <c r="K50" s="191"/>
      <c r="L50" s="191"/>
      <c r="M50" s="191"/>
      <c r="N50" s="191"/>
      <c r="O50" s="191"/>
      <c r="P50" s="193"/>
      <c r="Q50" s="191"/>
      <c r="R50" s="113"/>
      <c r="S50" s="113"/>
      <c r="T50" s="113"/>
      <c r="U50" s="113"/>
    </row>
    <row r="51" spans="1:21" ht="15" customHeight="1">
      <c r="A51" s="19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3"/>
      <c r="Q51" s="113"/>
      <c r="R51" s="113"/>
      <c r="S51" s="113"/>
      <c r="T51" s="113"/>
      <c r="U51" s="113"/>
    </row>
    <row r="52" spans="1:21" ht="15" customHeight="1">
      <c r="A52" s="19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3"/>
      <c r="Q52" s="113"/>
      <c r="R52" s="113"/>
      <c r="S52" s="113"/>
      <c r="T52" s="113"/>
      <c r="U52" s="113"/>
    </row>
    <row r="53" spans="1:21" ht="9" customHeight="1">
      <c r="A53" s="167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3"/>
      <c r="Q53" s="113"/>
      <c r="R53" s="113"/>
      <c r="S53" s="113"/>
      <c r="T53" s="113"/>
      <c r="U53" s="113"/>
    </row>
    <row r="54" spans="1:21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3"/>
      <c r="Q54" s="113"/>
      <c r="R54" s="113"/>
      <c r="S54" s="113"/>
      <c r="T54" s="113"/>
      <c r="U54" s="113"/>
    </row>
    <row r="55" spans="1:21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3"/>
      <c r="Q55" s="113"/>
      <c r="R55" s="113"/>
      <c r="S55" s="113"/>
      <c r="T55" s="113"/>
      <c r="U55" s="113"/>
    </row>
    <row r="56" spans="1:21" ht="9" customHeight="1">
      <c r="A56" s="163"/>
      <c r="B56" s="62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3"/>
      <c r="Q56" s="113"/>
      <c r="R56" s="113"/>
      <c r="S56" s="113"/>
      <c r="T56" s="113"/>
      <c r="U56" s="113"/>
    </row>
    <row r="57" spans="1:21" ht="9" customHeight="1">
      <c r="A57" s="163"/>
      <c r="B57" s="62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3"/>
      <c r="Q57" s="113"/>
      <c r="R57" s="113"/>
      <c r="S57" s="113"/>
      <c r="T57" s="113"/>
      <c r="U57" s="113"/>
    </row>
    <row r="58" spans="1:21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3"/>
      <c r="Q58" s="113"/>
      <c r="R58" s="113"/>
      <c r="S58" s="113"/>
      <c r="T58" s="113"/>
      <c r="U58" s="113"/>
    </row>
    <row r="59" spans="1:21" ht="9" customHeight="1">
      <c r="A59" s="164"/>
      <c r="B59" s="62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3"/>
      <c r="Q59" s="113"/>
      <c r="R59" s="113"/>
      <c r="S59" s="113"/>
      <c r="T59" s="113"/>
      <c r="U59" s="113"/>
    </row>
    <row r="60" spans="1:21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3"/>
      <c r="Q60" s="113"/>
      <c r="R60" s="113"/>
      <c r="S60" s="113"/>
      <c r="T60" s="113"/>
      <c r="U60" s="113"/>
    </row>
    <row r="61" spans="1:21" ht="9" customHeight="1">
      <c r="A61" s="163"/>
      <c r="B61" s="62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3"/>
      <c r="Q61" s="113"/>
      <c r="R61" s="113"/>
      <c r="S61" s="113"/>
      <c r="T61" s="113"/>
      <c r="U61" s="113"/>
    </row>
    <row r="62" spans="1:21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3"/>
      <c r="Q62" s="113"/>
      <c r="R62" s="113"/>
      <c r="S62" s="113"/>
      <c r="T62" s="113"/>
      <c r="U62" s="113"/>
    </row>
    <row r="63" spans="1:21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3"/>
      <c r="Q63" s="113"/>
      <c r="R63" s="113"/>
      <c r="S63" s="113"/>
      <c r="T63" s="113"/>
      <c r="U63" s="113"/>
    </row>
    <row r="64" spans="1:21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3"/>
      <c r="Q64" s="113"/>
      <c r="R64" s="113"/>
      <c r="S64" s="113"/>
      <c r="T64" s="113"/>
      <c r="U64" s="113"/>
    </row>
    <row r="65" spans="1:21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3"/>
      <c r="Q65" s="113"/>
      <c r="R65" s="113"/>
      <c r="S65" s="113"/>
      <c r="T65" s="113"/>
      <c r="U65" s="113"/>
    </row>
    <row r="66" spans="1:21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3"/>
      <c r="Q66" s="113"/>
      <c r="R66" s="113"/>
      <c r="S66" s="113"/>
      <c r="T66" s="113"/>
      <c r="U66" s="113"/>
    </row>
    <row r="67" spans="1:21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3"/>
      <c r="Q67" s="113"/>
      <c r="R67" s="113"/>
      <c r="S67" s="113"/>
      <c r="T67" s="113"/>
      <c r="U67" s="113"/>
    </row>
    <row r="68" spans="1:21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3"/>
      <c r="Q68" s="113"/>
      <c r="R68" s="113"/>
      <c r="S68" s="113"/>
      <c r="T68" s="113"/>
      <c r="U68" s="113"/>
    </row>
    <row r="69" spans="1:21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3"/>
      <c r="Q69" s="113"/>
      <c r="R69" s="113"/>
      <c r="S69" s="113"/>
      <c r="T69" s="113"/>
      <c r="U69" s="113"/>
    </row>
    <row r="70" spans="1:21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3"/>
      <c r="Q70" s="113"/>
      <c r="R70" s="113"/>
      <c r="S70" s="113"/>
      <c r="T70" s="113"/>
      <c r="U70" s="113"/>
    </row>
    <row r="71" spans="1:21" ht="9" customHeight="1">
      <c r="A71" s="164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3"/>
      <c r="Q71" s="113"/>
      <c r="R71" s="113"/>
      <c r="S71" s="113"/>
      <c r="T71" s="113"/>
      <c r="U71" s="113"/>
    </row>
    <row r="72" spans="1:21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3"/>
      <c r="Q72" s="113"/>
      <c r="R72" s="113"/>
      <c r="S72" s="113"/>
      <c r="T72" s="113"/>
      <c r="U72" s="113"/>
    </row>
    <row r="73" spans="1:21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3"/>
      <c r="Q73" s="113"/>
      <c r="R73" s="113"/>
      <c r="S73" s="113"/>
      <c r="T73" s="113"/>
      <c r="U73" s="113"/>
    </row>
    <row r="74" spans="1:21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3"/>
      <c r="Q74" s="113"/>
      <c r="R74" s="113"/>
      <c r="S74" s="113"/>
      <c r="T74" s="113"/>
      <c r="U74" s="113"/>
    </row>
    <row r="75" spans="1:21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P75" s="193"/>
      <c r="Q75" s="113"/>
      <c r="R75" s="113"/>
      <c r="S75" s="113"/>
      <c r="T75" s="113"/>
      <c r="U75" s="113"/>
    </row>
    <row r="76" spans="1:21" ht="9" customHeight="1">
      <c r="A76" s="164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P76" s="193"/>
      <c r="Q76" s="113"/>
      <c r="R76" s="113"/>
      <c r="S76" s="113"/>
      <c r="T76" s="113"/>
      <c r="U76" s="113"/>
    </row>
    <row r="77" spans="1:21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P77" s="193"/>
      <c r="Q77" s="113"/>
      <c r="R77" s="113"/>
      <c r="S77" s="113"/>
      <c r="T77" s="113"/>
      <c r="U77" s="113"/>
    </row>
    <row r="78" spans="1:21" ht="9" customHeight="1">
      <c r="A78" s="165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P78" s="193"/>
      <c r="Q78" s="113"/>
      <c r="R78" s="113"/>
      <c r="S78" s="113"/>
      <c r="T78" s="113"/>
      <c r="U78" s="113"/>
    </row>
    <row r="79" spans="1:21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P79" s="193"/>
      <c r="Q79" s="113"/>
      <c r="R79" s="113"/>
      <c r="S79" s="113"/>
      <c r="T79" s="113"/>
      <c r="U79" s="113"/>
    </row>
    <row r="80" spans="1:21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P80" s="193"/>
      <c r="Q80" s="113"/>
      <c r="R80" s="113"/>
      <c r="S80" s="113"/>
      <c r="T80" s="113"/>
      <c r="U80" s="113"/>
    </row>
    <row r="81" spans="1:21" ht="9" customHeight="1">
      <c r="A81" s="166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P81" s="193"/>
      <c r="Q81" s="113"/>
      <c r="R81" s="113"/>
      <c r="S81" s="113"/>
      <c r="T81" s="113"/>
      <c r="U81" s="113"/>
    </row>
    <row r="82" spans="1:21" ht="9" customHeight="1">
      <c r="A82" s="166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P82" s="193"/>
      <c r="Q82" s="113"/>
      <c r="R82" s="113"/>
      <c r="S82" s="113"/>
      <c r="T82" s="113"/>
      <c r="U82" s="113"/>
    </row>
    <row r="83" spans="1:21" ht="9" customHeight="1">
      <c r="A83" s="167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P83" s="193"/>
      <c r="Q83" s="113"/>
      <c r="R83" s="113"/>
      <c r="S83" s="113"/>
      <c r="T83" s="113"/>
      <c r="U83" s="113"/>
    </row>
    <row r="84" spans="1:21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P84" s="193"/>
      <c r="Q84" s="113"/>
      <c r="R84" s="113"/>
      <c r="S84" s="113"/>
      <c r="T84" s="113"/>
      <c r="U84" s="113"/>
    </row>
    <row r="85" spans="1:21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P85" s="193"/>
      <c r="Q85" s="113"/>
      <c r="R85" s="113"/>
      <c r="S85" s="113"/>
      <c r="T85" s="113"/>
      <c r="U85" s="113"/>
    </row>
    <row r="86" spans="1:21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P86" s="193"/>
      <c r="Q86" s="113"/>
      <c r="R86" s="113"/>
      <c r="S86" s="113"/>
      <c r="T86" s="113"/>
      <c r="U86" s="113"/>
    </row>
    <row r="87" spans="1:21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P87" s="193"/>
      <c r="Q87" s="113"/>
      <c r="R87" s="113"/>
      <c r="S87" s="113"/>
      <c r="T87" s="113"/>
      <c r="U87" s="113"/>
    </row>
    <row r="88" spans="1:21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P88" s="193"/>
      <c r="Q88" s="113"/>
      <c r="R88" s="113"/>
      <c r="S88" s="113"/>
      <c r="T88" s="113"/>
      <c r="U88" s="113"/>
    </row>
    <row r="89" spans="1:21" ht="9" customHeight="1">
      <c r="A89" s="167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P89" s="193"/>
      <c r="Q89" s="113"/>
      <c r="R89" s="113"/>
      <c r="S89" s="113"/>
      <c r="T89" s="113"/>
      <c r="U89" s="113"/>
    </row>
    <row r="90" spans="1:21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P90" s="193"/>
      <c r="Q90" s="113"/>
      <c r="R90" s="113"/>
      <c r="S90" s="113"/>
      <c r="T90" s="113"/>
      <c r="U90" s="113"/>
    </row>
    <row r="91" spans="1:21" ht="9" customHeight="1">
      <c r="A91" s="163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113"/>
      <c r="P91" s="193"/>
      <c r="Q91" s="113"/>
      <c r="R91" s="113"/>
      <c r="S91" s="113"/>
      <c r="T91" s="113"/>
      <c r="U91" s="113"/>
    </row>
    <row r="92" spans="1:21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113"/>
      <c r="P92" s="193"/>
      <c r="Q92" s="113"/>
      <c r="R92" s="113"/>
      <c r="S92" s="113"/>
      <c r="T92" s="113"/>
      <c r="U92" s="113"/>
    </row>
    <row r="93" spans="1:21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113"/>
      <c r="P93" s="193"/>
      <c r="Q93" s="113"/>
      <c r="R93" s="113"/>
      <c r="S93" s="113"/>
      <c r="T93" s="113"/>
      <c r="U93" s="113"/>
    </row>
    <row r="94" spans="1:21" ht="9" customHeight="1">
      <c r="A94" s="165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113"/>
      <c r="P94" s="193"/>
      <c r="Q94" s="113"/>
      <c r="R94" s="113"/>
      <c r="S94" s="113"/>
      <c r="T94" s="113"/>
      <c r="U94" s="113"/>
    </row>
    <row r="95" spans="1:21" ht="9" customHeight="1">
      <c r="A95" s="167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113"/>
      <c r="P95" s="193"/>
      <c r="Q95" s="113"/>
      <c r="R95" s="113"/>
      <c r="S95" s="113"/>
      <c r="T95" s="113"/>
      <c r="U95" s="113"/>
    </row>
    <row r="96" spans="1:21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113"/>
      <c r="P96" s="193"/>
      <c r="Q96" s="113"/>
      <c r="R96" s="113"/>
      <c r="S96" s="113"/>
      <c r="T96" s="113"/>
      <c r="U96" s="113"/>
    </row>
    <row r="97" spans="1:21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113"/>
      <c r="P97" s="193"/>
      <c r="Q97" s="113"/>
      <c r="R97" s="113"/>
      <c r="S97" s="113"/>
      <c r="T97" s="113"/>
      <c r="U97" s="113"/>
    </row>
    <row r="98" spans="1:21" ht="9" customHeight="1">
      <c r="A98" s="163"/>
      <c r="C98" s="66"/>
      <c r="D98" s="66"/>
      <c r="E98" s="66"/>
      <c r="F98" s="66"/>
      <c r="G98" s="66"/>
      <c r="P98" s="193"/>
    </row>
    <row r="99" spans="1:21" ht="9" customHeight="1">
      <c r="A99" s="163"/>
      <c r="C99" s="66"/>
      <c r="D99" s="66"/>
      <c r="E99" s="66"/>
      <c r="F99" s="66"/>
      <c r="G99" s="66"/>
      <c r="P99" s="193"/>
    </row>
    <row r="100" spans="1:21" ht="9" customHeight="1">
      <c r="A100" s="163"/>
      <c r="C100" s="66"/>
      <c r="D100" s="66"/>
      <c r="E100" s="66"/>
      <c r="F100" s="66"/>
      <c r="G100" s="66"/>
      <c r="P100" s="193"/>
    </row>
    <row r="101" spans="1:21" ht="9" customHeight="1">
      <c r="A101" s="163"/>
      <c r="C101" s="66"/>
      <c r="D101" s="66"/>
      <c r="E101" s="66"/>
      <c r="F101" s="66"/>
      <c r="G101" s="66"/>
      <c r="P101" s="193"/>
    </row>
    <row r="102" spans="1:21" ht="9" customHeight="1">
      <c r="A102" s="163"/>
      <c r="C102" s="66"/>
      <c r="D102" s="66"/>
      <c r="E102" s="66"/>
      <c r="F102" s="66"/>
      <c r="G102" s="66"/>
      <c r="P102" s="193"/>
    </row>
    <row r="103" spans="1:21" ht="9" customHeight="1">
      <c r="A103" s="163"/>
      <c r="C103" s="66"/>
      <c r="D103" s="66"/>
      <c r="E103" s="66"/>
      <c r="F103" s="66"/>
      <c r="G103" s="66"/>
      <c r="P103" s="193"/>
    </row>
    <row r="104" spans="1:21" ht="9" customHeight="1">
      <c r="A104" s="165"/>
      <c r="C104" s="66"/>
      <c r="D104" s="66"/>
      <c r="E104" s="66"/>
      <c r="F104" s="66"/>
      <c r="G104" s="66"/>
      <c r="P104" s="193"/>
    </row>
    <row r="105" spans="1:21" ht="9" customHeight="1">
      <c r="A105" s="167"/>
      <c r="C105" s="66"/>
      <c r="D105" s="66"/>
      <c r="E105" s="66"/>
      <c r="F105" s="66"/>
      <c r="G105" s="66"/>
      <c r="P105" s="193"/>
    </row>
    <row r="106" spans="1:21" ht="9" customHeight="1">
      <c r="A106" s="163"/>
      <c r="C106" s="66"/>
      <c r="D106" s="66"/>
      <c r="E106" s="66"/>
      <c r="F106" s="66"/>
      <c r="G106" s="66"/>
      <c r="P106" s="193"/>
    </row>
    <row r="107" spans="1:21" ht="9" customHeight="1">
      <c r="A107" s="163"/>
      <c r="C107" s="66"/>
      <c r="D107" s="66"/>
      <c r="E107" s="66"/>
      <c r="F107" s="66"/>
      <c r="G107" s="66"/>
      <c r="P107" s="193"/>
    </row>
    <row r="108" spans="1:21" ht="9" customHeight="1">
      <c r="A108" s="163"/>
      <c r="C108" s="66"/>
      <c r="D108" s="66"/>
      <c r="E108" s="66"/>
      <c r="F108" s="66"/>
      <c r="G108" s="66"/>
      <c r="P108" s="193"/>
    </row>
    <row r="109" spans="1:21" ht="9" customHeight="1">
      <c r="A109" s="163"/>
      <c r="C109" s="66"/>
      <c r="D109" s="66"/>
      <c r="E109" s="66"/>
      <c r="F109" s="66"/>
      <c r="G109" s="66"/>
      <c r="P109" s="193"/>
    </row>
    <row r="110" spans="1:21" ht="9" customHeight="1">
      <c r="A110" s="163"/>
      <c r="C110" s="66"/>
      <c r="D110" s="66"/>
      <c r="E110" s="66"/>
      <c r="F110" s="66"/>
      <c r="G110" s="66"/>
      <c r="P110" s="193"/>
    </row>
    <row r="111" spans="1:21" ht="9" customHeight="1">
      <c r="A111" s="163"/>
      <c r="C111" s="66"/>
      <c r="D111" s="66"/>
      <c r="E111" s="66"/>
      <c r="F111" s="66"/>
      <c r="G111" s="66"/>
      <c r="P111" s="193"/>
    </row>
    <row r="112" spans="1:21" ht="9" customHeight="1">
      <c r="A112" s="163"/>
      <c r="C112" s="66"/>
      <c r="D112" s="66"/>
      <c r="E112" s="66"/>
      <c r="F112" s="66"/>
      <c r="G112" s="66"/>
      <c r="P112" s="193"/>
    </row>
    <row r="113" spans="1:16" ht="9" customHeight="1">
      <c r="A113" s="163"/>
      <c r="C113" s="66"/>
      <c r="D113" s="66"/>
      <c r="E113" s="66"/>
      <c r="F113" s="66"/>
      <c r="G113" s="66"/>
      <c r="P113" s="193"/>
    </row>
    <row r="114" spans="1:16" ht="9" customHeight="1">
      <c r="A114" s="163"/>
      <c r="C114" s="66"/>
      <c r="D114" s="66"/>
      <c r="E114" s="66"/>
      <c r="F114" s="66"/>
      <c r="G114" s="66"/>
      <c r="P114" s="193"/>
    </row>
    <row r="115" spans="1:16" ht="9" customHeight="1">
      <c r="A115" s="167"/>
      <c r="C115" s="66"/>
      <c r="D115" s="66"/>
      <c r="E115" s="66"/>
      <c r="F115" s="66"/>
      <c r="G115" s="66"/>
      <c r="P115" s="193"/>
    </row>
    <row r="116" spans="1:16" ht="9" customHeight="1">
      <c r="A116" s="163"/>
      <c r="C116" s="66"/>
      <c r="D116" s="66"/>
      <c r="E116" s="66"/>
      <c r="F116" s="66"/>
      <c r="G116" s="66"/>
      <c r="P116" s="193"/>
    </row>
    <row r="117" spans="1:16" ht="9" customHeight="1">
      <c r="A117" s="163"/>
      <c r="C117" s="66"/>
      <c r="D117" s="66"/>
      <c r="E117" s="66"/>
      <c r="F117" s="66"/>
      <c r="G117" s="66"/>
      <c r="P117" s="193"/>
    </row>
    <row r="118" spans="1:16" ht="9" customHeight="1">
      <c r="A118" s="163"/>
      <c r="C118" s="66"/>
      <c r="D118" s="66"/>
      <c r="E118" s="66"/>
      <c r="F118" s="66"/>
      <c r="G118" s="66"/>
      <c r="P118" s="193"/>
    </row>
    <row r="119" spans="1:16">
      <c r="A119" s="168"/>
      <c r="C119" s="66"/>
      <c r="D119" s="66"/>
      <c r="E119" s="66"/>
      <c r="F119" s="66"/>
      <c r="G119" s="66"/>
      <c r="P119" s="193"/>
    </row>
    <row r="120" spans="1:16">
      <c r="A120" s="168"/>
      <c r="C120" s="66"/>
      <c r="D120" s="66"/>
      <c r="E120" s="66"/>
      <c r="F120" s="66"/>
      <c r="G120" s="66"/>
      <c r="P120" s="193"/>
    </row>
    <row r="121" spans="1:16">
      <c r="A121" s="168"/>
      <c r="C121" s="66"/>
      <c r="D121" s="66"/>
      <c r="E121" s="66"/>
      <c r="F121" s="66"/>
      <c r="G121" s="66"/>
      <c r="P121" s="193"/>
    </row>
    <row r="122" spans="1:16">
      <c r="A122" s="168"/>
      <c r="C122" s="66"/>
      <c r="D122" s="66"/>
      <c r="E122" s="66"/>
      <c r="F122" s="66"/>
      <c r="G122" s="66"/>
    </row>
    <row r="123" spans="1:16">
      <c r="A123" s="168"/>
      <c r="C123" s="66"/>
      <c r="D123" s="66"/>
      <c r="E123" s="66"/>
      <c r="F123" s="66"/>
      <c r="G123" s="66"/>
    </row>
    <row r="124" spans="1:16">
      <c r="A124" s="168"/>
      <c r="C124" s="66"/>
      <c r="D124" s="66"/>
      <c r="E124" s="66"/>
      <c r="F124" s="66"/>
      <c r="G124" s="66"/>
    </row>
    <row r="125" spans="1:16">
      <c r="A125" s="168"/>
      <c r="C125" s="66"/>
      <c r="D125" s="66"/>
      <c r="E125" s="66"/>
      <c r="F125" s="66"/>
      <c r="G125" s="66"/>
    </row>
    <row r="126" spans="1:16" ht="15.75">
      <c r="A126" s="169"/>
      <c r="C126" s="66"/>
      <c r="D126" s="66"/>
      <c r="E126" s="66"/>
      <c r="F126" s="66"/>
      <c r="G126" s="66"/>
    </row>
    <row r="127" spans="1:16" ht="15.75">
      <c r="A127" s="169"/>
      <c r="C127" s="66"/>
      <c r="D127" s="66"/>
      <c r="E127" s="66"/>
      <c r="F127" s="66"/>
      <c r="G127" s="66"/>
    </row>
    <row r="128" spans="1:16" ht="15.75">
      <c r="A128" s="169"/>
      <c r="C128" s="66"/>
      <c r="D128" s="66"/>
      <c r="E128" s="66"/>
      <c r="F128" s="66"/>
      <c r="G128" s="66"/>
    </row>
    <row r="129" spans="1:7" ht="15.75">
      <c r="A129" s="169"/>
      <c r="C129" s="66"/>
      <c r="D129" s="66"/>
      <c r="E129" s="66"/>
      <c r="F129" s="66"/>
      <c r="G129" s="66"/>
    </row>
    <row r="130" spans="1:7" ht="15.75">
      <c r="A130" s="169"/>
      <c r="C130" s="66"/>
      <c r="D130" s="66"/>
      <c r="E130" s="66"/>
      <c r="F130" s="66"/>
      <c r="G130" s="66"/>
    </row>
    <row r="131" spans="1:7" ht="15.75">
      <c r="A131" s="169"/>
      <c r="C131" s="66"/>
      <c r="D131" s="66"/>
      <c r="E131" s="66"/>
      <c r="F131" s="66"/>
      <c r="G131" s="66"/>
    </row>
    <row r="132" spans="1:7" ht="15.75">
      <c r="A132" s="169"/>
      <c r="C132" s="66"/>
      <c r="D132" s="66"/>
      <c r="E132" s="66"/>
      <c r="F132" s="66"/>
      <c r="G132" s="66"/>
    </row>
    <row r="133" spans="1:7" ht="15.75">
      <c r="A133" s="169"/>
      <c r="C133" s="66"/>
      <c r="D133" s="66"/>
      <c r="E133" s="66"/>
      <c r="F133" s="66"/>
      <c r="G133" s="66"/>
    </row>
    <row r="134" spans="1:7" ht="15.75">
      <c r="A134" s="169"/>
      <c r="C134" s="66"/>
      <c r="D134" s="66"/>
      <c r="E134" s="66"/>
      <c r="F134" s="66"/>
      <c r="G134" s="66"/>
    </row>
    <row r="135" spans="1:7" ht="15.75">
      <c r="A135" s="169"/>
      <c r="C135" s="66"/>
      <c r="D135" s="66"/>
      <c r="E135" s="66"/>
      <c r="F135" s="66"/>
      <c r="G135" s="66"/>
    </row>
    <row r="136" spans="1:7" ht="15.75">
      <c r="A136" s="169"/>
      <c r="C136" s="66"/>
      <c r="D136" s="66"/>
      <c r="E136" s="66"/>
      <c r="F136" s="66"/>
      <c r="G136" s="66"/>
    </row>
    <row r="137" spans="1:7" ht="15.75">
      <c r="A137" s="169"/>
      <c r="C137" s="66"/>
      <c r="D137" s="66"/>
      <c r="E137" s="66"/>
      <c r="F137" s="66"/>
      <c r="G137" s="66"/>
    </row>
    <row r="138" spans="1:7" ht="15.75">
      <c r="A138" s="169"/>
      <c r="C138" s="66"/>
      <c r="D138" s="66"/>
      <c r="E138" s="66"/>
      <c r="F138" s="66"/>
      <c r="G138" s="66"/>
    </row>
    <row r="139" spans="1:7" ht="15.75">
      <c r="A139" s="169"/>
      <c r="C139" s="66"/>
      <c r="D139" s="66"/>
      <c r="E139" s="66"/>
      <c r="F139" s="66"/>
      <c r="G139" s="66"/>
    </row>
    <row r="140" spans="1:7" ht="15.75">
      <c r="A140" s="169"/>
      <c r="C140" s="66"/>
      <c r="D140" s="66"/>
      <c r="E140" s="66"/>
      <c r="F140" s="66"/>
      <c r="G140" s="66"/>
    </row>
    <row r="141" spans="1:7" ht="15.75">
      <c r="A141" s="169"/>
      <c r="C141" s="66"/>
      <c r="D141" s="66"/>
      <c r="E141" s="66"/>
      <c r="F141" s="66"/>
      <c r="G141" s="66"/>
    </row>
    <row r="142" spans="1:7" ht="15.75">
      <c r="A142" s="169"/>
      <c r="C142" s="66"/>
      <c r="D142" s="66"/>
      <c r="E142" s="66"/>
      <c r="F142" s="66"/>
      <c r="G142" s="66"/>
    </row>
    <row r="143" spans="1:7" ht="15.75">
      <c r="A143" s="169"/>
      <c r="C143" s="66"/>
      <c r="D143" s="66"/>
      <c r="E143" s="66"/>
      <c r="F143" s="66"/>
      <c r="G143" s="66"/>
    </row>
    <row r="144" spans="1:7" ht="15.75">
      <c r="A144" s="169"/>
      <c r="C144" s="66"/>
      <c r="D144" s="66"/>
      <c r="E144" s="66"/>
      <c r="F144" s="66"/>
      <c r="G144" s="66"/>
    </row>
    <row r="145" spans="1:7" ht="15.75">
      <c r="A145" s="169"/>
      <c r="C145" s="66"/>
      <c r="D145" s="66"/>
      <c r="E145" s="66"/>
      <c r="F145" s="66"/>
      <c r="G145" s="66"/>
    </row>
    <row r="146" spans="1:7" ht="15.75">
      <c r="A146" s="169"/>
      <c r="C146" s="66"/>
      <c r="D146" s="66"/>
      <c r="E146" s="66"/>
      <c r="F146" s="66"/>
      <c r="G146" s="66"/>
    </row>
    <row r="147" spans="1:7" ht="15.75">
      <c r="A147" s="169"/>
      <c r="C147" s="66"/>
      <c r="D147" s="66"/>
      <c r="E147" s="66"/>
      <c r="F147" s="66"/>
      <c r="G147" s="66"/>
    </row>
    <row r="148" spans="1:7" ht="15.75">
      <c r="A148" s="169"/>
      <c r="C148" s="66"/>
      <c r="D148" s="66"/>
      <c r="E148" s="66"/>
      <c r="F148" s="66"/>
      <c r="G148" s="66"/>
    </row>
    <row r="149" spans="1:7" ht="15.75">
      <c r="A149" s="169"/>
      <c r="C149" s="66"/>
      <c r="D149" s="66"/>
      <c r="E149" s="66"/>
      <c r="F149" s="66"/>
      <c r="G149" s="66"/>
    </row>
    <row r="150" spans="1:7" ht="15.75">
      <c r="A150" s="169"/>
      <c r="C150" s="66"/>
      <c r="D150" s="66"/>
      <c r="E150" s="66"/>
      <c r="F150" s="66"/>
      <c r="G150" s="66"/>
    </row>
    <row r="151" spans="1:7" ht="15.75">
      <c r="A151" s="169"/>
      <c r="C151" s="66"/>
      <c r="D151" s="66"/>
      <c r="E151" s="66"/>
      <c r="F151" s="66"/>
      <c r="G151" s="66"/>
    </row>
    <row r="152" spans="1:7" ht="15.75">
      <c r="A152" s="169"/>
      <c r="C152" s="66"/>
      <c r="D152" s="66"/>
      <c r="E152" s="66"/>
      <c r="F152" s="66"/>
      <c r="G152" s="66"/>
    </row>
    <row r="153" spans="1:7" ht="15.75">
      <c r="A153" s="169"/>
      <c r="C153" s="66"/>
      <c r="D153" s="66"/>
      <c r="E153" s="66"/>
      <c r="F153" s="66"/>
      <c r="G153" s="66"/>
    </row>
    <row r="154" spans="1:7" ht="15.75">
      <c r="A154" s="169"/>
      <c r="C154" s="66"/>
      <c r="D154" s="66"/>
      <c r="E154" s="66"/>
      <c r="F154" s="66"/>
      <c r="G154" s="66"/>
    </row>
    <row r="155" spans="1:7" ht="15.75">
      <c r="A155" s="169"/>
      <c r="C155" s="66"/>
      <c r="D155" s="66"/>
      <c r="E155" s="66"/>
      <c r="F155" s="66"/>
      <c r="G155" s="66"/>
    </row>
    <row r="156" spans="1:7" ht="15.75">
      <c r="A156" s="169"/>
      <c r="C156" s="66"/>
      <c r="D156" s="66"/>
      <c r="E156" s="66"/>
      <c r="F156" s="66"/>
      <c r="G156" s="66"/>
    </row>
    <row r="157" spans="1:7" ht="15.75">
      <c r="A157" s="169"/>
      <c r="C157" s="66"/>
      <c r="D157" s="66"/>
      <c r="E157" s="66"/>
      <c r="F157" s="66"/>
      <c r="G157" s="66"/>
    </row>
    <row r="158" spans="1:7" ht="15.75">
      <c r="A158" s="169"/>
      <c r="C158" s="66"/>
      <c r="D158" s="66"/>
      <c r="E158" s="66"/>
      <c r="F158" s="66"/>
      <c r="G158" s="66"/>
    </row>
    <row r="159" spans="1:7" ht="15.75">
      <c r="A159" s="169"/>
      <c r="C159" s="66"/>
      <c r="D159" s="66"/>
      <c r="E159" s="66"/>
      <c r="F159" s="66"/>
      <c r="G159" s="66"/>
    </row>
    <row r="160" spans="1:7" ht="15.75">
      <c r="A160" s="169"/>
      <c r="C160" s="66"/>
      <c r="D160" s="66"/>
      <c r="E160" s="66"/>
      <c r="F160" s="66"/>
      <c r="G160" s="66"/>
    </row>
    <row r="161" spans="1:7" ht="15.75">
      <c r="A161" s="169"/>
      <c r="C161" s="66"/>
      <c r="D161" s="66"/>
      <c r="E161" s="66"/>
      <c r="F161" s="66"/>
      <c r="G161" s="66"/>
    </row>
    <row r="162" spans="1:7" ht="15.75">
      <c r="A162" s="169"/>
      <c r="C162" s="66"/>
      <c r="D162" s="66"/>
      <c r="E162" s="66"/>
      <c r="F162" s="66"/>
      <c r="G162" s="66"/>
    </row>
    <row r="163" spans="1:7" ht="15.75">
      <c r="A163" s="169"/>
      <c r="C163" s="66"/>
      <c r="D163" s="66"/>
      <c r="E163" s="66"/>
      <c r="F163" s="66"/>
      <c r="G163" s="66"/>
    </row>
    <row r="164" spans="1:7" ht="15.75">
      <c r="A164" s="169"/>
      <c r="C164" s="66"/>
      <c r="D164" s="66"/>
      <c r="E164" s="66"/>
      <c r="F164" s="66"/>
      <c r="G164" s="66"/>
    </row>
    <row r="165" spans="1:7" ht="15.75">
      <c r="A165" s="169"/>
      <c r="C165" s="66"/>
      <c r="D165" s="66"/>
      <c r="E165" s="66"/>
      <c r="F165" s="66"/>
      <c r="G165" s="66"/>
    </row>
    <row r="166" spans="1:7" ht="15.75">
      <c r="A166" s="169"/>
      <c r="C166" s="66"/>
      <c r="D166" s="66"/>
      <c r="E166" s="66"/>
      <c r="F166" s="66"/>
      <c r="G166" s="66"/>
    </row>
    <row r="167" spans="1:7" ht="15.75">
      <c r="A167" s="169"/>
      <c r="C167" s="66"/>
      <c r="D167" s="66"/>
      <c r="E167" s="66"/>
      <c r="F167" s="66"/>
      <c r="G167" s="66"/>
    </row>
    <row r="168" spans="1:7" ht="15.75">
      <c r="A168" s="169"/>
      <c r="C168" s="66"/>
      <c r="D168" s="66"/>
      <c r="E168" s="66"/>
      <c r="F168" s="66"/>
      <c r="G168" s="66"/>
    </row>
    <row r="169" spans="1:7" ht="15.75">
      <c r="A169" s="169"/>
      <c r="C169" s="66"/>
      <c r="D169" s="66"/>
      <c r="E169" s="66"/>
      <c r="F169" s="66"/>
      <c r="G169" s="66"/>
    </row>
    <row r="170" spans="1:7" ht="15.75">
      <c r="A170" s="169"/>
      <c r="C170" s="66"/>
      <c r="D170" s="66"/>
      <c r="E170" s="66"/>
      <c r="F170" s="66"/>
      <c r="G170" s="66"/>
    </row>
    <row r="171" spans="1:7" ht="15.75">
      <c r="A171" s="169"/>
      <c r="C171" s="66"/>
      <c r="D171" s="66"/>
      <c r="E171" s="66"/>
      <c r="F171" s="66"/>
      <c r="G171" s="66"/>
    </row>
    <row r="172" spans="1:7" ht="15.75">
      <c r="A172" s="169"/>
      <c r="C172" s="66"/>
      <c r="D172" s="66"/>
      <c r="E172" s="66"/>
      <c r="F172" s="66"/>
      <c r="G172" s="66"/>
    </row>
    <row r="173" spans="1:7" ht="15.75">
      <c r="A173" s="169"/>
      <c r="C173" s="66"/>
      <c r="D173" s="66"/>
      <c r="E173" s="66"/>
      <c r="F173" s="66"/>
      <c r="G173" s="66"/>
    </row>
    <row r="174" spans="1:7" ht="15.75">
      <c r="A174" s="169"/>
      <c r="C174" s="66"/>
      <c r="D174" s="66"/>
      <c r="E174" s="66"/>
      <c r="F174" s="66"/>
      <c r="G174" s="66"/>
    </row>
    <row r="175" spans="1:7" ht="15.75">
      <c r="A175" s="169"/>
      <c r="C175" s="66"/>
      <c r="D175" s="66"/>
      <c r="E175" s="66"/>
      <c r="F175" s="66"/>
      <c r="G175" s="66"/>
    </row>
    <row r="176" spans="1:7" ht="15.75">
      <c r="A176" s="169"/>
      <c r="C176" s="66"/>
      <c r="D176" s="66"/>
      <c r="E176" s="66"/>
      <c r="F176" s="66"/>
      <c r="G176" s="66"/>
    </row>
    <row r="177" spans="1:7" ht="15.75">
      <c r="A177" s="169"/>
      <c r="C177" s="66"/>
      <c r="D177" s="66"/>
      <c r="E177" s="66"/>
      <c r="F177" s="66"/>
      <c r="G177" s="66"/>
    </row>
    <row r="178" spans="1:7" ht="15.75">
      <c r="A178" s="169"/>
      <c r="C178" s="66"/>
      <c r="D178" s="66"/>
      <c r="E178" s="66"/>
      <c r="F178" s="66"/>
      <c r="G178" s="66"/>
    </row>
    <row r="179" spans="1:7" ht="15.75">
      <c r="A179" s="169"/>
      <c r="C179" s="66"/>
      <c r="D179" s="66"/>
      <c r="E179" s="66"/>
      <c r="F179" s="66"/>
      <c r="G179" s="66"/>
    </row>
    <row r="180" spans="1:7" ht="15.75">
      <c r="A180" s="169"/>
      <c r="C180" s="66"/>
      <c r="D180" s="66"/>
      <c r="E180" s="66"/>
      <c r="F180" s="66"/>
      <c r="G180" s="66"/>
    </row>
    <row r="181" spans="1:7" ht="15.75">
      <c r="A181" s="169"/>
      <c r="C181" s="66"/>
      <c r="D181" s="66"/>
      <c r="E181" s="66"/>
      <c r="F181" s="66"/>
      <c r="G181" s="66"/>
    </row>
    <row r="182" spans="1:7" ht="15.75">
      <c r="A182" s="169"/>
      <c r="C182" s="66"/>
      <c r="D182" s="66"/>
      <c r="E182" s="66"/>
      <c r="F182" s="66"/>
      <c r="G182" s="66"/>
    </row>
    <row r="183" spans="1:7" ht="15.75">
      <c r="A183" s="169"/>
      <c r="C183" s="66"/>
      <c r="D183" s="66"/>
      <c r="E183" s="66"/>
      <c r="F183" s="66"/>
      <c r="G183" s="66"/>
    </row>
    <row r="184" spans="1:7" ht="15.75">
      <c r="A184" s="169"/>
      <c r="C184" s="66"/>
      <c r="D184" s="66"/>
      <c r="E184" s="66"/>
      <c r="F184" s="66"/>
      <c r="G184" s="66"/>
    </row>
    <row r="185" spans="1:7" ht="15.75">
      <c r="A185" s="169"/>
      <c r="C185" s="66"/>
      <c r="D185" s="66"/>
      <c r="E185" s="66"/>
      <c r="F185" s="66"/>
      <c r="G185" s="66"/>
    </row>
    <row r="186" spans="1:7" ht="15.75">
      <c r="A186" s="169"/>
      <c r="C186" s="66"/>
      <c r="D186" s="66"/>
      <c r="E186" s="66"/>
      <c r="F186" s="66"/>
      <c r="G186" s="66"/>
    </row>
    <row r="187" spans="1:7" ht="15.75">
      <c r="A187" s="169"/>
      <c r="C187" s="66"/>
      <c r="D187" s="66"/>
      <c r="E187" s="66"/>
      <c r="F187" s="66"/>
      <c r="G187" s="66"/>
    </row>
    <row r="188" spans="1:7" ht="15.75">
      <c r="A188" s="169"/>
      <c r="C188" s="66"/>
      <c r="D188" s="66"/>
      <c r="E188" s="66"/>
      <c r="F188" s="66"/>
      <c r="G188" s="66"/>
    </row>
    <row r="189" spans="1:7" ht="15.75">
      <c r="A189" s="169"/>
      <c r="C189" s="66"/>
      <c r="D189" s="66"/>
      <c r="E189" s="66"/>
      <c r="F189" s="66"/>
      <c r="G189" s="66"/>
    </row>
    <row r="190" spans="1:7" ht="15.75">
      <c r="A190" s="169"/>
      <c r="C190" s="66"/>
      <c r="D190" s="66"/>
      <c r="E190" s="66"/>
      <c r="F190" s="66"/>
      <c r="G190" s="66"/>
    </row>
    <row r="191" spans="1:7" ht="15.75">
      <c r="A191" s="169"/>
      <c r="C191" s="66"/>
      <c r="D191" s="66"/>
      <c r="E191" s="66"/>
      <c r="F191" s="66"/>
      <c r="G191" s="66"/>
    </row>
    <row r="192" spans="1:7" ht="15.75">
      <c r="A192" s="169"/>
      <c r="C192" s="66"/>
      <c r="D192" s="66"/>
      <c r="E192" s="66"/>
      <c r="F192" s="66"/>
      <c r="G192" s="66"/>
    </row>
    <row r="193" spans="1:7" ht="15.75">
      <c r="A193" s="169"/>
      <c r="C193" s="66"/>
      <c r="D193" s="66"/>
      <c r="E193" s="66"/>
      <c r="F193" s="66"/>
      <c r="G193" s="66"/>
    </row>
    <row r="194" spans="1:7" ht="15.75">
      <c r="A194" s="169"/>
      <c r="C194" s="66"/>
      <c r="D194" s="66"/>
      <c r="E194" s="66"/>
      <c r="F194" s="66"/>
      <c r="G194" s="66"/>
    </row>
    <row r="195" spans="1:7" ht="15.75">
      <c r="A195" s="169"/>
      <c r="C195" s="66"/>
      <c r="D195" s="66"/>
      <c r="E195" s="66"/>
      <c r="F195" s="66"/>
      <c r="G195" s="66"/>
    </row>
    <row r="196" spans="1:7" ht="15.75">
      <c r="A196" s="169"/>
      <c r="C196" s="66"/>
      <c r="D196" s="66"/>
      <c r="E196" s="66"/>
      <c r="F196" s="66"/>
      <c r="G196" s="66"/>
    </row>
    <row r="197" spans="1:7" ht="15.75">
      <c r="A197" s="169"/>
      <c r="C197" s="66"/>
      <c r="D197" s="66"/>
      <c r="E197" s="66"/>
      <c r="F197" s="66"/>
      <c r="G197" s="66"/>
    </row>
    <row r="198" spans="1:7" ht="15.75">
      <c r="A198" s="169"/>
      <c r="C198" s="66"/>
      <c r="D198" s="66"/>
      <c r="E198" s="66"/>
      <c r="F198" s="66"/>
      <c r="G198" s="66"/>
    </row>
    <row r="199" spans="1:7" ht="15.75">
      <c r="A199" s="169"/>
      <c r="C199" s="66"/>
      <c r="D199" s="66"/>
      <c r="E199" s="66"/>
      <c r="F199" s="66"/>
      <c r="G199" s="66"/>
    </row>
    <row r="200" spans="1:7" ht="15.75">
      <c r="A200" s="169"/>
      <c r="C200" s="66"/>
      <c r="D200" s="66"/>
      <c r="E200" s="66"/>
      <c r="F200" s="66"/>
      <c r="G200" s="66"/>
    </row>
    <row r="201" spans="1:7" ht="15.75">
      <c r="A201" s="169"/>
      <c r="C201" s="66"/>
      <c r="D201" s="66"/>
      <c r="E201" s="66"/>
      <c r="F201" s="66"/>
      <c r="G201" s="66"/>
    </row>
    <row r="202" spans="1:7" ht="15.75">
      <c r="A202" s="169"/>
      <c r="C202" s="66"/>
      <c r="D202" s="66"/>
      <c r="E202" s="66"/>
      <c r="F202" s="66"/>
      <c r="G202" s="66"/>
    </row>
    <row r="203" spans="1:7" ht="15.75">
      <c r="A203" s="169"/>
      <c r="C203" s="66"/>
      <c r="D203" s="66"/>
      <c r="E203" s="66"/>
      <c r="F203" s="66"/>
      <c r="G203" s="66"/>
    </row>
    <row r="204" spans="1:7" ht="15.75">
      <c r="A204" s="169"/>
      <c r="C204" s="66"/>
      <c r="D204" s="66"/>
      <c r="E204" s="66"/>
      <c r="F204" s="66"/>
      <c r="G204" s="66"/>
    </row>
    <row r="205" spans="1:7" ht="15.75">
      <c r="A205" s="169"/>
      <c r="C205" s="66"/>
      <c r="D205" s="66"/>
      <c r="E205" s="66"/>
      <c r="F205" s="66"/>
      <c r="G205" s="66"/>
    </row>
    <row r="206" spans="1:7" ht="15.75">
      <c r="A206" s="169"/>
      <c r="C206" s="66"/>
      <c r="D206" s="66"/>
      <c r="E206" s="66"/>
      <c r="F206" s="66"/>
      <c r="G206" s="66"/>
    </row>
    <row r="207" spans="1:7" ht="15.75">
      <c r="A207" s="169"/>
      <c r="C207" s="66"/>
      <c r="D207" s="66"/>
      <c r="E207" s="66"/>
      <c r="F207" s="66"/>
      <c r="G207" s="66"/>
    </row>
    <row r="208" spans="1:7" ht="15.75">
      <c r="A208" s="169"/>
      <c r="C208" s="66"/>
      <c r="D208" s="66"/>
      <c r="E208" s="66"/>
      <c r="F208" s="66"/>
      <c r="G208" s="66"/>
    </row>
    <row r="209" spans="1:7" ht="15.75">
      <c r="A209" s="169"/>
      <c r="C209" s="66"/>
      <c r="D209" s="66"/>
      <c r="E209" s="66"/>
      <c r="F209" s="66"/>
      <c r="G209" s="66"/>
    </row>
    <row r="210" spans="1:7" ht="15.75">
      <c r="A210" s="169"/>
      <c r="C210" s="66"/>
      <c r="D210" s="66"/>
      <c r="E210" s="66"/>
      <c r="F210" s="66"/>
      <c r="G210" s="66"/>
    </row>
    <row r="211" spans="1:7" ht="15.75">
      <c r="A211" s="169"/>
      <c r="C211" s="66"/>
      <c r="D211" s="66"/>
      <c r="E211" s="66"/>
      <c r="F211" s="66"/>
      <c r="G211" s="66"/>
    </row>
    <row r="212" spans="1:7" ht="15.75">
      <c r="A212" s="169"/>
      <c r="C212" s="66"/>
      <c r="D212" s="66"/>
      <c r="E212" s="66"/>
      <c r="F212" s="66"/>
      <c r="G212" s="66"/>
    </row>
    <row r="213" spans="1:7" ht="15.75">
      <c r="A213" s="169"/>
      <c r="C213" s="66"/>
      <c r="D213" s="66"/>
      <c r="E213" s="66"/>
      <c r="F213" s="66"/>
      <c r="G213" s="66"/>
    </row>
    <row r="214" spans="1:7" ht="15.75">
      <c r="A214" s="169"/>
      <c r="C214" s="66"/>
      <c r="D214" s="66"/>
      <c r="E214" s="66"/>
      <c r="F214" s="66"/>
      <c r="G214" s="66"/>
    </row>
    <row r="215" spans="1:7" ht="15.75">
      <c r="A215" s="169"/>
      <c r="C215" s="66"/>
      <c r="D215" s="66"/>
      <c r="E215" s="66"/>
      <c r="F215" s="66"/>
      <c r="G215" s="66"/>
    </row>
    <row r="216" spans="1:7" ht="15.75">
      <c r="A216" s="169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  <c r="C282" s="66"/>
      <c r="D282" s="66"/>
      <c r="E282" s="66"/>
      <c r="F282" s="66"/>
      <c r="G282" s="66"/>
    </row>
    <row r="283" spans="1:7" ht="15.75">
      <c r="A283" s="65"/>
      <c r="C283" s="66"/>
      <c r="D283" s="66"/>
      <c r="E283" s="66"/>
      <c r="F283" s="66"/>
      <c r="G283" s="66"/>
    </row>
    <row r="284" spans="1:7" ht="15.75">
      <c r="A284" s="65"/>
      <c r="C284" s="66"/>
      <c r="D284" s="66"/>
      <c r="E284" s="66"/>
      <c r="F284" s="66"/>
      <c r="G284" s="66"/>
    </row>
    <row r="285" spans="1:7" ht="15.75">
      <c r="A285" s="65"/>
      <c r="C285" s="66"/>
      <c r="D285" s="66"/>
      <c r="E285" s="66"/>
      <c r="F285" s="66"/>
      <c r="G285" s="66"/>
    </row>
    <row r="286" spans="1:7" ht="15.75">
      <c r="A286" s="65"/>
      <c r="C286" s="66"/>
      <c r="D286" s="66"/>
      <c r="E286" s="66"/>
      <c r="F286" s="66"/>
      <c r="G286" s="66"/>
    </row>
    <row r="287" spans="1:7" ht="15.75">
      <c r="A287" s="65"/>
      <c r="C287" s="66"/>
      <c r="D287" s="66"/>
      <c r="E287" s="66"/>
      <c r="F287" s="66"/>
      <c r="G287" s="66"/>
    </row>
    <row r="288" spans="1:7" ht="15.75">
      <c r="A288" s="65"/>
      <c r="C288" s="66"/>
      <c r="D288" s="66"/>
      <c r="E288" s="66"/>
      <c r="F288" s="66"/>
      <c r="G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L649"/>
  <sheetViews>
    <sheetView zoomScale="50" workbookViewId="0">
      <selection activeCell="A9" sqref="A9"/>
    </sheetView>
  </sheetViews>
  <sheetFormatPr defaultColWidth="11.42578125" defaultRowHeight="12.75"/>
  <cols>
    <col min="1" max="1" width="39.42578125" style="68" customWidth="1"/>
    <col min="2" max="15" width="14.5703125" style="42" customWidth="1"/>
    <col min="16" max="16" width="11" style="42" customWidth="1"/>
    <col min="17" max="17" width="4.28515625" style="170" customWidth="1"/>
    <col min="18" max="256" width="11.42578125" style="42"/>
    <col min="257" max="257" width="39.42578125" style="42" customWidth="1"/>
    <col min="258" max="271" width="14.5703125" style="42" customWidth="1"/>
    <col min="272" max="272" width="11" style="42" customWidth="1"/>
    <col min="273" max="273" width="4.28515625" style="42" customWidth="1"/>
    <col min="274" max="512" width="11.42578125" style="42"/>
    <col min="513" max="513" width="39.42578125" style="42" customWidth="1"/>
    <col min="514" max="527" width="14.5703125" style="42" customWidth="1"/>
    <col min="528" max="528" width="11" style="42" customWidth="1"/>
    <col min="529" max="529" width="4.28515625" style="42" customWidth="1"/>
    <col min="530" max="768" width="11.42578125" style="42"/>
    <col min="769" max="769" width="39.42578125" style="42" customWidth="1"/>
    <col min="770" max="783" width="14.5703125" style="42" customWidth="1"/>
    <col min="784" max="784" width="11" style="42" customWidth="1"/>
    <col min="785" max="785" width="4.28515625" style="42" customWidth="1"/>
    <col min="786" max="1024" width="11.42578125" style="42"/>
    <col min="1025" max="1025" width="39.42578125" style="42" customWidth="1"/>
    <col min="1026" max="1039" width="14.5703125" style="42" customWidth="1"/>
    <col min="1040" max="1040" width="11" style="42" customWidth="1"/>
    <col min="1041" max="1041" width="4.28515625" style="42" customWidth="1"/>
    <col min="1042" max="1280" width="11.42578125" style="42"/>
    <col min="1281" max="1281" width="39.42578125" style="42" customWidth="1"/>
    <col min="1282" max="1295" width="14.5703125" style="42" customWidth="1"/>
    <col min="1296" max="1296" width="11" style="42" customWidth="1"/>
    <col min="1297" max="1297" width="4.28515625" style="42" customWidth="1"/>
    <col min="1298" max="1536" width="11.42578125" style="42"/>
    <col min="1537" max="1537" width="39.42578125" style="42" customWidth="1"/>
    <col min="1538" max="1551" width="14.5703125" style="42" customWidth="1"/>
    <col min="1552" max="1552" width="11" style="42" customWidth="1"/>
    <col min="1553" max="1553" width="4.28515625" style="42" customWidth="1"/>
    <col min="1554" max="1792" width="11.42578125" style="42"/>
    <col min="1793" max="1793" width="39.42578125" style="42" customWidth="1"/>
    <col min="1794" max="1807" width="14.5703125" style="42" customWidth="1"/>
    <col min="1808" max="1808" width="11" style="42" customWidth="1"/>
    <col min="1809" max="1809" width="4.28515625" style="42" customWidth="1"/>
    <col min="1810" max="2048" width="11.42578125" style="42"/>
    <col min="2049" max="2049" width="39.42578125" style="42" customWidth="1"/>
    <col min="2050" max="2063" width="14.5703125" style="42" customWidth="1"/>
    <col min="2064" max="2064" width="11" style="42" customWidth="1"/>
    <col min="2065" max="2065" width="4.28515625" style="42" customWidth="1"/>
    <col min="2066" max="2304" width="11.42578125" style="42"/>
    <col min="2305" max="2305" width="39.42578125" style="42" customWidth="1"/>
    <col min="2306" max="2319" width="14.5703125" style="42" customWidth="1"/>
    <col min="2320" max="2320" width="11" style="42" customWidth="1"/>
    <col min="2321" max="2321" width="4.28515625" style="42" customWidth="1"/>
    <col min="2322" max="2560" width="11.42578125" style="42"/>
    <col min="2561" max="2561" width="39.42578125" style="42" customWidth="1"/>
    <col min="2562" max="2575" width="14.5703125" style="42" customWidth="1"/>
    <col min="2576" max="2576" width="11" style="42" customWidth="1"/>
    <col min="2577" max="2577" width="4.28515625" style="42" customWidth="1"/>
    <col min="2578" max="2816" width="11.42578125" style="42"/>
    <col min="2817" max="2817" width="39.42578125" style="42" customWidth="1"/>
    <col min="2818" max="2831" width="14.5703125" style="42" customWidth="1"/>
    <col min="2832" max="2832" width="11" style="42" customWidth="1"/>
    <col min="2833" max="2833" width="4.28515625" style="42" customWidth="1"/>
    <col min="2834" max="3072" width="11.42578125" style="42"/>
    <col min="3073" max="3073" width="39.42578125" style="42" customWidth="1"/>
    <col min="3074" max="3087" width="14.5703125" style="42" customWidth="1"/>
    <col min="3088" max="3088" width="11" style="42" customWidth="1"/>
    <col min="3089" max="3089" width="4.28515625" style="42" customWidth="1"/>
    <col min="3090" max="3328" width="11.42578125" style="42"/>
    <col min="3329" max="3329" width="39.42578125" style="42" customWidth="1"/>
    <col min="3330" max="3343" width="14.5703125" style="42" customWidth="1"/>
    <col min="3344" max="3344" width="11" style="42" customWidth="1"/>
    <col min="3345" max="3345" width="4.28515625" style="42" customWidth="1"/>
    <col min="3346" max="3584" width="11.42578125" style="42"/>
    <col min="3585" max="3585" width="39.42578125" style="42" customWidth="1"/>
    <col min="3586" max="3599" width="14.5703125" style="42" customWidth="1"/>
    <col min="3600" max="3600" width="11" style="42" customWidth="1"/>
    <col min="3601" max="3601" width="4.28515625" style="42" customWidth="1"/>
    <col min="3602" max="3840" width="11.42578125" style="42"/>
    <col min="3841" max="3841" width="39.42578125" style="42" customWidth="1"/>
    <col min="3842" max="3855" width="14.5703125" style="42" customWidth="1"/>
    <col min="3856" max="3856" width="11" style="42" customWidth="1"/>
    <col min="3857" max="3857" width="4.28515625" style="42" customWidth="1"/>
    <col min="3858" max="4096" width="11.42578125" style="42"/>
    <col min="4097" max="4097" width="39.42578125" style="42" customWidth="1"/>
    <col min="4098" max="4111" width="14.5703125" style="42" customWidth="1"/>
    <col min="4112" max="4112" width="11" style="42" customWidth="1"/>
    <col min="4113" max="4113" width="4.28515625" style="42" customWidth="1"/>
    <col min="4114" max="4352" width="11.42578125" style="42"/>
    <col min="4353" max="4353" width="39.42578125" style="42" customWidth="1"/>
    <col min="4354" max="4367" width="14.5703125" style="42" customWidth="1"/>
    <col min="4368" max="4368" width="11" style="42" customWidth="1"/>
    <col min="4369" max="4369" width="4.28515625" style="42" customWidth="1"/>
    <col min="4370" max="4608" width="11.42578125" style="42"/>
    <col min="4609" max="4609" width="39.42578125" style="42" customWidth="1"/>
    <col min="4610" max="4623" width="14.5703125" style="42" customWidth="1"/>
    <col min="4624" max="4624" width="11" style="42" customWidth="1"/>
    <col min="4625" max="4625" width="4.28515625" style="42" customWidth="1"/>
    <col min="4626" max="4864" width="11.42578125" style="42"/>
    <col min="4865" max="4865" width="39.42578125" style="42" customWidth="1"/>
    <col min="4866" max="4879" width="14.5703125" style="42" customWidth="1"/>
    <col min="4880" max="4880" width="11" style="42" customWidth="1"/>
    <col min="4881" max="4881" width="4.28515625" style="42" customWidth="1"/>
    <col min="4882" max="5120" width="11.42578125" style="42"/>
    <col min="5121" max="5121" width="39.42578125" style="42" customWidth="1"/>
    <col min="5122" max="5135" width="14.5703125" style="42" customWidth="1"/>
    <col min="5136" max="5136" width="11" style="42" customWidth="1"/>
    <col min="5137" max="5137" width="4.28515625" style="42" customWidth="1"/>
    <col min="5138" max="5376" width="11.42578125" style="42"/>
    <col min="5377" max="5377" width="39.42578125" style="42" customWidth="1"/>
    <col min="5378" max="5391" width="14.5703125" style="42" customWidth="1"/>
    <col min="5392" max="5392" width="11" style="42" customWidth="1"/>
    <col min="5393" max="5393" width="4.28515625" style="42" customWidth="1"/>
    <col min="5394" max="5632" width="11.42578125" style="42"/>
    <col min="5633" max="5633" width="39.42578125" style="42" customWidth="1"/>
    <col min="5634" max="5647" width="14.5703125" style="42" customWidth="1"/>
    <col min="5648" max="5648" width="11" style="42" customWidth="1"/>
    <col min="5649" max="5649" width="4.28515625" style="42" customWidth="1"/>
    <col min="5650" max="5888" width="11.42578125" style="42"/>
    <col min="5889" max="5889" width="39.42578125" style="42" customWidth="1"/>
    <col min="5890" max="5903" width="14.5703125" style="42" customWidth="1"/>
    <col min="5904" max="5904" width="11" style="42" customWidth="1"/>
    <col min="5905" max="5905" width="4.28515625" style="42" customWidth="1"/>
    <col min="5906" max="6144" width="11.42578125" style="42"/>
    <col min="6145" max="6145" width="39.42578125" style="42" customWidth="1"/>
    <col min="6146" max="6159" width="14.5703125" style="42" customWidth="1"/>
    <col min="6160" max="6160" width="11" style="42" customWidth="1"/>
    <col min="6161" max="6161" width="4.28515625" style="42" customWidth="1"/>
    <col min="6162" max="6400" width="11.42578125" style="42"/>
    <col min="6401" max="6401" width="39.42578125" style="42" customWidth="1"/>
    <col min="6402" max="6415" width="14.5703125" style="42" customWidth="1"/>
    <col min="6416" max="6416" width="11" style="42" customWidth="1"/>
    <col min="6417" max="6417" width="4.28515625" style="42" customWidth="1"/>
    <col min="6418" max="6656" width="11.42578125" style="42"/>
    <col min="6657" max="6657" width="39.42578125" style="42" customWidth="1"/>
    <col min="6658" max="6671" width="14.5703125" style="42" customWidth="1"/>
    <col min="6672" max="6672" width="11" style="42" customWidth="1"/>
    <col min="6673" max="6673" width="4.28515625" style="42" customWidth="1"/>
    <col min="6674" max="6912" width="11.42578125" style="42"/>
    <col min="6913" max="6913" width="39.42578125" style="42" customWidth="1"/>
    <col min="6914" max="6927" width="14.5703125" style="42" customWidth="1"/>
    <col min="6928" max="6928" width="11" style="42" customWidth="1"/>
    <col min="6929" max="6929" width="4.28515625" style="42" customWidth="1"/>
    <col min="6930" max="7168" width="11.42578125" style="42"/>
    <col min="7169" max="7169" width="39.42578125" style="42" customWidth="1"/>
    <col min="7170" max="7183" width="14.5703125" style="42" customWidth="1"/>
    <col min="7184" max="7184" width="11" style="42" customWidth="1"/>
    <col min="7185" max="7185" width="4.28515625" style="42" customWidth="1"/>
    <col min="7186" max="7424" width="11.42578125" style="42"/>
    <col min="7425" max="7425" width="39.42578125" style="42" customWidth="1"/>
    <col min="7426" max="7439" width="14.5703125" style="42" customWidth="1"/>
    <col min="7440" max="7440" width="11" style="42" customWidth="1"/>
    <col min="7441" max="7441" width="4.28515625" style="42" customWidth="1"/>
    <col min="7442" max="7680" width="11.42578125" style="42"/>
    <col min="7681" max="7681" width="39.42578125" style="42" customWidth="1"/>
    <col min="7682" max="7695" width="14.5703125" style="42" customWidth="1"/>
    <col min="7696" max="7696" width="11" style="42" customWidth="1"/>
    <col min="7697" max="7697" width="4.28515625" style="42" customWidth="1"/>
    <col min="7698" max="7936" width="11.42578125" style="42"/>
    <col min="7937" max="7937" width="39.42578125" style="42" customWidth="1"/>
    <col min="7938" max="7951" width="14.5703125" style="42" customWidth="1"/>
    <col min="7952" max="7952" width="11" style="42" customWidth="1"/>
    <col min="7953" max="7953" width="4.28515625" style="42" customWidth="1"/>
    <col min="7954" max="8192" width="11.42578125" style="42"/>
    <col min="8193" max="8193" width="39.42578125" style="42" customWidth="1"/>
    <col min="8194" max="8207" width="14.5703125" style="42" customWidth="1"/>
    <col min="8208" max="8208" width="11" style="42" customWidth="1"/>
    <col min="8209" max="8209" width="4.28515625" style="42" customWidth="1"/>
    <col min="8210" max="8448" width="11.42578125" style="42"/>
    <col min="8449" max="8449" width="39.42578125" style="42" customWidth="1"/>
    <col min="8450" max="8463" width="14.5703125" style="42" customWidth="1"/>
    <col min="8464" max="8464" width="11" style="42" customWidth="1"/>
    <col min="8465" max="8465" width="4.28515625" style="42" customWidth="1"/>
    <col min="8466" max="8704" width="11.42578125" style="42"/>
    <col min="8705" max="8705" width="39.42578125" style="42" customWidth="1"/>
    <col min="8706" max="8719" width="14.5703125" style="42" customWidth="1"/>
    <col min="8720" max="8720" width="11" style="42" customWidth="1"/>
    <col min="8721" max="8721" width="4.28515625" style="42" customWidth="1"/>
    <col min="8722" max="8960" width="11.42578125" style="42"/>
    <col min="8961" max="8961" width="39.42578125" style="42" customWidth="1"/>
    <col min="8962" max="8975" width="14.5703125" style="42" customWidth="1"/>
    <col min="8976" max="8976" width="11" style="42" customWidth="1"/>
    <col min="8977" max="8977" width="4.28515625" style="42" customWidth="1"/>
    <col min="8978" max="9216" width="11.42578125" style="42"/>
    <col min="9217" max="9217" width="39.42578125" style="42" customWidth="1"/>
    <col min="9218" max="9231" width="14.5703125" style="42" customWidth="1"/>
    <col min="9232" max="9232" width="11" style="42" customWidth="1"/>
    <col min="9233" max="9233" width="4.28515625" style="42" customWidth="1"/>
    <col min="9234" max="9472" width="11.42578125" style="42"/>
    <col min="9473" max="9473" width="39.42578125" style="42" customWidth="1"/>
    <col min="9474" max="9487" width="14.5703125" style="42" customWidth="1"/>
    <col min="9488" max="9488" width="11" style="42" customWidth="1"/>
    <col min="9489" max="9489" width="4.28515625" style="42" customWidth="1"/>
    <col min="9490" max="9728" width="11.42578125" style="42"/>
    <col min="9729" max="9729" width="39.42578125" style="42" customWidth="1"/>
    <col min="9730" max="9743" width="14.5703125" style="42" customWidth="1"/>
    <col min="9744" max="9744" width="11" style="42" customWidth="1"/>
    <col min="9745" max="9745" width="4.28515625" style="42" customWidth="1"/>
    <col min="9746" max="9984" width="11.42578125" style="42"/>
    <col min="9985" max="9985" width="39.42578125" style="42" customWidth="1"/>
    <col min="9986" max="9999" width="14.5703125" style="42" customWidth="1"/>
    <col min="10000" max="10000" width="11" style="42" customWidth="1"/>
    <col min="10001" max="10001" width="4.28515625" style="42" customWidth="1"/>
    <col min="10002" max="10240" width="11.42578125" style="42"/>
    <col min="10241" max="10241" width="39.42578125" style="42" customWidth="1"/>
    <col min="10242" max="10255" width="14.5703125" style="42" customWidth="1"/>
    <col min="10256" max="10256" width="11" style="42" customWidth="1"/>
    <col min="10257" max="10257" width="4.28515625" style="42" customWidth="1"/>
    <col min="10258" max="10496" width="11.42578125" style="42"/>
    <col min="10497" max="10497" width="39.42578125" style="42" customWidth="1"/>
    <col min="10498" max="10511" width="14.5703125" style="42" customWidth="1"/>
    <col min="10512" max="10512" width="11" style="42" customWidth="1"/>
    <col min="10513" max="10513" width="4.28515625" style="42" customWidth="1"/>
    <col min="10514" max="10752" width="11.42578125" style="42"/>
    <col min="10753" max="10753" width="39.42578125" style="42" customWidth="1"/>
    <col min="10754" max="10767" width="14.5703125" style="42" customWidth="1"/>
    <col min="10768" max="10768" width="11" style="42" customWidth="1"/>
    <col min="10769" max="10769" width="4.28515625" style="42" customWidth="1"/>
    <col min="10770" max="11008" width="11.42578125" style="42"/>
    <col min="11009" max="11009" width="39.42578125" style="42" customWidth="1"/>
    <col min="11010" max="11023" width="14.5703125" style="42" customWidth="1"/>
    <col min="11024" max="11024" width="11" style="42" customWidth="1"/>
    <col min="11025" max="11025" width="4.28515625" style="42" customWidth="1"/>
    <col min="11026" max="11264" width="11.42578125" style="42"/>
    <col min="11265" max="11265" width="39.42578125" style="42" customWidth="1"/>
    <col min="11266" max="11279" width="14.5703125" style="42" customWidth="1"/>
    <col min="11280" max="11280" width="11" style="42" customWidth="1"/>
    <col min="11281" max="11281" width="4.28515625" style="42" customWidth="1"/>
    <col min="11282" max="11520" width="11.42578125" style="42"/>
    <col min="11521" max="11521" width="39.42578125" style="42" customWidth="1"/>
    <col min="11522" max="11535" width="14.5703125" style="42" customWidth="1"/>
    <col min="11536" max="11536" width="11" style="42" customWidth="1"/>
    <col min="11537" max="11537" width="4.28515625" style="42" customWidth="1"/>
    <col min="11538" max="11776" width="11.42578125" style="42"/>
    <col min="11777" max="11777" width="39.42578125" style="42" customWidth="1"/>
    <col min="11778" max="11791" width="14.5703125" style="42" customWidth="1"/>
    <col min="11792" max="11792" width="11" style="42" customWidth="1"/>
    <col min="11793" max="11793" width="4.28515625" style="42" customWidth="1"/>
    <col min="11794" max="12032" width="11.42578125" style="42"/>
    <col min="12033" max="12033" width="39.42578125" style="42" customWidth="1"/>
    <col min="12034" max="12047" width="14.5703125" style="42" customWidth="1"/>
    <col min="12048" max="12048" width="11" style="42" customWidth="1"/>
    <col min="12049" max="12049" width="4.28515625" style="42" customWidth="1"/>
    <col min="12050" max="12288" width="11.42578125" style="42"/>
    <col min="12289" max="12289" width="39.42578125" style="42" customWidth="1"/>
    <col min="12290" max="12303" width="14.5703125" style="42" customWidth="1"/>
    <col min="12304" max="12304" width="11" style="42" customWidth="1"/>
    <col min="12305" max="12305" width="4.28515625" style="42" customWidth="1"/>
    <col min="12306" max="12544" width="11.42578125" style="42"/>
    <col min="12545" max="12545" width="39.42578125" style="42" customWidth="1"/>
    <col min="12546" max="12559" width="14.5703125" style="42" customWidth="1"/>
    <col min="12560" max="12560" width="11" style="42" customWidth="1"/>
    <col min="12561" max="12561" width="4.28515625" style="42" customWidth="1"/>
    <col min="12562" max="12800" width="11.42578125" style="42"/>
    <col min="12801" max="12801" width="39.42578125" style="42" customWidth="1"/>
    <col min="12802" max="12815" width="14.5703125" style="42" customWidth="1"/>
    <col min="12816" max="12816" width="11" style="42" customWidth="1"/>
    <col min="12817" max="12817" width="4.28515625" style="42" customWidth="1"/>
    <col min="12818" max="13056" width="11.42578125" style="42"/>
    <col min="13057" max="13057" width="39.42578125" style="42" customWidth="1"/>
    <col min="13058" max="13071" width="14.5703125" style="42" customWidth="1"/>
    <col min="13072" max="13072" width="11" style="42" customWidth="1"/>
    <col min="13073" max="13073" width="4.28515625" style="42" customWidth="1"/>
    <col min="13074" max="13312" width="11.42578125" style="42"/>
    <col min="13313" max="13313" width="39.42578125" style="42" customWidth="1"/>
    <col min="13314" max="13327" width="14.5703125" style="42" customWidth="1"/>
    <col min="13328" max="13328" width="11" style="42" customWidth="1"/>
    <col min="13329" max="13329" width="4.28515625" style="42" customWidth="1"/>
    <col min="13330" max="13568" width="11.42578125" style="42"/>
    <col min="13569" max="13569" width="39.42578125" style="42" customWidth="1"/>
    <col min="13570" max="13583" width="14.5703125" style="42" customWidth="1"/>
    <col min="13584" max="13584" width="11" style="42" customWidth="1"/>
    <col min="13585" max="13585" width="4.28515625" style="42" customWidth="1"/>
    <col min="13586" max="13824" width="11.42578125" style="42"/>
    <col min="13825" max="13825" width="39.42578125" style="42" customWidth="1"/>
    <col min="13826" max="13839" width="14.5703125" style="42" customWidth="1"/>
    <col min="13840" max="13840" width="11" style="42" customWidth="1"/>
    <col min="13841" max="13841" width="4.28515625" style="42" customWidth="1"/>
    <col min="13842" max="14080" width="11.42578125" style="42"/>
    <col min="14081" max="14081" width="39.42578125" style="42" customWidth="1"/>
    <col min="14082" max="14095" width="14.5703125" style="42" customWidth="1"/>
    <col min="14096" max="14096" width="11" style="42" customWidth="1"/>
    <col min="14097" max="14097" width="4.28515625" style="42" customWidth="1"/>
    <col min="14098" max="14336" width="11.42578125" style="42"/>
    <col min="14337" max="14337" width="39.42578125" style="42" customWidth="1"/>
    <col min="14338" max="14351" width="14.5703125" style="42" customWidth="1"/>
    <col min="14352" max="14352" width="11" style="42" customWidth="1"/>
    <col min="14353" max="14353" width="4.28515625" style="42" customWidth="1"/>
    <col min="14354" max="14592" width="11.42578125" style="42"/>
    <col min="14593" max="14593" width="39.42578125" style="42" customWidth="1"/>
    <col min="14594" max="14607" width="14.5703125" style="42" customWidth="1"/>
    <col min="14608" max="14608" width="11" style="42" customWidth="1"/>
    <col min="14609" max="14609" width="4.28515625" style="42" customWidth="1"/>
    <col min="14610" max="14848" width="11.42578125" style="42"/>
    <col min="14849" max="14849" width="39.42578125" style="42" customWidth="1"/>
    <col min="14850" max="14863" width="14.5703125" style="42" customWidth="1"/>
    <col min="14864" max="14864" width="11" style="42" customWidth="1"/>
    <col min="14865" max="14865" width="4.28515625" style="42" customWidth="1"/>
    <col min="14866" max="15104" width="11.42578125" style="42"/>
    <col min="15105" max="15105" width="39.42578125" style="42" customWidth="1"/>
    <col min="15106" max="15119" width="14.5703125" style="42" customWidth="1"/>
    <col min="15120" max="15120" width="11" style="42" customWidth="1"/>
    <col min="15121" max="15121" width="4.28515625" style="42" customWidth="1"/>
    <col min="15122" max="15360" width="11.42578125" style="42"/>
    <col min="15361" max="15361" width="39.42578125" style="42" customWidth="1"/>
    <col min="15362" max="15375" width="14.5703125" style="42" customWidth="1"/>
    <col min="15376" max="15376" width="11" style="42" customWidth="1"/>
    <col min="15377" max="15377" width="4.28515625" style="42" customWidth="1"/>
    <col min="15378" max="15616" width="11.42578125" style="42"/>
    <col min="15617" max="15617" width="39.42578125" style="42" customWidth="1"/>
    <col min="15618" max="15631" width="14.5703125" style="42" customWidth="1"/>
    <col min="15632" max="15632" width="11" style="42" customWidth="1"/>
    <col min="15633" max="15633" width="4.28515625" style="42" customWidth="1"/>
    <col min="15634" max="15872" width="11.42578125" style="42"/>
    <col min="15873" max="15873" width="39.42578125" style="42" customWidth="1"/>
    <col min="15874" max="15887" width="14.5703125" style="42" customWidth="1"/>
    <col min="15888" max="15888" width="11" style="42" customWidth="1"/>
    <col min="15889" max="15889" width="4.28515625" style="42" customWidth="1"/>
    <col min="15890" max="16128" width="11.42578125" style="42"/>
    <col min="16129" max="16129" width="39.42578125" style="42" customWidth="1"/>
    <col min="16130" max="16143" width="14.5703125" style="42" customWidth="1"/>
    <col min="16144" max="16144" width="11" style="42" customWidth="1"/>
    <col min="16145" max="16145" width="4.28515625" style="42" customWidth="1"/>
    <col min="16146" max="16384" width="11.42578125" style="42"/>
  </cols>
  <sheetData>
    <row r="1" spans="1:32" s="44" customFormat="1" ht="3.75" customHeight="1">
      <c r="A1" s="334"/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6"/>
    </row>
    <row r="2" spans="1:32" s="202" customFormat="1" ht="47.25" customHeight="1">
      <c r="A2" s="717" t="s">
        <v>147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  <c r="Q2" s="201"/>
    </row>
    <row r="3" spans="1:32" s="202" customFormat="1" ht="27.95" customHeight="1">
      <c r="A3" s="717" t="s">
        <v>330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  <c r="Q3" s="201"/>
    </row>
    <row r="4" spans="1:32" s="202" customFormat="1" ht="27.95" customHeight="1">
      <c r="A4" s="717" t="s">
        <v>2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201"/>
    </row>
    <row r="5" spans="1:32" s="204" customFormat="1" ht="46.5" customHeight="1">
      <c r="A5" s="718" t="s">
        <v>3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203"/>
    </row>
    <row r="6" spans="1:32" ht="2.25" customHeight="1">
      <c r="A6" s="138"/>
    </row>
    <row r="7" spans="1:32" ht="14.25" hidden="1" customHeight="1">
      <c r="A7" s="337"/>
      <c r="B7" s="338"/>
      <c r="C7" s="339"/>
      <c r="D7" s="338"/>
      <c r="E7" s="338"/>
      <c r="F7" s="338"/>
      <c r="G7" s="338"/>
      <c r="H7" s="338"/>
      <c r="I7" s="338"/>
      <c r="J7" s="339"/>
      <c r="K7" s="340"/>
      <c r="L7" s="338"/>
      <c r="M7" s="338"/>
      <c r="N7" s="338"/>
      <c r="O7" s="340"/>
      <c r="P7" s="338"/>
      <c r="Q7" s="341"/>
    </row>
    <row r="8" spans="1:32" ht="34.5" customHeight="1">
      <c r="A8" s="342" t="s">
        <v>331</v>
      </c>
      <c r="B8" s="343" t="s">
        <v>57</v>
      </c>
      <c r="C8" s="343" t="s">
        <v>63</v>
      </c>
      <c r="D8" s="343" t="s">
        <v>58</v>
      </c>
      <c r="E8" s="343" t="s">
        <v>62</v>
      </c>
      <c r="F8" s="343" t="s">
        <v>59</v>
      </c>
      <c r="G8" s="343" t="s">
        <v>66</v>
      </c>
      <c r="H8" s="343" t="s">
        <v>64</v>
      </c>
      <c r="I8" s="343" t="s">
        <v>65</v>
      </c>
      <c r="J8" s="343" t="s">
        <v>60</v>
      </c>
      <c r="K8" s="343" t="s">
        <v>61</v>
      </c>
      <c r="L8" s="343" t="s">
        <v>67</v>
      </c>
      <c r="M8" s="343" t="s">
        <v>68</v>
      </c>
      <c r="N8" s="343" t="s">
        <v>69</v>
      </c>
      <c r="O8" s="344" t="s">
        <v>53</v>
      </c>
      <c r="P8" s="345" t="s">
        <v>332</v>
      </c>
      <c r="Q8" s="341"/>
      <c r="R8" s="113"/>
      <c r="S8" s="113"/>
      <c r="T8" s="113"/>
      <c r="U8" s="113"/>
      <c r="V8" s="113"/>
      <c r="Y8" s="42">
        <v>1</v>
      </c>
      <c r="Z8" s="42">
        <v>1</v>
      </c>
    </row>
    <row r="9" spans="1:32" ht="36.75" customHeight="1">
      <c r="A9" s="346" t="s">
        <v>333</v>
      </c>
      <c r="B9" s="347">
        <v>3751703.10732</v>
      </c>
      <c r="C9" s="347">
        <v>1964692.3090444</v>
      </c>
      <c r="D9" s="347">
        <v>2359378.9239499997</v>
      </c>
      <c r="E9" s="347">
        <v>4752138.5261499994</v>
      </c>
      <c r="F9" s="347">
        <v>2371073.1020900002</v>
      </c>
      <c r="G9" s="347">
        <v>527463.11596299999</v>
      </c>
      <c r="H9" s="347">
        <v>542669.58664999995</v>
      </c>
      <c r="I9" s="347">
        <v>0</v>
      </c>
      <c r="J9" s="347">
        <v>33614</v>
      </c>
      <c r="K9" s="347">
        <v>168873.739</v>
      </c>
      <c r="L9" s="347">
        <v>0</v>
      </c>
      <c r="M9" s="347">
        <v>29150.50606</v>
      </c>
      <c r="N9" s="347">
        <v>0</v>
      </c>
      <c r="O9" s="347">
        <f>SUM(B9:N9)</f>
        <v>16500756.9162274</v>
      </c>
      <c r="P9" s="348">
        <f>+O9/$O$23</f>
        <v>0.23171701632032476</v>
      </c>
      <c r="Q9" s="349"/>
      <c r="R9" s="133"/>
      <c r="S9" s="133"/>
      <c r="T9" s="133"/>
      <c r="U9" s="133"/>
      <c r="V9" s="133"/>
      <c r="W9" s="66"/>
      <c r="X9" s="66"/>
      <c r="Y9" s="66"/>
      <c r="Z9" s="66"/>
      <c r="AA9" s="66"/>
      <c r="AB9" s="66"/>
      <c r="AC9" s="66"/>
      <c r="AD9" s="66"/>
      <c r="AE9" s="66"/>
      <c r="AF9" s="66"/>
    </row>
    <row r="10" spans="1:32" ht="18" customHeight="1">
      <c r="A10" s="346" t="s">
        <v>334</v>
      </c>
      <c r="B10" s="347">
        <v>946170.24194000009</v>
      </c>
      <c r="C10" s="347">
        <v>362798.77189219999</v>
      </c>
      <c r="D10" s="347">
        <v>689520.38939999999</v>
      </c>
      <c r="E10" s="347">
        <v>713498.14722000004</v>
      </c>
      <c r="F10" s="347">
        <v>502140.46799000003</v>
      </c>
      <c r="G10" s="347">
        <v>504077.27155379998</v>
      </c>
      <c r="H10" s="347">
        <v>371946.03814999998</v>
      </c>
      <c r="I10" s="347">
        <v>0</v>
      </c>
      <c r="J10" s="347">
        <v>47566.029000000002</v>
      </c>
      <c r="K10" s="347">
        <v>100148.84062</v>
      </c>
      <c r="L10" s="347">
        <v>25130.058000000001</v>
      </c>
      <c r="M10" s="347">
        <v>79801.358630000002</v>
      </c>
      <c r="N10" s="347">
        <v>9999.9999499999994</v>
      </c>
      <c r="O10" s="347">
        <f t="shared" ref="O10:O22" si="0">SUM(B10:N10)</f>
        <v>4352797.6143460004</v>
      </c>
      <c r="P10" s="348">
        <f t="shared" ref="P10:P23" si="1">+O10/$O$23</f>
        <v>6.1125515693802791E-2</v>
      </c>
      <c r="Q10" s="349"/>
      <c r="R10" s="133"/>
      <c r="S10" s="133"/>
      <c r="T10" s="133"/>
      <c r="U10" s="133"/>
      <c r="V10" s="133"/>
      <c r="W10" s="66"/>
      <c r="X10" s="66"/>
      <c r="Y10" s="66"/>
      <c r="Z10" s="66"/>
      <c r="AA10" s="66"/>
      <c r="AB10" s="66"/>
      <c r="AC10" s="66"/>
      <c r="AD10" s="66"/>
      <c r="AE10" s="66"/>
      <c r="AF10" s="66"/>
    </row>
    <row r="11" spans="1:32" ht="18" customHeight="1">
      <c r="A11" s="346" t="s">
        <v>335</v>
      </c>
      <c r="B11" s="347">
        <v>896674.84103000001</v>
      </c>
      <c r="C11" s="347">
        <v>263504.04336279997</v>
      </c>
      <c r="D11" s="347">
        <v>831243.39112000004</v>
      </c>
      <c r="E11" s="347">
        <v>588499.42836000002</v>
      </c>
      <c r="F11" s="347">
        <v>328235.71714999998</v>
      </c>
      <c r="G11" s="347">
        <v>398466.76790480001</v>
      </c>
      <c r="H11" s="347">
        <v>359393.39817</v>
      </c>
      <c r="I11" s="347">
        <v>0</v>
      </c>
      <c r="J11" s="347">
        <v>41741.699999999997</v>
      </c>
      <c r="K11" s="347">
        <v>16583.281340000001</v>
      </c>
      <c r="L11" s="347">
        <v>27411.70995</v>
      </c>
      <c r="M11" s="347">
        <v>91170.77515999999</v>
      </c>
      <c r="N11" s="347">
        <v>4000.0000099999997</v>
      </c>
      <c r="O11" s="347">
        <f t="shared" si="0"/>
        <v>3846925.0535576004</v>
      </c>
      <c r="P11" s="348">
        <f t="shared" si="1"/>
        <v>5.4021642761226417E-2</v>
      </c>
      <c r="Q11" s="349"/>
      <c r="R11" s="133"/>
      <c r="S11" s="133"/>
      <c r="T11" s="133"/>
      <c r="U11" s="133"/>
      <c r="V11" s="133"/>
      <c r="W11" s="66"/>
      <c r="X11" s="66"/>
      <c r="Y11" s="66"/>
      <c r="Z11" s="66"/>
      <c r="AA11" s="66"/>
      <c r="AB11" s="66"/>
      <c r="AC11" s="66"/>
      <c r="AD11" s="66"/>
      <c r="AE11" s="66"/>
      <c r="AF11" s="66"/>
    </row>
    <row r="12" spans="1:32" ht="18" customHeight="1">
      <c r="A12" s="346" t="s">
        <v>336</v>
      </c>
      <c r="B12" s="347">
        <v>1165758.51933</v>
      </c>
      <c r="C12" s="347">
        <v>273255.13208999997</v>
      </c>
      <c r="D12" s="347">
        <v>1276778.0082100001</v>
      </c>
      <c r="E12" s="347">
        <v>751005.68361000007</v>
      </c>
      <c r="F12" s="347">
        <v>755776.05139000004</v>
      </c>
      <c r="G12" s="347">
        <v>758948.38236279995</v>
      </c>
      <c r="H12" s="347">
        <v>413356.09537</v>
      </c>
      <c r="I12" s="347">
        <v>0</v>
      </c>
      <c r="J12" s="347">
        <v>14486.227999999999</v>
      </c>
      <c r="K12" s="347">
        <v>15414.73573</v>
      </c>
      <c r="L12" s="347">
        <v>105985.10638</v>
      </c>
      <c r="M12" s="347">
        <v>266150.88023000001</v>
      </c>
      <c r="N12" s="347">
        <v>20366.837232599999</v>
      </c>
      <c r="O12" s="347">
        <f t="shared" si="0"/>
        <v>5817281.6599353999</v>
      </c>
      <c r="P12" s="348">
        <f t="shared" si="1"/>
        <v>8.1690988854550339E-2</v>
      </c>
      <c r="Q12" s="349"/>
      <c r="R12" s="133"/>
      <c r="S12" s="133"/>
      <c r="T12" s="133"/>
      <c r="U12" s="133"/>
      <c r="V12" s="133"/>
      <c r="W12" s="66"/>
      <c r="X12" s="66"/>
      <c r="Y12" s="66"/>
      <c r="Z12" s="66"/>
      <c r="AA12" s="66"/>
      <c r="AB12" s="66"/>
      <c r="AC12" s="66"/>
      <c r="AD12" s="66"/>
      <c r="AE12" s="66"/>
      <c r="AF12" s="66"/>
    </row>
    <row r="13" spans="1:32" ht="18" customHeight="1">
      <c r="A13" s="346" t="s">
        <v>337</v>
      </c>
      <c r="B13" s="347">
        <v>964342.30121000006</v>
      </c>
      <c r="C13" s="347">
        <v>367557.13409359998</v>
      </c>
      <c r="D13" s="347">
        <v>1328540.7121600001</v>
      </c>
      <c r="E13" s="347">
        <v>441587.99221</v>
      </c>
      <c r="F13" s="347">
        <v>888141.02534000005</v>
      </c>
      <c r="G13" s="347">
        <v>500192.6830894</v>
      </c>
      <c r="H13" s="347">
        <v>504903.13016</v>
      </c>
      <c r="I13" s="347">
        <v>12370.525679999999</v>
      </c>
      <c r="J13" s="347">
        <v>8342.2489999999998</v>
      </c>
      <c r="K13" s="347">
        <v>2210.4013199999999</v>
      </c>
      <c r="L13" s="347">
        <v>206017.07699999999</v>
      </c>
      <c r="M13" s="347">
        <v>314723.67343999998</v>
      </c>
      <c r="N13" s="347">
        <v>28779.781719999999</v>
      </c>
      <c r="O13" s="347">
        <f t="shared" si="0"/>
        <v>5567708.6864229999</v>
      </c>
      <c r="P13" s="348">
        <f t="shared" si="1"/>
        <v>7.8186282672277424E-2</v>
      </c>
      <c r="Q13" s="349"/>
      <c r="R13" s="133"/>
      <c r="S13" s="133"/>
      <c r="T13" s="133"/>
      <c r="U13" s="133"/>
      <c r="V13" s="133"/>
      <c r="W13" s="66"/>
      <c r="X13" s="66"/>
      <c r="Y13" s="66"/>
      <c r="Z13" s="66"/>
      <c r="AA13" s="66"/>
      <c r="AB13" s="66"/>
      <c r="AC13" s="66"/>
      <c r="AD13" s="66"/>
      <c r="AE13" s="66"/>
      <c r="AF13" s="66"/>
    </row>
    <row r="14" spans="1:32" ht="18" customHeight="1">
      <c r="A14" s="346" t="s">
        <v>338</v>
      </c>
      <c r="B14" s="347">
        <v>977174.83123999997</v>
      </c>
      <c r="C14" s="347">
        <v>522203.80199559999</v>
      </c>
      <c r="D14" s="347">
        <v>1816401.13368</v>
      </c>
      <c r="E14" s="347">
        <v>433618.49644000002</v>
      </c>
      <c r="F14" s="347">
        <v>859708.33287000004</v>
      </c>
      <c r="G14" s="347">
        <v>513151.13761380001</v>
      </c>
      <c r="H14" s="347">
        <v>583341.30726000003</v>
      </c>
      <c r="I14" s="347">
        <v>56830.16315</v>
      </c>
      <c r="J14" s="347">
        <v>2455.308</v>
      </c>
      <c r="K14" s="347">
        <v>4539.4780000000001</v>
      </c>
      <c r="L14" s="347">
        <v>486875.03504000005</v>
      </c>
      <c r="M14" s="347">
        <v>419621.92852999998</v>
      </c>
      <c r="N14" s="347">
        <v>53574.381000000001</v>
      </c>
      <c r="O14" s="347">
        <f t="shared" si="0"/>
        <v>6729495.3348194016</v>
      </c>
      <c r="P14" s="348">
        <f t="shared" si="1"/>
        <v>9.450103339152828E-2</v>
      </c>
      <c r="Q14" s="349"/>
      <c r="R14" s="133"/>
      <c r="S14" s="133"/>
      <c r="T14" s="133"/>
      <c r="U14" s="133"/>
      <c r="V14" s="133"/>
      <c r="W14" s="66"/>
      <c r="X14" s="66"/>
      <c r="Y14" s="66"/>
      <c r="Z14" s="66"/>
      <c r="AA14" s="66"/>
      <c r="AB14" s="66"/>
      <c r="AC14" s="66"/>
      <c r="AD14" s="66"/>
      <c r="AE14" s="66"/>
      <c r="AF14" s="66"/>
    </row>
    <row r="15" spans="1:32" ht="18" customHeight="1">
      <c r="A15" s="346" t="s">
        <v>339</v>
      </c>
      <c r="B15" s="347">
        <v>621211.07457000006</v>
      </c>
      <c r="C15" s="347">
        <v>456428.77836240001</v>
      </c>
      <c r="D15" s="347">
        <v>1301235.4445100001</v>
      </c>
      <c r="E15" s="347">
        <v>319791.70870999998</v>
      </c>
      <c r="F15" s="347">
        <v>404078.3273</v>
      </c>
      <c r="G15" s="347">
        <v>308887.66312039999</v>
      </c>
      <c r="H15" s="347">
        <v>326109.99648999999</v>
      </c>
      <c r="I15" s="347">
        <v>91810.664609999993</v>
      </c>
      <c r="J15" s="347">
        <v>2453.9180000000001</v>
      </c>
      <c r="K15" s="347">
        <v>273.30240000000003</v>
      </c>
      <c r="L15" s="347">
        <v>426841.52620999998</v>
      </c>
      <c r="M15" s="347">
        <v>531498.83640999999</v>
      </c>
      <c r="N15" s="347">
        <v>69723.086200000005</v>
      </c>
      <c r="O15" s="347">
        <f t="shared" si="0"/>
        <v>4860344.3268927997</v>
      </c>
      <c r="P15" s="348">
        <f t="shared" si="1"/>
        <v>6.8252898423674713E-2</v>
      </c>
      <c r="Q15" s="349"/>
      <c r="R15" s="133"/>
      <c r="S15" s="133"/>
      <c r="T15" s="133"/>
      <c r="U15" s="133"/>
      <c r="V15" s="133"/>
      <c r="W15" s="66"/>
      <c r="X15" s="66"/>
      <c r="Y15" s="66"/>
      <c r="Z15" s="66"/>
      <c r="AA15" s="66"/>
      <c r="AB15" s="66"/>
      <c r="AC15" s="66"/>
      <c r="AD15" s="66"/>
      <c r="AE15" s="66"/>
      <c r="AF15" s="66"/>
    </row>
    <row r="16" spans="1:32" ht="18" customHeight="1">
      <c r="A16" s="346" t="s">
        <v>340</v>
      </c>
      <c r="B16" s="347">
        <v>399938.75639999995</v>
      </c>
      <c r="C16" s="347">
        <v>219067.25914879999</v>
      </c>
      <c r="D16" s="347">
        <v>675390.36741999991</v>
      </c>
      <c r="E16" s="347">
        <v>221875.98300000001</v>
      </c>
      <c r="F16" s="347">
        <v>304703.87402999995</v>
      </c>
      <c r="G16" s="347">
        <v>190386.1779862</v>
      </c>
      <c r="H16" s="347">
        <v>206706.70018000001</v>
      </c>
      <c r="I16" s="347">
        <v>86196.948519999991</v>
      </c>
      <c r="J16" s="347">
        <v>1463.335</v>
      </c>
      <c r="K16" s="347">
        <v>395.01251999999999</v>
      </c>
      <c r="L16" s="347">
        <v>673955.01147000003</v>
      </c>
      <c r="M16" s="347">
        <v>335595.61823999998</v>
      </c>
      <c r="N16" s="347">
        <v>176232.89413880001</v>
      </c>
      <c r="O16" s="347">
        <f t="shared" si="0"/>
        <v>3491907.9380537998</v>
      </c>
      <c r="P16" s="348">
        <f t="shared" si="1"/>
        <v>4.9036204386197206E-2</v>
      </c>
      <c r="Q16" s="349"/>
      <c r="R16" s="133"/>
      <c r="S16" s="133"/>
      <c r="T16" s="133"/>
      <c r="U16" s="133"/>
      <c r="V16" s="133"/>
      <c r="W16" s="66"/>
      <c r="X16" s="66"/>
      <c r="Y16" s="66"/>
      <c r="Z16" s="66"/>
      <c r="AA16" s="66"/>
      <c r="AB16" s="66"/>
      <c r="AC16" s="66"/>
      <c r="AD16" s="66"/>
      <c r="AE16" s="66"/>
      <c r="AF16" s="66"/>
    </row>
    <row r="17" spans="1:32" ht="18" customHeight="1">
      <c r="A17" s="346" t="s">
        <v>341</v>
      </c>
      <c r="B17" s="347">
        <v>180827.13163999998</v>
      </c>
      <c r="C17" s="347">
        <v>116045.7892746</v>
      </c>
      <c r="D17" s="347">
        <v>338202.72343999997</v>
      </c>
      <c r="E17" s="347">
        <v>221413.52525999999</v>
      </c>
      <c r="F17" s="347">
        <v>216707.30901</v>
      </c>
      <c r="G17" s="347">
        <v>90206.83615019999</v>
      </c>
      <c r="H17" s="347">
        <v>226111.39858000001</v>
      </c>
      <c r="I17" s="347">
        <v>380296.72860000003</v>
      </c>
      <c r="J17" s="347">
        <v>623.98400000000004</v>
      </c>
      <c r="K17" s="347">
        <v>0</v>
      </c>
      <c r="L17" s="347">
        <v>399546.62481999997</v>
      </c>
      <c r="M17" s="347">
        <v>198497.93268999999</v>
      </c>
      <c r="N17" s="347">
        <v>115978.1704342</v>
      </c>
      <c r="O17" s="347">
        <f t="shared" si="0"/>
        <v>2484458.1538990005</v>
      </c>
      <c r="P17" s="348">
        <f t="shared" si="1"/>
        <v>3.488877713409768E-2</v>
      </c>
      <c r="Q17" s="349"/>
      <c r="R17" s="133"/>
      <c r="S17" s="133"/>
      <c r="T17" s="133"/>
      <c r="U17" s="133"/>
      <c r="V17" s="133"/>
      <c r="W17" s="66"/>
      <c r="X17" s="66"/>
      <c r="Y17" s="66"/>
      <c r="Z17" s="66"/>
      <c r="AA17" s="66"/>
      <c r="AB17" s="66"/>
      <c r="AC17" s="66"/>
      <c r="AD17" s="66"/>
      <c r="AE17" s="66"/>
      <c r="AF17" s="66"/>
    </row>
    <row r="18" spans="1:32" ht="18" customHeight="1">
      <c r="A18" s="346" t="s">
        <v>342</v>
      </c>
      <c r="B18" s="347">
        <v>222462.80611999999</v>
      </c>
      <c r="C18" s="347">
        <v>310783.87838059996</v>
      </c>
      <c r="D18" s="347">
        <v>342248.06964</v>
      </c>
      <c r="E18" s="347">
        <v>230024.37677</v>
      </c>
      <c r="F18" s="347">
        <v>239636.76003</v>
      </c>
      <c r="G18" s="347">
        <v>89116.311554199987</v>
      </c>
      <c r="H18" s="347">
        <v>151691.92233</v>
      </c>
      <c r="I18" s="347">
        <v>802599.51567999995</v>
      </c>
      <c r="J18" s="347">
        <v>363.57299999999998</v>
      </c>
      <c r="K18" s="347">
        <v>0</v>
      </c>
      <c r="L18" s="347">
        <v>382223.62727</v>
      </c>
      <c r="M18" s="347">
        <v>730155.88612000004</v>
      </c>
      <c r="N18" s="347">
        <v>161134.0625</v>
      </c>
      <c r="O18" s="347">
        <f t="shared" si="0"/>
        <v>3662440.7893947996</v>
      </c>
      <c r="P18" s="348">
        <f t="shared" si="1"/>
        <v>5.1430965044629379E-2</v>
      </c>
      <c r="Q18" s="349"/>
      <c r="R18" s="133"/>
      <c r="S18" s="133"/>
      <c r="T18" s="133"/>
      <c r="U18" s="133"/>
      <c r="V18" s="133"/>
      <c r="W18" s="66"/>
      <c r="X18" s="66"/>
      <c r="Y18" s="66"/>
      <c r="Z18" s="66"/>
      <c r="AA18" s="66"/>
      <c r="AB18" s="66"/>
      <c r="AC18" s="66"/>
      <c r="AD18" s="66"/>
      <c r="AE18" s="66"/>
      <c r="AF18" s="66"/>
    </row>
    <row r="19" spans="1:32" ht="18" customHeight="1">
      <c r="A19" s="346" t="s">
        <v>343</v>
      </c>
      <c r="B19" s="347">
        <v>284336.75011000002</v>
      </c>
      <c r="C19" s="347">
        <v>926825.78901359998</v>
      </c>
      <c r="D19" s="347">
        <v>474451.52263000002</v>
      </c>
      <c r="E19" s="347">
        <v>210145.93491000001</v>
      </c>
      <c r="F19" s="347">
        <v>305779.43241000001</v>
      </c>
      <c r="G19" s="347">
        <v>78990.891460600003</v>
      </c>
      <c r="H19" s="347">
        <v>240621.44211999999</v>
      </c>
      <c r="I19" s="347">
        <v>2248678.1096700002</v>
      </c>
      <c r="J19" s="347">
        <v>859.26900000000001</v>
      </c>
      <c r="K19" s="347">
        <v>0</v>
      </c>
      <c r="L19" s="347">
        <v>699425.97961000004</v>
      </c>
      <c r="M19" s="347">
        <v>1037021.42123</v>
      </c>
      <c r="N19" s="347">
        <v>240433.4933188</v>
      </c>
      <c r="O19" s="347">
        <f t="shared" si="0"/>
        <v>6747570.0354830008</v>
      </c>
      <c r="P19" s="348">
        <f t="shared" si="1"/>
        <v>9.4754853002950667E-2</v>
      </c>
      <c r="Q19" s="349"/>
      <c r="R19" s="133"/>
      <c r="S19" s="133"/>
      <c r="T19" s="133"/>
      <c r="U19" s="133"/>
      <c r="V19" s="133"/>
      <c r="W19" s="66"/>
      <c r="X19" s="66"/>
      <c r="Y19" s="66"/>
      <c r="Z19" s="66"/>
      <c r="AA19" s="66"/>
      <c r="AB19" s="66"/>
      <c r="AC19" s="66"/>
      <c r="AD19" s="66"/>
      <c r="AE19" s="66"/>
      <c r="AF19" s="66"/>
    </row>
    <row r="20" spans="1:32" ht="18" customHeight="1">
      <c r="A20" s="346" t="s">
        <v>344</v>
      </c>
      <c r="B20" s="347">
        <v>193027.24249</v>
      </c>
      <c r="C20" s="347">
        <v>1104145.5952184</v>
      </c>
      <c r="D20" s="347">
        <v>425043.97811999999</v>
      </c>
      <c r="E20" s="347">
        <v>164683.17162000001</v>
      </c>
      <c r="F20" s="347">
        <v>411232.72660000005</v>
      </c>
      <c r="G20" s="347">
        <v>103052.05505560001</v>
      </c>
      <c r="H20" s="347">
        <v>89707.94296</v>
      </c>
      <c r="I20" s="347">
        <v>1831619.2205099999</v>
      </c>
      <c r="J20" s="347">
        <v>1052.6489999999999</v>
      </c>
      <c r="K20" s="347">
        <v>60.494019999999999</v>
      </c>
      <c r="L20" s="347">
        <v>271179.77675999998</v>
      </c>
      <c r="M20" s="347">
        <v>1454165.6195799999</v>
      </c>
      <c r="N20" s="347">
        <v>164179.21321000002</v>
      </c>
      <c r="O20" s="347">
        <f t="shared" si="0"/>
        <v>6213149.6851439998</v>
      </c>
      <c r="P20" s="348">
        <f t="shared" si="1"/>
        <v>8.7250088847578303E-2</v>
      </c>
      <c r="Q20" s="349"/>
      <c r="R20" s="133"/>
      <c r="S20" s="133"/>
      <c r="T20" s="133"/>
      <c r="U20" s="133"/>
      <c r="V20" s="133"/>
      <c r="W20" s="66"/>
      <c r="X20" s="66"/>
      <c r="Y20" s="66"/>
      <c r="Z20" s="66"/>
      <c r="AA20" s="66"/>
      <c r="AB20" s="66"/>
      <c r="AC20" s="66"/>
      <c r="AD20" s="66"/>
      <c r="AE20" s="66"/>
      <c r="AF20" s="66"/>
    </row>
    <row r="21" spans="1:32" ht="18" customHeight="1">
      <c r="A21" s="346" t="s">
        <v>345</v>
      </c>
      <c r="B21" s="347">
        <v>7434.2766099999999</v>
      </c>
      <c r="C21" s="347">
        <v>70526.241758799995</v>
      </c>
      <c r="D21" s="347">
        <v>23949.4473</v>
      </c>
      <c r="E21" s="347">
        <v>12346.23314</v>
      </c>
      <c r="F21" s="347">
        <v>18496.290199999999</v>
      </c>
      <c r="G21" s="347">
        <v>6131.4149721999993</v>
      </c>
      <c r="H21" s="347">
        <v>5023.9386900000009</v>
      </c>
      <c r="I21" s="347">
        <v>130580.71779000001</v>
      </c>
      <c r="J21" s="347">
        <v>15.564</v>
      </c>
      <c r="K21" s="347">
        <v>0</v>
      </c>
      <c r="L21" s="347">
        <v>4235.7121500000003</v>
      </c>
      <c r="M21" s="347">
        <v>214592.60249000002</v>
      </c>
      <c r="N21" s="347">
        <v>4936.39563</v>
      </c>
      <c r="O21" s="347">
        <f t="shared" si="0"/>
        <v>498268.83473100001</v>
      </c>
      <c r="P21" s="348">
        <f t="shared" si="1"/>
        <v>6.9970952420811477E-3</v>
      </c>
      <c r="Q21" s="349"/>
      <c r="R21" s="133"/>
      <c r="S21" s="133"/>
      <c r="T21" s="133"/>
      <c r="U21" s="133"/>
      <c r="V21" s="133"/>
      <c r="W21" s="66"/>
      <c r="X21" s="66"/>
      <c r="Y21" s="66"/>
      <c r="Z21" s="66"/>
      <c r="AA21" s="66"/>
      <c r="AB21" s="66"/>
      <c r="AC21" s="66"/>
      <c r="AD21" s="66"/>
      <c r="AE21" s="66"/>
      <c r="AF21" s="66"/>
    </row>
    <row r="22" spans="1:32" ht="18" customHeight="1">
      <c r="A22" s="346" t="s">
        <v>346</v>
      </c>
      <c r="B22" s="347">
        <v>967.74377000000004</v>
      </c>
      <c r="C22" s="347">
        <v>24216.796986000001</v>
      </c>
      <c r="D22" s="347">
        <v>8576.4726699999992</v>
      </c>
      <c r="E22" s="347">
        <v>6842.4988700000004</v>
      </c>
      <c r="F22" s="347">
        <v>5143.4174400000002</v>
      </c>
      <c r="G22" s="347">
        <v>913.35295380000002</v>
      </c>
      <c r="H22" s="347">
        <v>215555.91874000002</v>
      </c>
      <c r="I22" s="347">
        <v>43892.183130000005</v>
      </c>
      <c r="J22" s="347">
        <v>9.4280000000000008</v>
      </c>
      <c r="K22" s="347">
        <v>0</v>
      </c>
      <c r="L22" s="347">
        <v>791.44104000000004</v>
      </c>
      <c r="M22" s="347">
        <v>100009.97521999999</v>
      </c>
      <c r="N22" s="347">
        <v>30787.871050000002</v>
      </c>
      <c r="O22" s="347">
        <f t="shared" si="0"/>
        <v>437707.09986980009</v>
      </c>
      <c r="P22" s="348">
        <f t="shared" si="1"/>
        <v>6.146638225080968E-3</v>
      </c>
      <c r="Q22" s="349"/>
      <c r="R22" s="133"/>
      <c r="S22" s="133"/>
      <c r="T22" s="133"/>
      <c r="U22" s="133"/>
      <c r="V22" s="133"/>
      <c r="W22" s="66"/>
      <c r="X22" s="66"/>
      <c r="Y22" s="66"/>
      <c r="Z22" s="66"/>
      <c r="AA22" s="66"/>
      <c r="AB22" s="66"/>
      <c r="AC22" s="66"/>
      <c r="AD22" s="66"/>
      <c r="AE22" s="66"/>
      <c r="AF22" s="66"/>
    </row>
    <row r="23" spans="1:32" ht="51.75" customHeight="1">
      <c r="A23" s="53" t="s">
        <v>53</v>
      </c>
      <c r="B23" s="350">
        <f>SUM(B9:B22)</f>
        <v>10612029.623780001</v>
      </c>
      <c r="C23" s="350">
        <f t="shared" ref="C23:O23" si="2">SUM(C9:C22)</f>
        <v>6982051.3206217997</v>
      </c>
      <c r="D23" s="350">
        <f t="shared" si="2"/>
        <v>11890960.584249999</v>
      </c>
      <c r="E23" s="350">
        <f t="shared" si="2"/>
        <v>9067471.7062699981</v>
      </c>
      <c r="F23" s="350">
        <f t="shared" si="2"/>
        <v>7610852.8338499991</v>
      </c>
      <c r="G23" s="350">
        <f t="shared" si="2"/>
        <v>4069984.0617408003</v>
      </c>
      <c r="H23" s="350">
        <f t="shared" si="2"/>
        <v>4237138.8158499999</v>
      </c>
      <c r="I23" s="350">
        <f t="shared" si="2"/>
        <v>5684874.7773400005</v>
      </c>
      <c r="J23" s="350">
        <f t="shared" si="2"/>
        <v>155047.23400000003</v>
      </c>
      <c r="K23" s="350">
        <f t="shared" si="2"/>
        <v>308499.28494999994</v>
      </c>
      <c r="L23" s="350">
        <f t="shared" si="2"/>
        <v>3709618.6857000003</v>
      </c>
      <c r="M23" s="350">
        <f>SUM(M9:M22)</f>
        <v>5802157.0140300002</v>
      </c>
      <c r="N23" s="350">
        <f t="shared" si="2"/>
        <v>1080126.1863944</v>
      </c>
      <c r="O23" s="350">
        <f t="shared" si="2"/>
        <v>71210812.128776997</v>
      </c>
      <c r="P23" s="351">
        <f t="shared" si="1"/>
        <v>1</v>
      </c>
      <c r="Q23" s="349"/>
      <c r="R23" s="133"/>
      <c r="S23" s="133"/>
      <c r="T23" s="133"/>
      <c r="U23" s="133"/>
      <c r="V23" s="133"/>
      <c r="W23" s="66"/>
      <c r="X23" s="66"/>
      <c r="Y23" s="66"/>
      <c r="Z23" s="66"/>
      <c r="AA23" s="66"/>
      <c r="AB23" s="66"/>
      <c r="AC23" s="66"/>
      <c r="AD23" s="66"/>
      <c r="AE23" s="66"/>
      <c r="AF23" s="66"/>
    </row>
    <row r="24" spans="1:32" ht="34.5" customHeight="1">
      <c r="A24" s="352" t="s">
        <v>43</v>
      </c>
      <c r="B24" s="348">
        <f t="shared" ref="B24:O24" si="3">+B23/$O$23</f>
        <v>0.14902272992743434</v>
      </c>
      <c r="C24" s="348">
        <f t="shared" si="3"/>
        <v>9.8047629452610655E-2</v>
      </c>
      <c r="D24" s="348">
        <f t="shared" si="3"/>
        <v>0.16698251612053647</v>
      </c>
      <c r="E24" s="348">
        <f t="shared" si="3"/>
        <v>0.12733279449014656</v>
      </c>
      <c r="F24" s="348">
        <f t="shared" si="3"/>
        <v>0.10687777047236312</v>
      </c>
      <c r="G24" s="348">
        <f t="shared" si="3"/>
        <v>5.7154018330540554E-2</v>
      </c>
      <c r="H24" s="348">
        <f t="shared" si="3"/>
        <v>5.9501341006862773E-2</v>
      </c>
      <c r="I24" s="348">
        <f t="shared" si="3"/>
        <v>7.9831623982317787E-2</v>
      </c>
      <c r="J24" s="348">
        <f t="shared" si="3"/>
        <v>2.177299055649218E-3</v>
      </c>
      <c r="K24" s="348">
        <f t="shared" si="3"/>
        <v>4.3321972566765926E-3</v>
      </c>
      <c r="L24" s="348">
        <f t="shared" si="3"/>
        <v>5.2093475341800047E-2</v>
      </c>
      <c r="M24" s="348">
        <f t="shared" si="3"/>
        <v>8.147859630553618E-2</v>
      </c>
      <c r="N24" s="348">
        <f t="shared" si="3"/>
        <v>1.5168008257525688E-2</v>
      </c>
      <c r="O24" s="348">
        <f t="shared" si="3"/>
        <v>1</v>
      </c>
      <c r="P24" s="348"/>
      <c r="Q24" s="349"/>
      <c r="R24" s="133"/>
      <c r="S24" s="133"/>
      <c r="T24" s="133"/>
      <c r="U24" s="133"/>
      <c r="V24" s="133"/>
      <c r="W24" s="66"/>
      <c r="X24" s="66"/>
      <c r="Y24" s="66"/>
      <c r="Z24" s="66"/>
      <c r="AA24" s="66"/>
      <c r="AB24" s="66"/>
      <c r="AC24" s="66"/>
      <c r="AD24" s="66"/>
      <c r="AE24" s="66"/>
      <c r="AF24" s="66"/>
    </row>
    <row r="25" spans="1:32" ht="114.75" customHeight="1">
      <c r="A25" s="353" t="s">
        <v>347</v>
      </c>
      <c r="B25" s="343" t="s">
        <v>57</v>
      </c>
      <c r="C25" s="343" t="s">
        <v>63</v>
      </c>
      <c r="D25" s="343" t="s">
        <v>58</v>
      </c>
      <c r="E25" s="343" t="s">
        <v>62</v>
      </c>
      <c r="F25" s="343" t="s">
        <v>59</v>
      </c>
      <c r="G25" s="343" t="s">
        <v>66</v>
      </c>
      <c r="H25" s="343" t="s">
        <v>64</v>
      </c>
      <c r="I25" s="343" t="s">
        <v>65</v>
      </c>
      <c r="J25" s="343" t="s">
        <v>60</v>
      </c>
      <c r="K25" s="343" t="s">
        <v>61</v>
      </c>
      <c r="L25" s="343" t="s">
        <v>67</v>
      </c>
      <c r="M25" s="343" t="s">
        <v>68</v>
      </c>
      <c r="N25" s="343" t="s">
        <v>69</v>
      </c>
      <c r="O25" s="344" t="s">
        <v>53</v>
      </c>
      <c r="P25" s="345" t="s">
        <v>15</v>
      </c>
      <c r="Q25" s="349"/>
      <c r="R25" s="133"/>
      <c r="S25" s="133"/>
      <c r="T25" s="133"/>
      <c r="U25" s="133"/>
      <c r="V25" s="133"/>
      <c r="W25" s="66"/>
      <c r="X25" s="66"/>
      <c r="Y25" s="66"/>
      <c r="Z25" s="66"/>
      <c r="AA25" s="66"/>
      <c r="AB25" s="66"/>
      <c r="AC25" s="66"/>
      <c r="AD25" s="66"/>
      <c r="AE25" s="66"/>
      <c r="AF25" s="66"/>
    </row>
    <row r="26" spans="1:32" ht="28.5" customHeight="1">
      <c r="A26" s="346" t="s">
        <v>333</v>
      </c>
      <c r="B26" s="347">
        <v>99</v>
      </c>
      <c r="C26" s="347">
        <v>45</v>
      </c>
      <c r="D26" s="347">
        <v>89</v>
      </c>
      <c r="E26" s="347">
        <v>122</v>
      </c>
      <c r="F26" s="347">
        <v>58</v>
      </c>
      <c r="G26" s="347">
        <v>23</v>
      </c>
      <c r="H26" s="347">
        <v>21</v>
      </c>
      <c r="I26" s="347">
        <v>0</v>
      </c>
      <c r="J26" s="347">
        <v>2</v>
      </c>
      <c r="K26" s="347">
        <v>5</v>
      </c>
      <c r="L26" s="347">
        <v>0</v>
      </c>
      <c r="M26" s="347">
        <v>9</v>
      </c>
      <c r="N26" s="347">
        <v>0</v>
      </c>
      <c r="O26" s="347">
        <f>SUM(B26:N26)</f>
        <v>473</v>
      </c>
      <c r="P26" s="348">
        <f>+O26/$O$40</f>
        <v>5.7340005624896963E-4</v>
      </c>
      <c r="Q26" s="349"/>
      <c r="R26" s="133"/>
      <c r="S26" s="133"/>
      <c r="T26" s="133"/>
      <c r="U26" s="133"/>
      <c r="V26" s="133"/>
      <c r="W26" s="66"/>
      <c r="X26" s="66"/>
      <c r="Y26" s="66"/>
      <c r="Z26" s="66"/>
      <c r="AA26" s="66"/>
      <c r="AB26" s="66"/>
      <c r="AC26" s="66"/>
      <c r="AD26" s="66"/>
      <c r="AE26" s="66"/>
      <c r="AF26" s="66"/>
    </row>
    <row r="27" spans="1:32" ht="17.25" customHeight="1">
      <c r="A27" s="346" t="s">
        <v>334</v>
      </c>
      <c r="B27" s="347">
        <v>97</v>
      </c>
      <c r="C27" s="347">
        <v>32</v>
      </c>
      <c r="D27" s="347">
        <v>61</v>
      </c>
      <c r="E27" s="347">
        <v>73</v>
      </c>
      <c r="F27" s="347">
        <v>53</v>
      </c>
      <c r="G27" s="347">
        <v>43</v>
      </c>
      <c r="H27" s="347">
        <v>36</v>
      </c>
      <c r="I27" s="347">
        <v>0</v>
      </c>
      <c r="J27" s="347">
        <v>5</v>
      </c>
      <c r="K27" s="347">
        <v>7</v>
      </c>
      <c r="L27" s="347">
        <v>3</v>
      </c>
      <c r="M27" s="347">
        <v>19</v>
      </c>
      <c r="N27" s="347">
        <v>1</v>
      </c>
      <c r="O27" s="347">
        <f t="shared" ref="O27:O40" si="4">SUM(B27:N27)</f>
        <v>430</v>
      </c>
      <c r="P27" s="348">
        <f t="shared" ref="P27:P40" si="5">+O27/$O$40</f>
        <v>5.2127277840815416E-4</v>
      </c>
      <c r="Q27" s="349"/>
      <c r="R27" s="133"/>
      <c r="S27" s="133"/>
      <c r="T27" s="133"/>
      <c r="U27" s="133"/>
      <c r="V27" s="133"/>
      <c r="W27" s="66"/>
      <c r="X27" s="66"/>
      <c r="Y27" s="66"/>
      <c r="Z27" s="66"/>
      <c r="AA27" s="66"/>
      <c r="AB27" s="66"/>
      <c r="AC27" s="66"/>
      <c r="AD27" s="66"/>
      <c r="AE27" s="66"/>
      <c r="AF27" s="66"/>
    </row>
    <row r="28" spans="1:32" ht="17.25" customHeight="1">
      <c r="A28" s="346" t="s">
        <v>335</v>
      </c>
      <c r="B28" s="347">
        <v>195</v>
      </c>
      <c r="C28" s="347">
        <v>52</v>
      </c>
      <c r="D28" s="347">
        <v>145</v>
      </c>
      <c r="E28" s="347">
        <v>122</v>
      </c>
      <c r="F28" s="347">
        <v>67</v>
      </c>
      <c r="G28" s="347">
        <v>81</v>
      </c>
      <c r="H28" s="347">
        <v>65</v>
      </c>
      <c r="I28" s="347">
        <v>0</v>
      </c>
      <c r="J28" s="347">
        <v>7</v>
      </c>
      <c r="K28" s="347">
        <v>2</v>
      </c>
      <c r="L28" s="347">
        <v>8</v>
      </c>
      <c r="M28" s="347">
        <v>29</v>
      </c>
      <c r="N28" s="347">
        <v>1</v>
      </c>
      <c r="O28" s="347">
        <f t="shared" si="4"/>
        <v>774</v>
      </c>
      <c r="P28" s="348">
        <f t="shared" si="5"/>
        <v>9.3829100113467748E-4</v>
      </c>
      <c r="Q28" s="349"/>
      <c r="R28" s="133"/>
      <c r="S28" s="133"/>
      <c r="T28" s="133"/>
      <c r="U28" s="133"/>
      <c r="V28" s="133"/>
      <c r="W28" s="66"/>
      <c r="X28" s="66"/>
      <c r="Y28" s="66"/>
      <c r="Z28" s="66"/>
      <c r="AA28" s="66"/>
      <c r="AB28" s="66"/>
      <c r="AC28" s="66"/>
      <c r="AD28" s="66"/>
      <c r="AE28" s="66"/>
      <c r="AF28" s="66"/>
    </row>
    <row r="29" spans="1:32" ht="17.25" customHeight="1">
      <c r="A29" s="346" t="s">
        <v>336</v>
      </c>
      <c r="B29" s="347">
        <v>559</v>
      </c>
      <c r="C29" s="347">
        <v>140</v>
      </c>
      <c r="D29" s="347">
        <v>568</v>
      </c>
      <c r="E29" s="347">
        <v>357</v>
      </c>
      <c r="F29" s="347">
        <v>374</v>
      </c>
      <c r="G29" s="347">
        <v>319</v>
      </c>
      <c r="H29" s="347">
        <v>188</v>
      </c>
      <c r="I29" s="347">
        <v>0</v>
      </c>
      <c r="J29" s="347">
        <v>7</v>
      </c>
      <c r="K29" s="347">
        <v>3</v>
      </c>
      <c r="L29" s="347">
        <v>71</v>
      </c>
      <c r="M29" s="347">
        <v>143</v>
      </c>
      <c r="N29" s="347">
        <v>10</v>
      </c>
      <c r="O29" s="347">
        <f t="shared" si="4"/>
        <v>2739</v>
      </c>
      <c r="P29" s="348">
        <f t="shared" si="5"/>
        <v>3.3203863722324053E-3</v>
      </c>
      <c r="Q29" s="349"/>
      <c r="R29" s="133"/>
      <c r="S29" s="133"/>
      <c r="T29" s="133"/>
      <c r="U29" s="133"/>
      <c r="V29" s="133"/>
      <c r="W29" s="66"/>
      <c r="X29" s="66"/>
      <c r="Y29" s="66"/>
      <c r="Z29" s="66"/>
      <c r="AA29" s="66"/>
      <c r="AB29" s="66"/>
      <c r="AC29" s="66"/>
      <c r="AD29" s="66"/>
      <c r="AE29" s="66"/>
      <c r="AF29" s="66"/>
    </row>
    <row r="30" spans="1:32" ht="17.25" customHeight="1">
      <c r="A30" s="346" t="s">
        <v>337</v>
      </c>
      <c r="B30" s="347">
        <v>1008</v>
      </c>
      <c r="C30" s="347">
        <v>389</v>
      </c>
      <c r="D30" s="347">
        <v>1394</v>
      </c>
      <c r="E30" s="347">
        <v>458</v>
      </c>
      <c r="F30" s="347">
        <v>949</v>
      </c>
      <c r="G30" s="347">
        <v>529</v>
      </c>
      <c r="H30" s="347">
        <v>532</v>
      </c>
      <c r="I30" s="347">
        <v>14</v>
      </c>
      <c r="J30" s="347">
        <v>8</v>
      </c>
      <c r="K30" s="347">
        <v>2</v>
      </c>
      <c r="L30" s="347">
        <v>289</v>
      </c>
      <c r="M30" s="347">
        <v>360</v>
      </c>
      <c r="N30" s="347">
        <v>33</v>
      </c>
      <c r="O30" s="347">
        <f t="shared" si="4"/>
        <v>5965</v>
      </c>
      <c r="P30" s="348">
        <f t="shared" si="5"/>
        <v>7.2311444725689294E-3</v>
      </c>
      <c r="Q30" s="349"/>
      <c r="R30" s="133"/>
      <c r="S30" s="133"/>
      <c r="T30" s="133"/>
      <c r="U30" s="133"/>
      <c r="V30" s="133"/>
      <c r="W30" s="66"/>
      <c r="X30" s="66"/>
      <c r="Y30" s="66"/>
      <c r="Z30" s="66"/>
      <c r="AA30" s="66"/>
      <c r="AB30" s="66"/>
      <c r="AC30" s="66"/>
      <c r="AD30" s="66"/>
      <c r="AE30" s="66"/>
      <c r="AF30" s="66"/>
    </row>
    <row r="31" spans="1:32" ht="17.25" customHeight="1">
      <c r="A31" s="346" t="s">
        <v>338</v>
      </c>
      <c r="B31" s="347">
        <v>2033</v>
      </c>
      <c r="C31" s="347">
        <v>1090</v>
      </c>
      <c r="D31" s="347">
        <v>3507</v>
      </c>
      <c r="E31" s="347">
        <v>907</v>
      </c>
      <c r="F31" s="347">
        <v>1776</v>
      </c>
      <c r="G31" s="347">
        <v>1101</v>
      </c>
      <c r="H31" s="347">
        <v>1202</v>
      </c>
      <c r="I31" s="347">
        <v>123</v>
      </c>
      <c r="J31" s="347">
        <v>5</v>
      </c>
      <c r="K31" s="347">
        <v>2</v>
      </c>
      <c r="L31" s="347">
        <v>1301</v>
      </c>
      <c r="M31" s="347">
        <v>875</v>
      </c>
      <c r="N31" s="347">
        <v>113</v>
      </c>
      <c r="O31" s="347">
        <f t="shared" si="4"/>
        <v>14035</v>
      </c>
      <c r="P31" s="348">
        <f t="shared" si="5"/>
        <v>1.701410103478708E-2</v>
      </c>
      <c r="Q31" s="349"/>
      <c r="R31" s="133"/>
      <c r="S31" s="133"/>
      <c r="T31" s="133"/>
      <c r="U31" s="133"/>
      <c r="V31" s="133"/>
      <c r="W31" s="66"/>
      <c r="X31" s="66"/>
      <c r="Y31" s="66"/>
      <c r="Z31" s="66"/>
      <c r="AA31" s="66"/>
      <c r="AB31" s="66"/>
      <c r="AC31" s="66"/>
      <c r="AD31" s="66"/>
      <c r="AE31" s="66"/>
      <c r="AF31" s="66"/>
    </row>
    <row r="32" spans="1:32" ht="17.25" customHeight="1">
      <c r="A32" s="346" t="s">
        <v>339</v>
      </c>
      <c r="B32" s="347">
        <v>2292</v>
      </c>
      <c r="C32" s="347">
        <v>1679</v>
      </c>
      <c r="D32" s="347">
        <v>3872</v>
      </c>
      <c r="E32" s="347">
        <v>1182</v>
      </c>
      <c r="F32" s="347">
        <v>1493</v>
      </c>
      <c r="G32" s="347">
        <v>1233</v>
      </c>
      <c r="H32" s="347">
        <v>1211</v>
      </c>
      <c r="I32" s="347">
        <v>339</v>
      </c>
      <c r="J32" s="347">
        <v>9</v>
      </c>
      <c r="K32" s="347">
        <v>1</v>
      </c>
      <c r="L32" s="347">
        <v>2033</v>
      </c>
      <c r="M32" s="347">
        <v>2051</v>
      </c>
      <c r="N32" s="347">
        <v>274</v>
      </c>
      <c r="O32" s="347">
        <f t="shared" si="4"/>
        <v>17669</v>
      </c>
      <c r="P32" s="348">
        <f t="shared" si="5"/>
        <v>2.1419462143473664E-2</v>
      </c>
      <c r="Q32" s="349"/>
      <c r="R32" s="133"/>
      <c r="S32" s="133"/>
      <c r="T32" s="133"/>
      <c r="U32" s="133"/>
      <c r="V32" s="133"/>
      <c r="W32" s="66"/>
      <c r="X32" s="66"/>
      <c r="Y32" s="66"/>
      <c r="Z32" s="66"/>
      <c r="AA32" s="66"/>
      <c r="AB32" s="66"/>
      <c r="AC32" s="66"/>
      <c r="AD32" s="66"/>
      <c r="AE32" s="66"/>
      <c r="AF32" s="66"/>
    </row>
    <row r="33" spans="1:38" ht="17.25" customHeight="1">
      <c r="A33" s="346" t="s">
        <v>340</v>
      </c>
      <c r="B33" s="347">
        <v>2342</v>
      </c>
      <c r="C33" s="347">
        <v>1274</v>
      </c>
      <c r="D33" s="347">
        <v>2871</v>
      </c>
      <c r="E33" s="347">
        <v>1300</v>
      </c>
      <c r="F33" s="347">
        <v>1807</v>
      </c>
      <c r="G33" s="347">
        <v>1297</v>
      </c>
      <c r="H33" s="347">
        <v>1229</v>
      </c>
      <c r="I33" s="347">
        <v>540</v>
      </c>
      <c r="J33" s="347">
        <v>8</v>
      </c>
      <c r="K33" s="347">
        <v>1</v>
      </c>
      <c r="L33" s="347">
        <v>4855</v>
      </c>
      <c r="M33" s="347">
        <v>2000</v>
      </c>
      <c r="N33" s="347">
        <v>1038</v>
      </c>
      <c r="O33" s="347">
        <f t="shared" si="4"/>
        <v>20562</v>
      </c>
      <c r="P33" s="348">
        <f t="shared" si="5"/>
        <v>2.4926536906112712E-2</v>
      </c>
      <c r="Q33" s="349"/>
      <c r="R33" s="133"/>
      <c r="S33" s="133"/>
      <c r="T33" s="133"/>
      <c r="U33" s="133"/>
      <c r="V33" s="133"/>
      <c r="W33" s="66"/>
      <c r="X33" s="66"/>
      <c r="Y33" s="66"/>
      <c r="Z33" s="66"/>
      <c r="AA33" s="66"/>
      <c r="AB33" s="66"/>
      <c r="AC33" s="66"/>
      <c r="AD33" s="66"/>
      <c r="AE33" s="66"/>
      <c r="AF33" s="66"/>
    </row>
    <row r="34" spans="1:38" ht="17.25" customHeight="1">
      <c r="A34" s="346" t="s">
        <v>341</v>
      </c>
      <c r="B34" s="347">
        <v>1517</v>
      </c>
      <c r="C34" s="347">
        <v>993</v>
      </c>
      <c r="D34" s="347">
        <v>1994</v>
      </c>
      <c r="E34" s="347">
        <v>1832</v>
      </c>
      <c r="F34" s="347">
        <v>1814</v>
      </c>
      <c r="G34" s="347">
        <v>906</v>
      </c>
      <c r="H34" s="347">
        <v>1844</v>
      </c>
      <c r="I34" s="347">
        <v>3141</v>
      </c>
      <c r="J34" s="347">
        <v>5</v>
      </c>
      <c r="K34" s="347">
        <v>0</v>
      </c>
      <c r="L34" s="347">
        <v>4327</v>
      </c>
      <c r="M34" s="347">
        <v>1659</v>
      </c>
      <c r="N34" s="347">
        <v>958</v>
      </c>
      <c r="O34" s="347">
        <f t="shared" si="4"/>
        <v>20990</v>
      </c>
      <c r="P34" s="348">
        <f t="shared" si="5"/>
        <v>2.5445385159970128E-2</v>
      </c>
      <c r="Q34" s="349"/>
      <c r="R34" s="133"/>
      <c r="S34" s="133"/>
      <c r="T34" s="133"/>
      <c r="U34" s="133"/>
      <c r="V34" s="133"/>
      <c r="W34" s="66"/>
      <c r="X34" s="66"/>
      <c r="Y34" s="66"/>
      <c r="Z34" s="66"/>
      <c r="AA34" s="66"/>
      <c r="AB34" s="66"/>
      <c r="AC34" s="66"/>
      <c r="AD34" s="66"/>
      <c r="AE34" s="66"/>
      <c r="AF34" s="66"/>
    </row>
    <row r="35" spans="1:38" ht="17.25" customHeight="1">
      <c r="A35" s="346" t="s">
        <v>342</v>
      </c>
      <c r="B35" s="347">
        <v>2651</v>
      </c>
      <c r="C35" s="347">
        <v>3651</v>
      </c>
      <c r="D35" s="347">
        <v>2825</v>
      </c>
      <c r="E35" s="347">
        <v>2753</v>
      </c>
      <c r="F35" s="347">
        <v>2829</v>
      </c>
      <c r="G35" s="347">
        <v>1275</v>
      </c>
      <c r="H35" s="347">
        <v>1722</v>
      </c>
      <c r="I35" s="347">
        <v>9680</v>
      </c>
      <c r="J35" s="347">
        <v>4</v>
      </c>
      <c r="K35" s="347">
        <v>0</v>
      </c>
      <c r="L35" s="347">
        <v>6347</v>
      </c>
      <c r="M35" s="347">
        <v>8734</v>
      </c>
      <c r="N35" s="347">
        <v>1886</v>
      </c>
      <c r="O35" s="347">
        <f t="shared" si="4"/>
        <v>44357</v>
      </c>
      <c r="P35" s="348">
        <f t="shared" si="5"/>
        <v>5.377231774848952E-2</v>
      </c>
      <c r="Q35" s="349"/>
      <c r="R35" s="133"/>
      <c r="S35" s="133"/>
      <c r="T35" s="133"/>
      <c r="U35" s="133"/>
      <c r="V35" s="133"/>
      <c r="W35" s="66"/>
      <c r="X35" s="66"/>
      <c r="Y35" s="66"/>
      <c r="Z35" s="66"/>
      <c r="AA35" s="66"/>
      <c r="AB35" s="66"/>
      <c r="AC35" s="66"/>
      <c r="AD35" s="66"/>
      <c r="AE35" s="66"/>
      <c r="AF35" s="66"/>
    </row>
    <row r="36" spans="1:38" ht="17.25" customHeight="1">
      <c r="A36" s="346" t="s">
        <v>343</v>
      </c>
      <c r="B36" s="347">
        <v>5735</v>
      </c>
      <c r="C36" s="347">
        <v>19763</v>
      </c>
      <c r="D36" s="347">
        <v>7190</v>
      </c>
      <c r="E36" s="347">
        <v>4146</v>
      </c>
      <c r="F36" s="347">
        <v>6345</v>
      </c>
      <c r="G36" s="347">
        <v>1947</v>
      </c>
      <c r="H36" s="347">
        <v>4533</v>
      </c>
      <c r="I36" s="347">
        <v>47289</v>
      </c>
      <c r="J36" s="347">
        <v>17</v>
      </c>
      <c r="K36" s="347">
        <v>0</v>
      </c>
      <c r="L36" s="347">
        <v>19892</v>
      </c>
      <c r="M36" s="347">
        <v>21423</v>
      </c>
      <c r="N36" s="347">
        <v>4644</v>
      </c>
      <c r="O36" s="347">
        <f t="shared" si="4"/>
        <v>142924</v>
      </c>
      <c r="P36" s="348">
        <f t="shared" si="5"/>
        <v>0.17326137344466749</v>
      </c>
      <c r="Q36" s="349"/>
      <c r="R36" s="133"/>
      <c r="S36" s="133"/>
      <c r="T36" s="133"/>
      <c r="U36" s="133"/>
      <c r="V36" s="133"/>
      <c r="W36" s="66"/>
      <c r="X36" s="66"/>
      <c r="Y36" s="66"/>
      <c r="Z36" s="66"/>
      <c r="AA36" s="66"/>
      <c r="AB36" s="66"/>
      <c r="AC36" s="66"/>
      <c r="AD36" s="66"/>
      <c r="AE36" s="66"/>
      <c r="AF36" s="66"/>
    </row>
    <row r="37" spans="1:38" ht="17.25" customHeight="1">
      <c r="A37" s="346" t="s">
        <v>344</v>
      </c>
      <c r="B37" s="347">
        <v>10219</v>
      </c>
      <c r="C37" s="347">
        <v>62791</v>
      </c>
      <c r="D37" s="347">
        <v>17517</v>
      </c>
      <c r="E37" s="347">
        <v>9434</v>
      </c>
      <c r="F37" s="347">
        <v>23113</v>
      </c>
      <c r="G37" s="347">
        <v>6478</v>
      </c>
      <c r="H37" s="347">
        <v>4015</v>
      </c>
      <c r="I37" s="347">
        <v>101587</v>
      </c>
      <c r="J37" s="347">
        <v>57</v>
      </c>
      <c r="K37" s="347">
        <v>2</v>
      </c>
      <c r="L37" s="347">
        <v>21622</v>
      </c>
      <c r="M37" s="347">
        <v>90837</v>
      </c>
      <c r="N37" s="347">
        <v>7475</v>
      </c>
      <c r="O37" s="347">
        <f t="shared" si="4"/>
        <v>355147</v>
      </c>
      <c r="P37" s="348">
        <f t="shared" si="5"/>
        <v>0.43053131031004821</v>
      </c>
      <c r="Q37" s="349"/>
      <c r="R37" s="133"/>
      <c r="S37" s="133"/>
      <c r="T37" s="133"/>
      <c r="U37" s="133"/>
      <c r="V37" s="133"/>
      <c r="W37" s="66"/>
      <c r="X37" s="66"/>
      <c r="Y37" s="66"/>
      <c r="Z37" s="66"/>
      <c r="AA37" s="66"/>
      <c r="AB37" s="66"/>
      <c r="AC37" s="66"/>
      <c r="AD37" s="66"/>
      <c r="AE37" s="66"/>
      <c r="AF37" s="66"/>
    </row>
    <row r="38" spans="1:38" ht="17.25" customHeight="1">
      <c r="A38" s="346" t="s">
        <v>345</v>
      </c>
      <c r="B38" s="347">
        <v>1352</v>
      </c>
      <c r="C38" s="347">
        <v>13172</v>
      </c>
      <c r="D38" s="347">
        <v>2995</v>
      </c>
      <c r="E38" s="347">
        <v>2420</v>
      </c>
      <c r="F38" s="347">
        <v>3559</v>
      </c>
      <c r="G38" s="347">
        <v>1238</v>
      </c>
      <c r="H38" s="347">
        <v>518</v>
      </c>
      <c r="I38" s="347">
        <v>25621</v>
      </c>
      <c r="J38" s="347">
        <v>3</v>
      </c>
      <c r="K38" s="347">
        <v>0</v>
      </c>
      <c r="L38" s="347">
        <v>1182</v>
      </c>
      <c r="M38" s="347">
        <v>43061</v>
      </c>
      <c r="N38" s="347">
        <v>617</v>
      </c>
      <c r="O38" s="347">
        <f t="shared" si="4"/>
        <v>95738</v>
      </c>
      <c r="P38" s="348">
        <f t="shared" si="5"/>
        <v>0.11605956571916247</v>
      </c>
      <c r="Q38" s="349"/>
      <c r="R38" s="133"/>
      <c r="S38" s="133"/>
      <c r="T38" s="133"/>
      <c r="U38" s="133"/>
      <c r="V38" s="133"/>
      <c r="W38" s="66"/>
      <c r="X38" s="66"/>
      <c r="Y38" s="66"/>
      <c r="Z38" s="66"/>
      <c r="AA38" s="66"/>
      <c r="AB38" s="66"/>
      <c r="AC38" s="66"/>
      <c r="AD38" s="66"/>
      <c r="AE38" s="66"/>
      <c r="AF38" s="66"/>
    </row>
    <row r="39" spans="1:38" ht="17.25" customHeight="1">
      <c r="A39" s="346" t="s">
        <v>346</v>
      </c>
      <c r="B39" s="347">
        <v>2364</v>
      </c>
      <c r="C39" s="347">
        <v>10583</v>
      </c>
      <c r="D39" s="347">
        <v>1742</v>
      </c>
      <c r="E39" s="347">
        <v>5118</v>
      </c>
      <c r="F39" s="347">
        <v>2633</v>
      </c>
      <c r="G39" s="347">
        <v>382</v>
      </c>
      <c r="H39" s="347">
        <v>786</v>
      </c>
      <c r="I39" s="347">
        <v>23164</v>
      </c>
      <c r="J39" s="347">
        <v>7</v>
      </c>
      <c r="K39" s="347">
        <v>0</v>
      </c>
      <c r="L39" s="347">
        <v>437</v>
      </c>
      <c r="M39" s="347">
        <v>55143</v>
      </c>
      <c r="N39" s="347">
        <v>742</v>
      </c>
      <c r="O39" s="347">
        <f t="shared" si="4"/>
        <v>103101</v>
      </c>
      <c r="P39" s="348">
        <f t="shared" si="5"/>
        <v>0.12498545285269559</v>
      </c>
      <c r="Q39" s="349"/>
      <c r="R39" s="133"/>
      <c r="S39" s="133"/>
      <c r="T39" s="133"/>
      <c r="U39" s="133"/>
      <c r="V39" s="133"/>
      <c r="W39" s="66"/>
      <c r="X39" s="66"/>
      <c r="Y39" s="66"/>
      <c r="Z39" s="66"/>
      <c r="AA39" s="66"/>
      <c r="AB39" s="66"/>
      <c r="AC39" s="66"/>
      <c r="AD39" s="66"/>
      <c r="AE39" s="66"/>
      <c r="AF39" s="66"/>
    </row>
    <row r="40" spans="1:38" ht="49.5" customHeight="1">
      <c r="A40" s="53" t="s">
        <v>53</v>
      </c>
      <c r="B40" s="350">
        <f>SUM(B26:B39)</f>
        <v>32463</v>
      </c>
      <c r="C40" s="350">
        <f t="shared" ref="C40:N40" si="6">SUM(C26:C39)</f>
        <v>115654</v>
      </c>
      <c r="D40" s="350">
        <f t="shared" si="6"/>
        <v>46770</v>
      </c>
      <c r="E40" s="350">
        <f t="shared" si="6"/>
        <v>30224</v>
      </c>
      <c r="F40" s="350">
        <f t="shared" si="6"/>
        <v>46870</v>
      </c>
      <c r="G40" s="350">
        <f t="shared" si="6"/>
        <v>16852</v>
      </c>
      <c r="H40" s="350">
        <f t="shared" si="6"/>
        <v>17902</v>
      </c>
      <c r="I40" s="350">
        <f t="shared" si="6"/>
        <v>211498</v>
      </c>
      <c r="J40" s="350">
        <f t="shared" si="6"/>
        <v>144</v>
      </c>
      <c r="K40" s="350">
        <f t="shared" si="6"/>
        <v>25</v>
      </c>
      <c r="L40" s="350">
        <f t="shared" si="6"/>
        <v>62367</v>
      </c>
      <c r="M40" s="350">
        <f>SUM(M26:M39)</f>
        <v>226343</v>
      </c>
      <c r="N40" s="350">
        <f t="shared" si="6"/>
        <v>17792</v>
      </c>
      <c r="O40" s="350">
        <f t="shared" si="4"/>
        <v>824904</v>
      </c>
      <c r="P40" s="351">
        <f t="shared" si="5"/>
        <v>1</v>
      </c>
      <c r="Q40" s="349"/>
      <c r="R40" s="133"/>
      <c r="S40" s="133"/>
      <c r="T40" s="133"/>
      <c r="U40" s="133"/>
      <c r="V40" s="133"/>
      <c r="W40" s="66"/>
      <c r="X40" s="66"/>
      <c r="Y40" s="66"/>
      <c r="Z40" s="66"/>
      <c r="AA40" s="66"/>
      <c r="AB40" s="66"/>
      <c r="AC40" s="66"/>
      <c r="AD40" s="66"/>
      <c r="AE40" s="66"/>
      <c r="AF40" s="66"/>
    </row>
    <row r="41" spans="1:38" ht="36.75" customHeight="1">
      <c r="A41" s="352" t="s">
        <v>43</v>
      </c>
      <c r="B41" s="348">
        <f t="shared" ref="B41:O41" si="7">+B40/$O$40</f>
        <v>3.9353670245264906E-2</v>
      </c>
      <c r="C41" s="348">
        <f t="shared" si="7"/>
        <v>0.14020298119538757</v>
      </c>
      <c r="D41" s="348">
        <f t="shared" si="7"/>
        <v>5.6697506618952023E-2</v>
      </c>
      <c r="E41" s="348">
        <f t="shared" si="7"/>
        <v>3.6639415010716402E-2</v>
      </c>
      <c r="F41" s="348">
        <f t="shared" si="7"/>
        <v>5.6818732846488806E-2</v>
      </c>
      <c r="G41" s="348">
        <f t="shared" si="7"/>
        <v>2.0429043864498172E-2</v>
      </c>
      <c r="H41" s="348">
        <f t="shared" si="7"/>
        <v>2.1701919253634364E-2</v>
      </c>
      <c r="I41" s="348">
        <f t="shared" si="7"/>
        <v>0.25639104671573903</v>
      </c>
      <c r="J41" s="348">
        <f t="shared" si="7"/>
        <v>1.7456576765296326E-4</v>
      </c>
      <c r="K41" s="348">
        <f t="shared" si="7"/>
        <v>3.0306556884195009E-5</v>
      </c>
      <c r="L41" s="348">
        <f t="shared" si="7"/>
        <v>7.5605161327863601E-2</v>
      </c>
      <c r="M41" s="348">
        <f t="shared" si="7"/>
        <v>0.27438708019357405</v>
      </c>
      <c r="N41" s="348">
        <f t="shared" si="7"/>
        <v>2.1568570403343906E-2</v>
      </c>
      <c r="O41" s="348">
        <f t="shared" si="7"/>
        <v>1</v>
      </c>
      <c r="P41" s="348"/>
      <c r="Q41" s="354"/>
      <c r="R41" s="191"/>
      <c r="S41" s="191"/>
      <c r="T41" s="191"/>
      <c r="U41" s="191"/>
      <c r="V41" s="191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</row>
    <row r="42" spans="1:38" ht="9" customHeight="1" thickBot="1">
      <c r="A42" s="355"/>
      <c r="B42" s="356"/>
      <c r="C42" s="357"/>
      <c r="D42" s="357"/>
      <c r="E42" s="357"/>
      <c r="F42" s="357"/>
      <c r="G42" s="357"/>
      <c r="H42" s="356"/>
      <c r="I42" s="356"/>
      <c r="J42" s="356"/>
      <c r="K42" s="356"/>
      <c r="L42" s="356"/>
      <c r="M42" s="356"/>
      <c r="N42" s="356"/>
      <c r="O42" s="356"/>
      <c r="P42" s="358"/>
      <c r="Q42" s="359"/>
      <c r="R42" s="113"/>
      <c r="S42" s="113"/>
      <c r="T42" s="113"/>
      <c r="U42" s="113"/>
      <c r="V42" s="113"/>
    </row>
    <row r="43" spans="1:38" ht="15.75" customHeight="1" thickTop="1">
      <c r="A43" s="360" t="s">
        <v>239</v>
      </c>
      <c r="B43" s="11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191"/>
      <c r="Q43" s="359"/>
      <c r="R43" s="113"/>
      <c r="S43" s="113"/>
      <c r="T43" s="113"/>
      <c r="U43" s="113"/>
      <c r="V43" s="113"/>
    </row>
    <row r="44" spans="1:38" ht="12" customHeight="1">
      <c r="A44" s="360" t="s">
        <v>257</v>
      </c>
      <c r="B44" s="11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191"/>
      <c r="Q44" s="359"/>
      <c r="R44" s="113"/>
      <c r="S44" s="113"/>
      <c r="T44" s="113"/>
      <c r="U44" s="113"/>
      <c r="V44" s="113"/>
    </row>
    <row r="45" spans="1:38" ht="12" customHeight="1">
      <c r="A45" s="360" t="s">
        <v>246</v>
      </c>
      <c r="B45" s="11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191"/>
      <c r="Q45" s="359"/>
      <c r="R45" s="113"/>
      <c r="S45" s="113"/>
      <c r="T45" s="113"/>
      <c r="U45" s="113"/>
      <c r="V45" s="113"/>
    </row>
    <row r="46" spans="1:38" ht="9" customHeight="1">
      <c r="A46" s="163"/>
      <c r="B46" s="11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191"/>
      <c r="Q46" s="359"/>
      <c r="R46" s="113"/>
      <c r="S46" s="113"/>
      <c r="T46" s="113"/>
      <c r="U46" s="113"/>
      <c r="V46" s="113"/>
    </row>
    <row r="47" spans="1:38" ht="9" customHeight="1">
      <c r="A47" s="163"/>
      <c r="B47" s="11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191"/>
      <c r="Q47" s="359"/>
      <c r="R47" s="113"/>
      <c r="S47" s="113"/>
      <c r="T47" s="113"/>
      <c r="U47" s="113"/>
      <c r="V47" s="113"/>
    </row>
    <row r="48" spans="1:38" ht="9" customHeight="1">
      <c r="A48" s="164"/>
      <c r="B48" s="11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191"/>
      <c r="Q48" s="359"/>
      <c r="R48" s="113"/>
      <c r="S48" s="113"/>
      <c r="T48" s="113"/>
      <c r="U48" s="113"/>
      <c r="V48" s="113"/>
    </row>
    <row r="49" spans="1:22" ht="9" customHeight="1">
      <c r="A49" s="163"/>
      <c r="B49" s="11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191"/>
      <c r="Q49" s="359"/>
      <c r="R49" s="113"/>
      <c r="S49" s="113"/>
      <c r="T49" s="113"/>
      <c r="U49" s="113"/>
      <c r="V49" s="113"/>
    </row>
    <row r="50" spans="1:22" ht="9" customHeight="1">
      <c r="A50" s="163"/>
      <c r="B50" s="11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191"/>
      <c r="Q50" s="359"/>
      <c r="R50" s="113"/>
      <c r="S50" s="113"/>
      <c r="T50" s="113"/>
      <c r="U50" s="113"/>
      <c r="V50" s="113"/>
    </row>
    <row r="51" spans="1:22" ht="9" customHeight="1">
      <c r="A51" s="163"/>
      <c r="B51" s="11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191"/>
      <c r="Q51" s="359"/>
      <c r="R51" s="113"/>
      <c r="S51" s="113"/>
      <c r="T51" s="113"/>
      <c r="U51" s="113"/>
      <c r="V51" s="113"/>
    </row>
    <row r="52" spans="1:22" ht="9" customHeight="1">
      <c r="A52" s="163"/>
      <c r="B52" s="11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191"/>
      <c r="Q52" s="359"/>
      <c r="R52" s="113"/>
      <c r="S52" s="113"/>
      <c r="T52" s="113"/>
      <c r="U52" s="113"/>
      <c r="V52" s="113"/>
    </row>
    <row r="53" spans="1:22" ht="9" customHeight="1">
      <c r="A53" s="164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191"/>
      <c r="Q53" s="359"/>
      <c r="R53" s="113"/>
      <c r="S53" s="113"/>
      <c r="T53" s="113"/>
      <c r="U53" s="113"/>
      <c r="V53" s="113"/>
    </row>
    <row r="54" spans="1:22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191"/>
      <c r="Q54" s="359"/>
      <c r="R54" s="113"/>
      <c r="S54" s="113"/>
      <c r="T54" s="113"/>
      <c r="U54" s="113"/>
      <c r="V54" s="113"/>
    </row>
    <row r="55" spans="1:22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191"/>
      <c r="Q55" s="359"/>
      <c r="R55" s="113"/>
      <c r="S55" s="113"/>
      <c r="T55" s="113"/>
      <c r="U55" s="113"/>
      <c r="V55" s="113"/>
    </row>
    <row r="56" spans="1:22" ht="9" customHeight="1">
      <c r="A56" s="165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191"/>
      <c r="Q56" s="359"/>
      <c r="R56" s="113"/>
      <c r="S56" s="113"/>
      <c r="T56" s="113"/>
      <c r="U56" s="113"/>
      <c r="V56" s="113"/>
    </row>
    <row r="57" spans="1:22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191"/>
      <c r="Q57" s="359"/>
      <c r="R57" s="113"/>
      <c r="S57" s="113"/>
      <c r="T57" s="113"/>
      <c r="U57" s="113"/>
      <c r="V57" s="113"/>
    </row>
    <row r="58" spans="1:22" ht="9" customHeight="1">
      <c r="A58" s="166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191"/>
      <c r="Q58" s="359"/>
      <c r="R58" s="113"/>
      <c r="S58" s="113"/>
      <c r="T58" s="113"/>
      <c r="U58" s="113"/>
      <c r="V58" s="113"/>
    </row>
    <row r="59" spans="1:22" ht="9" customHeight="1">
      <c r="A59" s="166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191"/>
      <c r="Q59" s="359"/>
      <c r="R59" s="113"/>
      <c r="S59" s="113"/>
      <c r="T59" s="113"/>
      <c r="U59" s="113"/>
      <c r="V59" s="113"/>
    </row>
    <row r="60" spans="1:22" ht="9" customHeight="1">
      <c r="A60" s="167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191"/>
      <c r="Q60" s="359"/>
      <c r="R60" s="113"/>
      <c r="S60" s="113"/>
      <c r="T60" s="113"/>
      <c r="U60" s="113"/>
      <c r="V60" s="113"/>
    </row>
    <row r="61" spans="1:22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191"/>
      <c r="Q61" s="359"/>
      <c r="R61" s="113"/>
      <c r="S61" s="113"/>
      <c r="T61" s="113"/>
      <c r="U61" s="113"/>
      <c r="V61" s="113"/>
    </row>
    <row r="62" spans="1:22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191"/>
      <c r="Q62" s="359"/>
      <c r="R62" s="113"/>
      <c r="S62" s="113"/>
      <c r="T62" s="113"/>
      <c r="U62" s="113"/>
      <c r="V62" s="113"/>
    </row>
    <row r="63" spans="1:22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191"/>
      <c r="Q63" s="359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191"/>
      <c r="Q64" s="359"/>
      <c r="R64" s="113"/>
      <c r="S64" s="113"/>
      <c r="T64" s="113"/>
      <c r="U64" s="113"/>
      <c r="V64" s="113"/>
    </row>
    <row r="65" spans="1:22" ht="9" customHeight="1">
      <c r="A65" s="165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191"/>
      <c r="Q65" s="359"/>
      <c r="R65" s="113"/>
      <c r="S65" s="113"/>
      <c r="T65" s="113"/>
      <c r="U65" s="113"/>
      <c r="V65" s="113"/>
    </row>
    <row r="66" spans="1:22" ht="9" customHeight="1">
      <c r="A66" s="167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191"/>
      <c r="Q66" s="359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191"/>
      <c r="Q67" s="359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191"/>
      <c r="Q68" s="359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191"/>
      <c r="Q69" s="359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191"/>
      <c r="Q70" s="359"/>
      <c r="R70" s="113"/>
      <c r="S70" s="113"/>
      <c r="T70" s="113"/>
      <c r="U70" s="113"/>
      <c r="V70" s="113"/>
    </row>
    <row r="71" spans="1:22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191"/>
      <c r="Q71" s="359"/>
      <c r="R71" s="113"/>
      <c r="S71" s="113"/>
      <c r="T71" s="113"/>
      <c r="U71" s="113"/>
      <c r="V71" s="113"/>
    </row>
    <row r="72" spans="1:22" ht="9" customHeight="1">
      <c r="A72" s="167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191"/>
      <c r="Q72" s="359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P73" s="191"/>
      <c r="Q73" s="359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P74" s="191"/>
      <c r="Q74" s="359"/>
      <c r="R74" s="113"/>
      <c r="S74" s="113"/>
      <c r="T74" s="113"/>
      <c r="U74" s="113"/>
      <c r="V74" s="113"/>
    </row>
    <row r="75" spans="1:22" ht="9" customHeight="1">
      <c r="A75" s="163"/>
      <c r="C75" s="66"/>
      <c r="D75" s="66"/>
      <c r="E75" s="66"/>
      <c r="F75" s="66"/>
      <c r="G75" s="66"/>
      <c r="P75" s="69"/>
    </row>
    <row r="76" spans="1:22" ht="9" customHeight="1">
      <c r="A76" s="163"/>
      <c r="C76" s="66"/>
      <c r="D76" s="66"/>
      <c r="E76" s="66"/>
      <c r="F76" s="66"/>
      <c r="G76" s="66"/>
      <c r="P76" s="69"/>
    </row>
    <row r="77" spans="1:22" ht="9" customHeight="1">
      <c r="A77" s="163"/>
      <c r="C77" s="66"/>
      <c r="D77" s="66"/>
      <c r="E77" s="66"/>
      <c r="F77" s="66"/>
      <c r="G77" s="66"/>
      <c r="P77" s="69"/>
    </row>
    <row r="78" spans="1:22" ht="9" customHeight="1">
      <c r="A78" s="163"/>
      <c r="C78" s="66"/>
      <c r="D78" s="66"/>
      <c r="E78" s="66"/>
      <c r="F78" s="66"/>
      <c r="G78" s="66"/>
      <c r="P78" s="69"/>
    </row>
    <row r="79" spans="1:22" ht="9" customHeight="1">
      <c r="A79" s="163"/>
      <c r="C79" s="66"/>
      <c r="D79" s="66"/>
      <c r="E79" s="66"/>
      <c r="F79" s="66"/>
      <c r="G79" s="66"/>
      <c r="P79" s="69"/>
    </row>
    <row r="80" spans="1:22" ht="9" customHeight="1">
      <c r="A80" s="163"/>
      <c r="C80" s="66"/>
      <c r="D80" s="66"/>
      <c r="E80" s="66"/>
      <c r="F80" s="66"/>
      <c r="G80" s="66"/>
      <c r="P80" s="69"/>
    </row>
    <row r="81" spans="1:16" ht="9" customHeight="1">
      <c r="A81" s="165"/>
      <c r="C81" s="66"/>
      <c r="D81" s="66"/>
      <c r="E81" s="66"/>
      <c r="F81" s="66"/>
      <c r="G81" s="66"/>
      <c r="P81" s="69"/>
    </row>
    <row r="82" spans="1:16" ht="9" customHeight="1">
      <c r="A82" s="167"/>
      <c r="C82" s="66"/>
      <c r="D82" s="66"/>
      <c r="E82" s="66"/>
      <c r="F82" s="66"/>
      <c r="G82" s="66"/>
      <c r="P82" s="69"/>
    </row>
    <row r="83" spans="1:16" ht="9" customHeight="1">
      <c r="A83" s="163"/>
      <c r="C83" s="66"/>
      <c r="D83" s="66"/>
      <c r="E83" s="66"/>
      <c r="F83" s="66"/>
      <c r="G83" s="66"/>
      <c r="P83" s="69"/>
    </row>
    <row r="84" spans="1:16" ht="9" customHeight="1">
      <c r="A84" s="163"/>
      <c r="C84" s="66"/>
      <c r="D84" s="66"/>
      <c r="E84" s="66"/>
      <c r="F84" s="66"/>
      <c r="G84" s="66"/>
      <c r="P84" s="69"/>
    </row>
    <row r="85" spans="1:16" ht="9" customHeight="1">
      <c r="A85" s="163"/>
      <c r="C85" s="66"/>
      <c r="D85" s="66"/>
      <c r="E85" s="66"/>
      <c r="F85" s="66"/>
      <c r="G85" s="66"/>
      <c r="P85" s="69"/>
    </row>
    <row r="86" spans="1:16" ht="9" customHeight="1">
      <c r="A86" s="163"/>
      <c r="C86" s="66"/>
      <c r="D86" s="66"/>
      <c r="E86" s="66"/>
      <c r="F86" s="66"/>
      <c r="G86" s="66"/>
      <c r="P86" s="69"/>
    </row>
    <row r="87" spans="1:16" ht="9" customHeight="1">
      <c r="A87" s="163"/>
      <c r="C87" s="66"/>
      <c r="D87" s="66"/>
      <c r="E87" s="66"/>
      <c r="F87" s="66"/>
      <c r="G87" s="66"/>
      <c r="P87" s="69"/>
    </row>
    <row r="88" spans="1:16" ht="9" customHeight="1">
      <c r="A88" s="163"/>
      <c r="C88" s="66"/>
      <c r="D88" s="66"/>
      <c r="E88" s="66"/>
      <c r="F88" s="66"/>
      <c r="G88" s="66"/>
      <c r="P88" s="69"/>
    </row>
    <row r="89" spans="1:16" ht="9" customHeight="1">
      <c r="A89" s="163"/>
      <c r="C89" s="66"/>
      <c r="D89" s="66"/>
      <c r="E89" s="66"/>
      <c r="F89" s="66"/>
      <c r="G89" s="66"/>
      <c r="P89" s="69"/>
    </row>
    <row r="90" spans="1:16" ht="9" customHeight="1">
      <c r="A90" s="163"/>
      <c r="C90" s="66"/>
      <c r="D90" s="66"/>
      <c r="E90" s="66"/>
      <c r="F90" s="66"/>
      <c r="G90" s="66"/>
      <c r="P90" s="69"/>
    </row>
    <row r="91" spans="1:16" ht="9" customHeight="1">
      <c r="A91" s="163"/>
      <c r="C91" s="66"/>
      <c r="D91" s="66"/>
      <c r="E91" s="66"/>
      <c r="F91" s="66"/>
      <c r="G91" s="66"/>
      <c r="P91" s="69"/>
    </row>
    <row r="92" spans="1:16" ht="9" customHeight="1">
      <c r="A92" s="167"/>
      <c r="C92" s="66"/>
      <c r="D92" s="66"/>
      <c r="E92" s="66"/>
      <c r="F92" s="66"/>
      <c r="G92" s="66"/>
      <c r="P92" s="69"/>
    </row>
    <row r="93" spans="1:16" ht="9" customHeight="1">
      <c r="A93" s="163"/>
      <c r="C93" s="66"/>
      <c r="D93" s="66"/>
      <c r="E93" s="66"/>
      <c r="F93" s="66"/>
      <c r="G93" s="66"/>
      <c r="P93" s="69"/>
    </row>
    <row r="94" spans="1:16" ht="9" customHeight="1">
      <c r="A94" s="163"/>
      <c r="C94" s="66"/>
      <c r="D94" s="66"/>
      <c r="E94" s="66"/>
      <c r="F94" s="66"/>
      <c r="G94" s="66"/>
      <c r="P94" s="69"/>
    </row>
    <row r="95" spans="1:16" ht="9" customHeight="1">
      <c r="A95" s="163"/>
      <c r="C95" s="66"/>
      <c r="D95" s="66"/>
      <c r="E95" s="66"/>
      <c r="F95" s="66"/>
      <c r="G95" s="66"/>
      <c r="P95" s="69"/>
    </row>
    <row r="96" spans="1:16">
      <c r="A96" s="168"/>
      <c r="C96" s="66"/>
      <c r="D96" s="66"/>
      <c r="E96" s="66"/>
      <c r="F96" s="66"/>
      <c r="G96" s="66"/>
      <c r="P96" s="69"/>
    </row>
    <row r="97" spans="1:16">
      <c r="A97" s="168"/>
      <c r="C97" s="66"/>
      <c r="D97" s="66"/>
      <c r="E97" s="66"/>
      <c r="F97" s="66"/>
      <c r="G97" s="66"/>
      <c r="P97" s="69"/>
    </row>
    <row r="98" spans="1:16">
      <c r="A98" s="168"/>
      <c r="C98" s="66"/>
      <c r="D98" s="66"/>
      <c r="E98" s="66"/>
      <c r="F98" s="66"/>
      <c r="G98" s="66"/>
      <c r="P98" s="69"/>
    </row>
    <row r="99" spans="1:16">
      <c r="A99" s="168"/>
      <c r="C99" s="66"/>
      <c r="D99" s="66"/>
      <c r="E99" s="66"/>
      <c r="F99" s="66"/>
      <c r="G99" s="66"/>
      <c r="P99" s="69"/>
    </row>
    <row r="100" spans="1:16">
      <c r="A100" s="168"/>
      <c r="C100" s="66"/>
      <c r="D100" s="66"/>
      <c r="E100" s="66"/>
      <c r="F100" s="66"/>
      <c r="G100" s="66"/>
      <c r="P100" s="69"/>
    </row>
    <row r="101" spans="1:16">
      <c r="A101" s="168"/>
      <c r="C101" s="66"/>
      <c r="D101" s="66"/>
      <c r="E101" s="66"/>
      <c r="F101" s="66"/>
      <c r="G101" s="66"/>
      <c r="P101" s="69"/>
    </row>
    <row r="102" spans="1:16">
      <c r="A102" s="168"/>
      <c r="C102" s="66"/>
      <c r="D102" s="66"/>
      <c r="E102" s="66"/>
      <c r="F102" s="66"/>
      <c r="G102" s="66"/>
      <c r="P102" s="69"/>
    </row>
    <row r="103" spans="1:16" ht="15.75">
      <c r="A103" s="169"/>
      <c r="C103" s="66"/>
      <c r="D103" s="66"/>
      <c r="E103" s="66"/>
      <c r="F103" s="66"/>
      <c r="G103" s="66"/>
      <c r="P103" s="69"/>
    </row>
    <row r="104" spans="1:16" ht="15.75">
      <c r="A104" s="169"/>
      <c r="C104" s="66"/>
      <c r="D104" s="66"/>
      <c r="E104" s="66"/>
      <c r="F104" s="66"/>
      <c r="G104" s="66"/>
      <c r="P104" s="69"/>
    </row>
    <row r="105" spans="1:16" ht="15.75">
      <c r="A105" s="169"/>
      <c r="C105" s="66"/>
      <c r="D105" s="66"/>
      <c r="E105" s="66"/>
      <c r="F105" s="66"/>
      <c r="G105" s="66"/>
      <c r="P105" s="69"/>
    </row>
    <row r="106" spans="1:16" ht="15.75">
      <c r="A106" s="169"/>
      <c r="C106" s="66"/>
      <c r="D106" s="66"/>
      <c r="E106" s="66"/>
      <c r="F106" s="66"/>
      <c r="G106" s="66"/>
      <c r="P106" s="69"/>
    </row>
    <row r="107" spans="1:16" ht="15.75">
      <c r="A107" s="169"/>
      <c r="C107" s="66"/>
      <c r="D107" s="66"/>
      <c r="E107" s="66"/>
      <c r="F107" s="66"/>
      <c r="G107" s="66"/>
      <c r="P107" s="69"/>
    </row>
    <row r="108" spans="1:16" ht="15.75">
      <c r="A108" s="169"/>
      <c r="C108" s="66"/>
      <c r="D108" s="66"/>
      <c r="E108" s="66"/>
      <c r="F108" s="66"/>
      <c r="G108" s="66"/>
      <c r="P108" s="69"/>
    </row>
    <row r="109" spans="1:16" ht="15.75">
      <c r="A109" s="169"/>
      <c r="C109" s="66"/>
      <c r="D109" s="66"/>
      <c r="E109" s="66"/>
      <c r="F109" s="66"/>
      <c r="G109" s="66"/>
      <c r="P109" s="69"/>
    </row>
    <row r="110" spans="1:16" ht="15.75">
      <c r="A110" s="169"/>
      <c r="C110" s="66"/>
      <c r="D110" s="66"/>
      <c r="E110" s="66"/>
      <c r="F110" s="66"/>
      <c r="G110" s="66"/>
      <c r="P110" s="69"/>
    </row>
    <row r="111" spans="1:16" ht="15.75">
      <c r="A111" s="169"/>
      <c r="C111" s="66"/>
      <c r="D111" s="66"/>
      <c r="E111" s="66"/>
      <c r="F111" s="66"/>
      <c r="G111" s="66"/>
      <c r="P111" s="69"/>
    </row>
    <row r="112" spans="1:16" ht="15.75">
      <c r="A112" s="169"/>
      <c r="C112" s="66"/>
      <c r="D112" s="66"/>
      <c r="E112" s="66"/>
      <c r="F112" s="66"/>
      <c r="G112" s="66"/>
      <c r="P112" s="69"/>
    </row>
    <row r="113" spans="1:16" ht="15.75">
      <c r="A113" s="169"/>
      <c r="C113" s="66"/>
      <c r="D113" s="66"/>
      <c r="E113" s="66"/>
      <c r="F113" s="66"/>
      <c r="G113" s="66"/>
      <c r="P113" s="69"/>
    </row>
    <row r="114" spans="1:16" ht="15.75">
      <c r="A114" s="169"/>
      <c r="C114" s="66"/>
      <c r="D114" s="66"/>
      <c r="E114" s="66"/>
      <c r="F114" s="66"/>
      <c r="G114" s="66"/>
      <c r="P114" s="69"/>
    </row>
    <row r="115" spans="1:16" ht="15.75">
      <c r="A115" s="169"/>
      <c r="C115" s="66"/>
      <c r="D115" s="66"/>
      <c r="E115" s="66"/>
      <c r="F115" s="66"/>
      <c r="G115" s="66"/>
      <c r="P115" s="69"/>
    </row>
    <row r="116" spans="1:16" ht="15.75">
      <c r="A116" s="169"/>
      <c r="C116" s="66"/>
      <c r="D116" s="66"/>
      <c r="E116" s="66"/>
      <c r="F116" s="66"/>
      <c r="G116" s="66"/>
      <c r="P116" s="69"/>
    </row>
    <row r="117" spans="1:16" ht="15.75">
      <c r="A117" s="169"/>
      <c r="C117" s="66"/>
      <c r="D117" s="66"/>
      <c r="E117" s="66"/>
      <c r="F117" s="66"/>
      <c r="G117" s="66"/>
      <c r="P117" s="69"/>
    </row>
    <row r="118" spans="1:16" ht="15.75">
      <c r="A118" s="169"/>
      <c r="C118" s="66"/>
      <c r="D118" s="66"/>
      <c r="E118" s="66"/>
      <c r="F118" s="66"/>
      <c r="G118" s="66"/>
      <c r="P118" s="69"/>
    </row>
    <row r="119" spans="1:16" ht="15.75">
      <c r="A119" s="169"/>
      <c r="C119" s="66"/>
      <c r="D119" s="66"/>
      <c r="E119" s="66"/>
      <c r="F119" s="66"/>
      <c r="G119" s="66"/>
      <c r="P119" s="69"/>
    </row>
    <row r="120" spans="1:16" ht="15.75">
      <c r="A120" s="169"/>
      <c r="C120" s="66"/>
      <c r="D120" s="66"/>
      <c r="E120" s="66"/>
      <c r="F120" s="66"/>
      <c r="G120" s="66"/>
      <c r="P120" s="69"/>
    </row>
    <row r="121" spans="1:16" ht="15.75">
      <c r="A121" s="169"/>
      <c r="C121" s="66"/>
      <c r="D121" s="66"/>
      <c r="E121" s="66"/>
      <c r="F121" s="66"/>
      <c r="G121" s="66"/>
      <c r="P121" s="69"/>
    </row>
    <row r="122" spans="1:16" ht="15.75">
      <c r="A122" s="169"/>
      <c r="C122" s="66"/>
      <c r="D122" s="66"/>
      <c r="E122" s="66"/>
      <c r="F122" s="66"/>
      <c r="G122" s="66"/>
      <c r="P122" s="69"/>
    </row>
    <row r="123" spans="1:16" ht="15.75">
      <c r="A123" s="169"/>
      <c r="C123" s="66"/>
      <c r="D123" s="66"/>
      <c r="E123" s="66"/>
      <c r="F123" s="66"/>
      <c r="G123" s="66"/>
      <c r="P123" s="69"/>
    </row>
    <row r="124" spans="1:16" ht="15.75">
      <c r="A124" s="169"/>
      <c r="C124" s="66"/>
      <c r="D124" s="66"/>
      <c r="E124" s="66"/>
      <c r="F124" s="66"/>
      <c r="G124" s="66"/>
      <c r="P124" s="69"/>
    </row>
    <row r="125" spans="1:16" ht="15.75">
      <c r="A125" s="169"/>
      <c r="C125" s="66"/>
      <c r="D125" s="66"/>
      <c r="E125" s="66"/>
      <c r="F125" s="66"/>
      <c r="G125" s="66"/>
      <c r="P125" s="69"/>
    </row>
    <row r="126" spans="1:16" ht="15.75">
      <c r="A126" s="169"/>
      <c r="C126" s="66"/>
      <c r="D126" s="66"/>
      <c r="E126" s="66"/>
      <c r="F126" s="66"/>
      <c r="G126" s="66"/>
      <c r="P126" s="69"/>
    </row>
    <row r="127" spans="1:16" ht="15.75">
      <c r="A127" s="169"/>
      <c r="C127" s="66"/>
      <c r="D127" s="66"/>
      <c r="E127" s="66"/>
      <c r="F127" s="66"/>
      <c r="G127" s="66"/>
      <c r="P127" s="69"/>
    </row>
    <row r="128" spans="1:16" ht="15.75">
      <c r="A128" s="169"/>
      <c r="C128" s="66"/>
      <c r="D128" s="66"/>
      <c r="E128" s="66"/>
      <c r="F128" s="66"/>
      <c r="G128" s="66"/>
      <c r="P128" s="69"/>
    </row>
    <row r="129" spans="1:16" ht="15.75">
      <c r="A129" s="169"/>
      <c r="C129" s="66"/>
      <c r="D129" s="66"/>
      <c r="E129" s="66"/>
      <c r="F129" s="66"/>
      <c r="G129" s="66"/>
      <c r="P129" s="69"/>
    </row>
    <row r="130" spans="1:16" ht="15.75">
      <c r="A130" s="169"/>
      <c r="C130" s="66"/>
      <c r="D130" s="66"/>
      <c r="E130" s="66"/>
      <c r="F130" s="66"/>
      <c r="G130" s="66"/>
      <c r="P130" s="69"/>
    </row>
    <row r="131" spans="1:16" ht="15.75">
      <c r="A131" s="169"/>
      <c r="C131" s="66"/>
      <c r="D131" s="66"/>
      <c r="E131" s="66"/>
      <c r="F131" s="66"/>
      <c r="G131" s="66"/>
      <c r="P131" s="69"/>
    </row>
    <row r="132" spans="1:16" ht="15.75">
      <c r="A132" s="169"/>
      <c r="C132" s="66"/>
      <c r="D132" s="66"/>
      <c r="E132" s="66"/>
      <c r="F132" s="66"/>
      <c r="G132" s="66"/>
      <c r="P132" s="69"/>
    </row>
    <row r="133" spans="1:16" ht="15.75">
      <c r="A133" s="169"/>
      <c r="C133" s="66"/>
      <c r="D133" s="66"/>
      <c r="E133" s="66"/>
      <c r="F133" s="66"/>
      <c r="G133" s="66"/>
      <c r="P133" s="69"/>
    </row>
    <row r="134" spans="1:16" ht="15.75">
      <c r="A134" s="169"/>
      <c r="C134" s="66"/>
      <c r="D134" s="66"/>
      <c r="E134" s="66"/>
      <c r="F134" s="66"/>
      <c r="G134" s="66"/>
      <c r="P134" s="69"/>
    </row>
    <row r="135" spans="1:16" ht="15.75">
      <c r="A135" s="169"/>
      <c r="C135" s="66"/>
      <c r="D135" s="66"/>
      <c r="E135" s="66"/>
      <c r="F135" s="66"/>
      <c r="G135" s="66"/>
      <c r="P135" s="69"/>
    </row>
    <row r="136" spans="1:16" ht="15.75">
      <c r="A136" s="169"/>
      <c r="C136" s="66"/>
      <c r="D136" s="66"/>
      <c r="E136" s="66"/>
      <c r="F136" s="66"/>
      <c r="G136" s="66"/>
      <c r="P136" s="69"/>
    </row>
    <row r="137" spans="1:16" ht="15.75">
      <c r="A137" s="169"/>
      <c r="C137" s="66"/>
      <c r="D137" s="66"/>
      <c r="E137" s="66"/>
      <c r="F137" s="66"/>
      <c r="G137" s="66"/>
      <c r="P137" s="69"/>
    </row>
    <row r="138" spans="1:16" ht="15.75">
      <c r="A138" s="169"/>
      <c r="C138" s="66"/>
      <c r="D138" s="66"/>
      <c r="E138" s="66"/>
      <c r="F138" s="66"/>
      <c r="G138" s="66"/>
      <c r="P138" s="69"/>
    </row>
    <row r="139" spans="1:16" ht="15.75">
      <c r="A139" s="169"/>
      <c r="C139" s="66"/>
      <c r="D139" s="66"/>
      <c r="E139" s="66"/>
      <c r="F139" s="66"/>
      <c r="G139" s="66"/>
      <c r="P139" s="69"/>
    </row>
    <row r="140" spans="1:16" ht="15.75">
      <c r="A140" s="169"/>
      <c r="C140" s="66"/>
      <c r="D140" s="66"/>
      <c r="E140" s="66"/>
      <c r="F140" s="66"/>
      <c r="G140" s="66"/>
      <c r="P140" s="69"/>
    </row>
    <row r="141" spans="1:16" ht="15.75">
      <c r="A141" s="169"/>
      <c r="C141" s="66"/>
      <c r="D141" s="66"/>
      <c r="E141" s="66"/>
      <c r="F141" s="66"/>
      <c r="G141" s="66"/>
      <c r="P141" s="69"/>
    </row>
    <row r="142" spans="1:16" ht="15.75">
      <c r="A142" s="169"/>
      <c r="C142" s="66"/>
      <c r="D142" s="66"/>
      <c r="E142" s="66"/>
      <c r="F142" s="66"/>
      <c r="G142" s="66"/>
      <c r="P142" s="69"/>
    </row>
    <row r="143" spans="1:16" ht="15.75">
      <c r="A143" s="169"/>
      <c r="C143" s="66"/>
      <c r="D143" s="66"/>
      <c r="E143" s="66"/>
      <c r="F143" s="66"/>
      <c r="G143" s="66"/>
      <c r="P143" s="69"/>
    </row>
    <row r="144" spans="1:16" ht="15.75">
      <c r="A144" s="169"/>
      <c r="C144" s="66"/>
      <c r="D144" s="66"/>
      <c r="E144" s="66"/>
      <c r="F144" s="66"/>
      <c r="G144" s="66"/>
      <c r="P144" s="69"/>
    </row>
    <row r="145" spans="1:16" ht="15.75">
      <c r="A145" s="169"/>
      <c r="C145" s="66"/>
      <c r="D145" s="66"/>
      <c r="E145" s="66"/>
      <c r="F145" s="66"/>
      <c r="G145" s="66"/>
      <c r="P145" s="69"/>
    </row>
    <row r="146" spans="1:16" ht="15.75">
      <c r="A146" s="169"/>
      <c r="C146" s="66"/>
      <c r="D146" s="66"/>
      <c r="E146" s="66"/>
      <c r="F146" s="66"/>
      <c r="G146" s="66"/>
      <c r="P146" s="69"/>
    </row>
    <row r="147" spans="1:16" ht="15.75">
      <c r="A147" s="169"/>
      <c r="C147" s="66"/>
      <c r="D147" s="66"/>
      <c r="E147" s="66"/>
      <c r="F147" s="66"/>
      <c r="G147" s="66"/>
      <c r="P147" s="69"/>
    </row>
    <row r="148" spans="1:16" ht="15.75">
      <c r="A148" s="169"/>
      <c r="C148" s="66"/>
      <c r="D148" s="66"/>
      <c r="E148" s="66"/>
      <c r="F148" s="66"/>
      <c r="G148" s="66"/>
      <c r="P148" s="69"/>
    </row>
    <row r="149" spans="1:16" ht="15.75">
      <c r="A149" s="169"/>
      <c r="C149" s="66"/>
      <c r="D149" s="66"/>
      <c r="E149" s="66"/>
      <c r="F149" s="66"/>
      <c r="G149" s="66"/>
      <c r="P149" s="69"/>
    </row>
    <row r="150" spans="1:16" ht="15.75">
      <c r="A150" s="169"/>
      <c r="C150" s="66"/>
      <c r="D150" s="66"/>
      <c r="E150" s="66"/>
      <c r="F150" s="66"/>
      <c r="G150" s="66"/>
      <c r="P150" s="69"/>
    </row>
    <row r="151" spans="1:16" ht="15.75">
      <c r="A151" s="169"/>
      <c r="C151" s="66"/>
      <c r="D151" s="66"/>
      <c r="E151" s="66"/>
      <c r="F151" s="66"/>
      <c r="G151" s="66"/>
      <c r="P151" s="69"/>
    </row>
    <row r="152" spans="1:16" ht="15.75">
      <c r="A152" s="169"/>
      <c r="C152" s="66"/>
      <c r="D152" s="66"/>
      <c r="E152" s="66"/>
      <c r="F152" s="66"/>
      <c r="G152" s="66"/>
      <c r="P152" s="69"/>
    </row>
    <row r="153" spans="1:16" ht="15.75">
      <c r="A153" s="169"/>
      <c r="C153" s="66"/>
      <c r="D153" s="66"/>
      <c r="E153" s="66"/>
      <c r="F153" s="66"/>
      <c r="G153" s="66"/>
      <c r="P153" s="69"/>
    </row>
    <row r="154" spans="1:16" ht="15.75">
      <c r="A154" s="169"/>
      <c r="C154" s="66"/>
      <c r="D154" s="66"/>
      <c r="E154" s="66"/>
      <c r="F154" s="66"/>
      <c r="G154" s="66"/>
      <c r="P154" s="69"/>
    </row>
    <row r="155" spans="1:16" ht="15.75">
      <c r="A155" s="169"/>
      <c r="C155" s="66"/>
      <c r="D155" s="66"/>
      <c r="E155" s="66"/>
      <c r="F155" s="66"/>
      <c r="G155" s="66"/>
      <c r="P155" s="69"/>
    </row>
    <row r="156" spans="1:16" ht="15.75">
      <c r="A156" s="169"/>
      <c r="C156" s="66"/>
      <c r="D156" s="66"/>
      <c r="E156" s="66"/>
      <c r="F156" s="66"/>
      <c r="G156" s="66"/>
      <c r="P156" s="69"/>
    </row>
    <row r="157" spans="1:16" ht="15.75">
      <c r="A157" s="169"/>
      <c r="C157" s="66"/>
      <c r="D157" s="66"/>
      <c r="E157" s="66"/>
      <c r="F157" s="66"/>
      <c r="G157" s="66"/>
      <c r="P157" s="69"/>
    </row>
    <row r="158" spans="1:16" ht="15.75">
      <c r="A158" s="169"/>
      <c r="C158" s="66"/>
      <c r="D158" s="66"/>
      <c r="E158" s="66"/>
      <c r="F158" s="66"/>
      <c r="G158" s="66"/>
      <c r="P158" s="69"/>
    </row>
    <row r="159" spans="1:16" ht="15.75">
      <c r="A159" s="169"/>
      <c r="C159" s="66"/>
      <c r="D159" s="66"/>
      <c r="E159" s="66"/>
      <c r="F159" s="66"/>
      <c r="G159" s="66"/>
      <c r="P159" s="69"/>
    </row>
    <row r="160" spans="1:16" ht="15.75">
      <c r="A160" s="169"/>
      <c r="C160" s="66"/>
      <c r="D160" s="66"/>
      <c r="E160" s="66"/>
      <c r="F160" s="66"/>
      <c r="G160" s="66"/>
      <c r="P160" s="69"/>
    </row>
    <row r="161" spans="1:16" ht="15.75">
      <c r="A161" s="169"/>
      <c r="C161" s="66"/>
      <c r="D161" s="66"/>
      <c r="E161" s="66"/>
      <c r="F161" s="66"/>
      <c r="G161" s="66"/>
      <c r="P161" s="69"/>
    </row>
    <row r="162" spans="1:16" ht="15.75">
      <c r="A162" s="169"/>
      <c r="C162" s="66"/>
      <c r="D162" s="66"/>
      <c r="E162" s="66"/>
      <c r="F162" s="66"/>
      <c r="G162" s="66"/>
      <c r="P162" s="69"/>
    </row>
    <row r="163" spans="1:16" ht="15.75">
      <c r="A163" s="169"/>
      <c r="C163" s="66"/>
      <c r="D163" s="66"/>
      <c r="E163" s="66"/>
      <c r="F163" s="66"/>
      <c r="G163" s="66"/>
      <c r="P163" s="69"/>
    </row>
    <row r="164" spans="1:16" ht="15.75">
      <c r="A164" s="169"/>
      <c r="C164" s="66"/>
      <c r="D164" s="66"/>
      <c r="E164" s="66"/>
      <c r="F164" s="66"/>
      <c r="G164" s="66"/>
      <c r="P164" s="69"/>
    </row>
    <row r="165" spans="1:16" ht="15.75">
      <c r="A165" s="169"/>
      <c r="C165" s="66"/>
      <c r="D165" s="66"/>
      <c r="E165" s="66"/>
      <c r="F165" s="66"/>
      <c r="G165" s="66"/>
      <c r="P165" s="69"/>
    </row>
    <row r="166" spans="1:16" ht="15.75">
      <c r="A166" s="169"/>
      <c r="C166" s="66"/>
      <c r="D166" s="66"/>
      <c r="E166" s="66"/>
      <c r="F166" s="66"/>
      <c r="G166" s="66"/>
      <c r="P166" s="69"/>
    </row>
    <row r="167" spans="1:16" ht="15.75">
      <c r="A167" s="169"/>
      <c r="C167" s="66"/>
      <c r="D167" s="66"/>
      <c r="E167" s="66"/>
      <c r="F167" s="66"/>
      <c r="G167" s="66"/>
      <c r="P167" s="69"/>
    </row>
    <row r="168" spans="1:16" ht="15.75">
      <c r="A168" s="169"/>
      <c r="C168" s="66"/>
      <c r="D168" s="66"/>
      <c r="E168" s="66"/>
      <c r="F168" s="66"/>
      <c r="G168" s="66"/>
      <c r="P168" s="69"/>
    </row>
    <row r="169" spans="1:16" ht="15.75">
      <c r="A169" s="169"/>
      <c r="C169" s="66"/>
      <c r="D169" s="66"/>
      <c r="E169" s="66"/>
      <c r="F169" s="66"/>
      <c r="G169" s="66"/>
      <c r="P169" s="69"/>
    </row>
    <row r="170" spans="1:16" ht="15.75">
      <c r="A170" s="169"/>
      <c r="C170" s="66"/>
      <c r="D170" s="66"/>
      <c r="E170" s="66"/>
      <c r="F170" s="66"/>
      <c r="G170" s="66"/>
      <c r="P170" s="69"/>
    </row>
    <row r="171" spans="1:16" ht="15.75">
      <c r="A171" s="169"/>
      <c r="C171" s="66"/>
      <c r="D171" s="66"/>
      <c r="E171" s="66"/>
      <c r="F171" s="66"/>
      <c r="G171" s="66"/>
      <c r="P171" s="69"/>
    </row>
    <row r="172" spans="1:16" ht="15.75">
      <c r="A172" s="169"/>
      <c r="C172" s="66"/>
      <c r="D172" s="66"/>
      <c r="E172" s="66"/>
      <c r="F172" s="66"/>
      <c r="G172" s="66"/>
      <c r="P172" s="69"/>
    </row>
    <row r="173" spans="1:16" ht="15.75">
      <c r="A173" s="169"/>
      <c r="C173" s="66"/>
      <c r="D173" s="66"/>
      <c r="E173" s="66"/>
      <c r="F173" s="66"/>
      <c r="G173" s="66"/>
      <c r="P173" s="69"/>
    </row>
    <row r="174" spans="1:16" ht="15.75">
      <c r="A174" s="169"/>
      <c r="C174" s="66"/>
      <c r="D174" s="66"/>
      <c r="E174" s="66"/>
      <c r="F174" s="66"/>
      <c r="G174" s="66"/>
      <c r="P174" s="69"/>
    </row>
    <row r="175" spans="1:16" ht="15.75">
      <c r="A175" s="169"/>
      <c r="C175" s="66"/>
      <c r="D175" s="66"/>
      <c r="E175" s="66"/>
      <c r="F175" s="66"/>
      <c r="G175" s="66"/>
      <c r="P175" s="69"/>
    </row>
    <row r="176" spans="1:16" ht="15.75">
      <c r="A176" s="169"/>
      <c r="C176" s="66"/>
      <c r="D176" s="66"/>
      <c r="E176" s="66"/>
      <c r="F176" s="66"/>
      <c r="G176" s="66"/>
      <c r="P176" s="69"/>
    </row>
    <row r="177" spans="1:16" ht="15.75">
      <c r="A177" s="169"/>
      <c r="C177" s="66"/>
      <c r="D177" s="66"/>
      <c r="E177" s="66"/>
      <c r="F177" s="66"/>
      <c r="G177" s="66"/>
      <c r="P177" s="69"/>
    </row>
    <row r="178" spans="1:16" ht="15.75">
      <c r="A178" s="169"/>
      <c r="C178" s="66"/>
      <c r="D178" s="66"/>
      <c r="E178" s="66"/>
      <c r="F178" s="66"/>
      <c r="G178" s="66"/>
      <c r="P178" s="69"/>
    </row>
    <row r="179" spans="1:16" ht="15.75">
      <c r="A179" s="169"/>
      <c r="C179" s="66"/>
      <c r="D179" s="66"/>
      <c r="E179" s="66"/>
      <c r="F179" s="66"/>
      <c r="G179" s="66"/>
      <c r="P179" s="69"/>
    </row>
    <row r="180" spans="1:16" ht="15.75">
      <c r="A180" s="169"/>
      <c r="C180" s="66"/>
      <c r="D180" s="66"/>
      <c r="E180" s="66"/>
      <c r="F180" s="66"/>
      <c r="G180" s="66"/>
      <c r="P180" s="69"/>
    </row>
    <row r="181" spans="1:16" ht="15.75">
      <c r="A181" s="169"/>
      <c r="C181" s="66"/>
      <c r="D181" s="66"/>
      <c r="E181" s="66"/>
      <c r="F181" s="66"/>
      <c r="G181" s="66"/>
      <c r="P181" s="69"/>
    </row>
    <row r="182" spans="1:16" ht="15.75">
      <c r="A182" s="169"/>
      <c r="C182" s="66"/>
      <c r="D182" s="66"/>
      <c r="E182" s="66"/>
      <c r="F182" s="66"/>
      <c r="G182" s="66"/>
      <c r="P182" s="69"/>
    </row>
    <row r="183" spans="1:16" ht="15.75">
      <c r="A183" s="169"/>
      <c r="C183" s="66"/>
      <c r="D183" s="66"/>
      <c r="E183" s="66"/>
      <c r="F183" s="66"/>
      <c r="G183" s="66"/>
      <c r="P183" s="69"/>
    </row>
    <row r="184" spans="1:16" ht="15.75">
      <c r="A184" s="169"/>
      <c r="C184" s="66"/>
      <c r="D184" s="66"/>
      <c r="E184" s="66"/>
      <c r="F184" s="66"/>
      <c r="G184" s="66"/>
      <c r="P184" s="69"/>
    </row>
    <row r="185" spans="1:16" ht="15.75">
      <c r="A185" s="169"/>
      <c r="C185" s="66"/>
      <c r="D185" s="66"/>
      <c r="E185" s="66"/>
      <c r="F185" s="66"/>
      <c r="G185" s="66"/>
      <c r="P185" s="69"/>
    </row>
    <row r="186" spans="1:16" ht="15.75">
      <c r="A186" s="169"/>
      <c r="C186" s="66"/>
      <c r="D186" s="66"/>
      <c r="E186" s="66"/>
      <c r="F186" s="66"/>
      <c r="G186" s="66"/>
      <c r="P186" s="69"/>
    </row>
    <row r="187" spans="1:16" ht="15.75">
      <c r="A187" s="169"/>
      <c r="C187" s="66"/>
      <c r="D187" s="66"/>
      <c r="E187" s="66"/>
      <c r="F187" s="66"/>
      <c r="G187" s="66"/>
      <c r="P187" s="69"/>
    </row>
    <row r="188" spans="1:16" ht="15.75">
      <c r="A188" s="169"/>
      <c r="C188" s="66"/>
      <c r="D188" s="66"/>
      <c r="E188" s="66"/>
      <c r="F188" s="66"/>
      <c r="G188" s="66"/>
      <c r="P188" s="69"/>
    </row>
    <row r="189" spans="1:16" ht="15.75">
      <c r="A189" s="169"/>
      <c r="C189" s="66"/>
      <c r="D189" s="66"/>
      <c r="E189" s="66"/>
      <c r="F189" s="66"/>
      <c r="G189" s="66"/>
      <c r="P189" s="69"/>
    </row>
    <row r="190" spans="1:16" ht="15.75">
      <c r="A190" s="169"/>
      <c r="C190" s="66"/>
      <c r="D190" s="66"/>
      <c r="E190" s="66"/>
      <c r="F190" s="66"/>
      <c r="G190" s="66"/>
      <c r="P190" s="69"/>
    </row>
    <row r="191" spans="1:16" ht="15.75">
      <c r="A191" s="169"/>
      <c r="C191" s="66"/>
      <c r="D191" s="66"/>
      <c r="E191" s="66"/>
      <c r="F191" s="66"/>
      <c r="G191" s="66"/>
      <c r="P191" s="69"/>
    </row>
    <row r="192" spans="1:16" ht="15.75">
      <c r="A192" s="169"/>
      <c r="C192" s="66"/>
      <c r="D192" s="66"/>
      <c r="E192" s="66"/>
      <c r="F192" s="66"/>
      <c r="G192" s="66"/>
      <c r="P192" s="69"/>
    </row>
    <row r="193" spans="1:16" ht="15.75">
      <c r="A193" s="169"/>
      <c r="C193" s="66"/>
      <c r="D193" s="66"/>
      <c r="E193" s="66"/>
      <c r="F193" s="66"/>
      <c r="G193" s="66"/>
      <c r="P193" s="69"/>
    </row>
    <row r="194" spans="1:16" ht="15.75">
      <c r="A194" s="65"/>
      <c r="C194" s="66"/>
      <c r="D194" s="66"/>
      <c r="E194" s="66"/>
      <c r="F194" s="66"/>
      <c r="G194" s="66"/>
      <c r="P194" s="69"/>
    </row>
    <row r="195" spans="1:16" ht="15.75">
      <c r="A195" s="65"/>
      <c r="C195" s="66"/>
      <c r="D195" s="66"/>
      <c r="E195" s="66"/>
      <c r="F195" s="66"/>
      <c r="G195" s="66"/>
      <c r="P195" s="69"/>
    </row>
    <row r="196" spans="1:16" ht="15.75">
      <c r="A196" s="65"/>
      <c r="C196" s="66"/>
      <c r="D196" s="66"/>
      <c r="E196" s="66"/>
      <c r="F196" s="66"/>
      <c r="G196" s="66"/>
      <c r="P196" s="69"/>
    </row>
    <row r="197" spans="1:16" ht="15.75">
      <c r="A197" s="65"/>
      <c r="C197" s="66"/>
      <c r="D197" s="66"/>
      <c r="E197" s="66"/>
      <c r="F197" s="66"/>
      <c r="G197" s="66"/>
    </row>
    <row r="198" spans="1:16" ht="15.75">
      <c r="A198" s="65"/>
      <c r="C198" s="66"/>
      <c r="D198" s="66"/>
      <c r="E198" s="66"/>
      <c r="F198" s="66"/>
      <c r="G198" s="66"/>
    </row>
    <row r="199" spans="1:16" ht="15.75">
      <c r="A199" s="65"/>
      <c r="C199" s="66"/>
      <c r="D199" s="66"/>
      <c r="E199" s="66"/>
      <c r="F199" s="66"/>
      <c r="G199" s="66"/>
    </row>
    <row r="200" spans="1:16" ht="15.75">
      <c r="A200" s="65"/>
      <c r="C200" s="66"/>
      <c r="D200" s="66"/>
      <c r="E200" s="66"/>
      <c r="F200" s="66"/>
      <c r="G200" s="66"/>
    </row>
    <row r="201" spans="1:16" ht="15.75">
      <c r="A201" s="65"/>
      <c r="C201" s="66"/>
      <c r="D201" s="66"/>
      <c r="E201" s="66"/>
      <c r="F201" s="66"/>
      <c r="G201" s="66"/>
    </row>
    <row r="202" spans="1:16" ht="15.75">
      <c r="A202" s="65"/>
      <c r="C202" s="66"/>
      <c r="D202" s="66"/>
      <c r="E202" s="66"/>
      <c r="F202" s="66"/>
      <c r="G202" s="66"/>
    </row>
    <row r="203" spans="1:16" ht="15.75">
      <c r="A203" s="65"/>
      <c r="C203" s="66"/>
      <c r="D203" s="66"/>
      <c r="E203" s="66"/>
      <c r="F203" s="66"/>
      <c r="G203" s="66"/>
    </row>
    <row r="204" spans="1:16" ht="15.75">
      <c r="A204" s="65"/>
      <c r="C204" s="66"/>
      <c r="D204" s="66"/>
      <c r="E204" s="66"/>
      <c r="F204" s="66"/>
      <c r="G204" s="66"/>
    </row>
    <row r="205" spans="1:16" ht="15.75">
      <c r="A205" s="65"/>
      <c r="C205" s="66"/>
      <c r="D205" s="66"/>
      <c r="E205" s="66"/>
      <c r="F205" s="66"/>
      <c r="G205" s="66"/>
    </row>
    <row r="206" spans="1:16" ht="15.75">
      <c r="A206" s="65"/>
      <c r="C206" s="66"/>
      <c r="D206" s="66"/>
      <c r="E206" s="66"/>
      <c r="F206" s="66"/>
      <c r="G206" s="66"/>
    </row>
    <row r="207" spans="1:16" ht="15.75">
      <c r="A207" s="65"/>
      <c r="C207" s="66"/>
      <c r="D207" s="66"/>
      <c r="E207" s="66"/>
      <c r="F207" s="66"/>
      <c r="G207" s="66"/>
    </row>
    <row r="208" spans="1:16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</row>
    <row r="267" spans="1:7" ht="15.75">
      <c r="A267" s="65"/>
    </row>
    <row r="268" spans="1:7" ht="15.75">
      <c r="A268" s="65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57</v>
      </c>
      <c r="C8" s="716"/>
      <c r="D8" s="716"/>
      <c r="E8" s="716"/>
      <c r="F8" s="716"/>
      <c r="G8" s="716"/>
      <c r="H8" s="716"/>
      <c r="I8" s="716"/>
      <c r="J8" s="716" t="s">
        <v>63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2268944.4183200002</v>
      </c>
      <c r="C10" s="252">
        <v>9386.3321999999989</v>
      </c>
      <c r="D10" s="252">
        <v>0</v>
      </c>
      <c r="E10" s="252">
        <v>17150</v>
      </c>
      <c r="F10" s="252">
        <v>0</v>
      </c>
      <c r="G10" s="252">
        <v>0</v>
      </c>
      <c r="H10" s="252">
        <v>1456222.3568</v>
      </c>
      <c r="I10" s="252">
        <v>3751703.10732</v>
      </c>
      <c r="J10" s="252">
        <v>1558999.7329191999</v>
      </c>
      <c r="K10" s="252">
        <v>41872.779399999999</v>
      </c>
      <c r="L10" s="252">
        <v>0</v>
      </c>
      <c r="M10" s="252">
        <v>0</v>
      </c>
      <c r="N10" s="252">
        <v>26842.364561999999</v>
      </c>
      <c r="O10" s="252">
        <v>0</v>
      </c>
      <c r="P10" s="252">
        <v>336977.43216319999</v>
      </c>
      <c r="Q10" s="252">
        <v>1964692.3090444</v>
      </c>
      <c r="R10" s="241"/>
    </row>
    <row r="11" spans="1:26" ht="183" customHeight="1">
      <c r="A11" s="251" t="s">
        <v>334</v>
      </c>
      <c r="B11" s="253">
        <v>776491.51864999998</v>
      </c>
      <c r="C11" s="253">
        <v>9183.17</v>
      </c>
      <c r="D11" s="253">
        <v>1120.85067</v>
      </c>
      <c r="E11" s="253">
        <v>6578</v>
      </c>
      <c r="F11" s="253">
        <v>0</v>
      </c>
      <c r="G11" s="253">
        <v>0</v>
      </c>
      <c r="H11" s="253">
        <v>152796.70262</v>
      </c>
      <c r="I11" s="253">
        <v>946170.24194000009</v>
      </c>
      <c r="J11" s="253">
        <v>259264.9913468</v>
      </c>
      <c r="K11" s="253">
        <v>32511.598959999999</v>
      </c>
      <c r="L11" s="252">
        <v>0</v>
      </c>
      <c r="M11" s="252">
        <v>0</v>
      </c>
      <c r="N11" s="252">
        <v>14347.3083248</v>
      </c>
      <c r="O11" s="252">
        <v>11662.0742252</v>
      </c>
      <c r="P11" s="252">
        <v>45012.799035400007</v>
      </c>
      <c r="Q11" s="252">
        <v>362798.77189219999</v>
      </c>
      <c r="R11" s="241"/>
    </row>
    <row r="12" spans="1:26" ht="183" customHeight="1">
      <c r="A12" s="251" t="s">
        <v>335</v>
      </c>
      <c r="B12" s="253">
        <v>684593.60902999993</v>
      </c>
      <c r="C12" s="253">
        <v>13273.588390000001</v>
      </c>
      <c r="D12" s="253">
        <v>1271.0484799999999</v>
      </c>
      <c r="E12" s="253">
        <v>4131.4350000000004</v>
      </c>
      <c r="F12" s="253">
        <v>2574.06023</v>
      </c>
      <c r="G12" s="253">
        <v>5075.3137800000004</v>
      </c>
      <c r="H12" s="253">
        <v>185755.78612</v>
      </c>
      <c r="I12" s="253">
        <v>896674.84103000001</v>
      </c>
      <c r="J12" s="253">
        <v>186153.6408052</v>
      </c>
      <c r="K12" s="253">
        <v>10443.496410199999</v>
      </c>
      <c r="L12" s="252">
        <v>0</v>
      </c>
      <c r="M12" s="252">
        <v>0</v>
      </c>
      <c r="N12" s="252">
        <v>5116.4552655999996</v>
      </c>
      <c r="O12" s="252">
        <v>3997.1284108</v>
      </c>
      <c r="P12" s="252">
        <v>57793.322470999999</v>
      </c>
      <c r="Q12" s="252">
        <v>263504.04336279997</v>
      </c>
      <c r="R12" s="241"/>
    </row>
    <row r="13" spans="1:26" ht="183" customHeight="1">
      <c r="A13" s="251" t="s">
        <v>336</v>
      </c>
      <c r="B13" s="252">
        <v>942962.81663999998</v>
      </c>
      <c r="C13" s="252">
        <v>15353.580390000001</v>
      </c>
      <c r="D13" s="252">
        <v>3591.68</v>
      </c>
      <c r="E13" s="252">
        <v>1395.1969999999999</v>
      </c>
      <c r="F13" s="252">
        <v>6752.7692500000003</v>
      </c>
      <c r="G13" s="252">
        <v>18190.073</v>
      </c>
      <c r="H13" s="252">
        <v>177512.40305000002</v>
      </c>
      <c r="I13" s="252">
        <v>1165758.51933</v>
      </c>
      <c r="J13" s="252">
        <v>217524.68890939999</v>
      </c>
      <c r="K13" s="252">
        <v>10436.805083400001</v>
      </c>
      <c r="L13" s="252">
        <v>0</v>
      </c>
      <c r="M13" s="252">
        <v>2727.0123399999998</v>
      </c>
      <c r="N13" s="252">
        <v>5191.8745857999993</v>
      </c>
      <c r="O13" s="252">
        <v>0</v>
      </c>
      <c r="P13" s="252">
        <v>37374.751171400007</v>
      </c>
      <c r="Q13" s="252">
        <v>273255.13208999997</v>
      </c>
      <c r="R13" s="241"/>
    </row>
    <row r="14" spans="1:26" ht="183" customHeight="1">
      <c r="A14" s="251" t="s">
        <v>337</v>
      </c>
      <c r="B14" s="252">
        <v>859430.79905999999</v>
      </c>
      <c r="C14" s="252">
        <v>10044.128849999999</v>
      </c>
      <c r="D14" s="252">
        <v>1727.72451</v>
      </c>
      <c r="E14" s="252">
        <v>0</v>
      </c>
      <c r="F14" s="252">
        <v>10257.0664</v>
      </c>
      <c r="G14" s="252">
        <v>7748.03496</v>
      </c>
      <c r="H14" s="252">
        <v>75134.547430000006</v>
      </c>
      <c r="I14" s="252">
        <v>964342.30121000006</v>
      </c>
      <c r="J14" s="252">
        <v>321076.60919819999</v>
      </c>
      <c r="K14" s="252">
        <v>6161.0412654000002</v>
      </c>
      <c r="L14" s="252">
        <v>1653.9016200000001</v>
      </c>
      <c r="M14" s="252">
        <v>967.58578</v>
      </c>
      <c r="N14" s="252">
        <v>9926.373289000001</v>
      </c>
      <c r="O14" s="252">
        <v>2519.3706200000001</v>
      </c>
      <c r="P14" s="252">
        <v>25252.252321</v>
      </c>
      <c r="Q14" s="252">
        <v>367557.13409359998</v>
      </c>
      <c r="R14" s="241"/>
    </row>
    <row r="15" spans="1:26" ht="183" customHeight="1">
      <c r="A15" s="251" t="s">
        <v>338</v>
      </c>
      <c r="B15" s="252">
        <v>908157.51251000003</v>
      </c>
      <c r="C15" s="252">
        <v>3223.2286800000002</v>
      </c>
      <c r="D15" s="252">
        <v>2683.7980899999998</v>
      </c>
      <c r="E15" s="252">
        <v>0</v>
      </c>
      <c r="F15" s="252">
        <v>7233.7426699999996</v>
      </c>
      <c r="G15" s="252">
        <v>1086.6308600000002</v>
      </c>
      <c r="H15" s="252">
        <v>54789.918429999998</v>
      </c>
      <c r="I15" s="252">
        <v>977174.83123999997</v>
      </c>
      <c r="J15" s="252">
        <v>495909.43562300003</v>
      </c>
      <c r="K15" s="252">
        <v>2126.6477101999999</v>
      </c>
      <c r="L15" s="252">
        <v>3732.9213599999998</v>
      </c>
      <c r="M15" s="252">
        <v>0</v>
      </c>
      <c r="N15" s="252">
        <v>3632.9807971999999</v>
      </c>
      <c r="O15" s="252">
        <v>354.7430852</v>
      </c>
      <c r="P15" s="252">
        <v>16447.073420000001</v>
      </c>
      <c r="Q15" s="252">
        <v>522203.80199559999</v>
      </c>
      <c r="R15" s="241"/>
    </row>
    <row r="16" spans="1:26" ht="183" customHeight="1">
      <c r="A16" s="251" t="s">
        <v>339</v>
      </c>
      <c r="B16" s="252">
        <v>584727.15528999991</v>
      </c>
      <c r="C16" s="252">
        <v>2204.0866800000003</v>
      </c>
      <c r="D16" s="252">
        <v>1166.9296899999999</v>
      </c>
      <c r="E16" s="252">
        <v>0</v>
      </c>
      <c r="F16" s="252">
        <v>4573.69985</v>
      </c>
      <c r="G16" s="252">
        <v>223.32626999999999</v>
      </c>
      <c r="H16" s="252">
        <v>28315.876789999998</v>
      </c>
      <c r="I16" s="252">
        <v>621211.07457000006</v>
      </c>
      <c r="J16" s="252">
        <v>437346.56496640004</v>
      </c>
      <c r="K16" s="252">
        <v>482.7071176</v>
      </c>
      <c r="L16" s="252">
        <v>2719.7476858</v>
      </c>
      <c r="M16" s="252">
        <v>0</v>
      </c>
      <c r="N16" s="252">
        <v>3138.6433926</v>
      </c>
      <c r="O16" s="252">
        <v>282.97500000000002</v>
      </c>
      <c r="P16" s="252">
        <v>12458.1402</v>
      </c>
      <c r="Q16" s="252">
        <v>456428.77836240001</v>
      </c>
      <c r="R16" s="241"/>
    </row>
    <row r="17" spans="1:18" ht="183" customHeight="1">
      <c r="A17" s="251" t="s">
        <v>340</v>
      </c>
      <c r="B17" s="252">
        <v>365782.35713999998</v>
      </c>
      <c r="C17" s="252">
        <v>1488.8150700000001</v>
      </c>
      <c r="D17" s="252">
        <v>1097.78172</v>
      </c>
      <c r="E17" s="252">
        <v>0</v>
      </c>
      <c r="F17" s="252">
        <v>3858.10977</v>
      </c>
      <c r="G17" s="252">
        <v>657.69105000000002</v>
      </c>
      <c r="H17" s="252">
        <v>27054.001649999998</v>
      </c>
      <c r="I17" s="252">
        <v>399938.75639999995</v>
      </c>
      <c r="J17" s="252">
        <v>208798.59574579998</v>
      </c>
      <c r="K17" s="252">
        <v>1149.7258776000001</v>
      </c>
      <c r="L17" s="252">
        <v>645.42237179999995</v>
      </c>
      <c r="M17" s="252">
        <v>141.08358319999999</v>
      </c>
      <c r="N17" s="252">
        <v>1511.5438534</v>
      </c>
      <c r="O17" s="252">
        <v>145.30742240000001</v>
      </c>
      <c r="P17" s="252">
        <v>6675.5802945999994</v>
      </c>
      <c r="Q17" s="252">
        <v>219067.25914879999</v>
      </c>
      <c r="R17" s="241"/>
    </row>
    <row r="18" spans="1:18" ht="183" customHeight="1">
      <c r="A18" s="251" t="s">
        <v>341</v>
      </c>
      <c r="B18" s="252">
        <v>165627.91159</v>
      </c>
      <c r="C18" s="252">
        <v>736.15946999999994</v>
      </c>
      <c r="D18" s="252">
        <v>95.096029999999999</v>
      </c>
      <c r="E18" s="252">
        <v>0</v>
      </c>
      <c r="F18" s="252">
        <v>1503.38321</v>
      </c>
      <c r="G18" s="252">
        <v>127.32805</v>
      </c>
      <c r="H18" s="252">
        <v>12737.253289999999</v>
      </c>
      <c r="I18" s="252">
        <v>180827.13163999998</v>
      </c>
      <c r="J18" s="252">
        <v>111509.781938</v>
      </c>
      <c r="K18" s="252">
        <v>576.37925800000005</v>
      </c>
      <c r="L18" s="252">
        <v>326.37953999999996</v>
      </c>
      <c r="M18" s="252">
        <v>0</v>
      </c>
      <c r="N18" s="252">
        <v>435.25379460000005</v>
      </c>
      <c r="O18" s="252">
        <v>0</v>
      </c>
      <c r="P18" s="252">
        <v>3197.9947440000001</v>
      </c>
      <c r="Q18" s="252">
        <v>116045.7892746</v>
      </c>
      <c r="R18" s="241"/>
    </row>
    <row r="19" spans="1:18" ht="183" customHeight="1">
      <c r="A19" s="251" t="s">
        <v>342</v>
      </c>
      <c r="B19" s="252">
        <v>192511.2745</v>
      </c>
      <c r="C19" s="252">
        <v>1897.30258</v>
      </c>
      <c r="D19" s="252">
        <v>1331.03069</v>
      </c>
      <c r="E19" s="252">
        <v>173.89448000000002</v>
      </c>
      <c r="F19" s="252">
        <v>2159.7700800000002</v>
      </c>
      <c r="G19" s="252">
        <v>347.61821999999995</v>
      </c>
      <c r="H19" s="252">
        <v>24041.915570000001</v>
      </c>
      <c r="I19" s="252">
        <v>222462.80611999999</v>
      </c>
      <c r="J19" s="252">
        <v>304012.30236860004</v>
      </c>
      <c r="K19" s="252">
        <v>482.59553980000004</v>
      </c>
      <c r="L19" s="252">
        <v>429.98699579999999</v>
      </c>
      <c r="M19" s="252">
        <v>68.925579999999997</v>
      </c>
      <c r="N19" s="252">
        <v>1060.3076424000001</v>
      </c>
      <c r="O19" s="252">
        <v>87.667210000000011</v>
      </c>
      <c r="P19" s="252">
        <v>4642.0930440000002</v>
      </c>
      <c r="Q19" s="252">
        <v>310783.87838059996</v>
      </c>
      <c r="R19" s="241"/>
    </row>
    <row r="20" spans="1:18" ht="183" customHeight="1">
      <c r="A20" s="251" t="s">
        <v>343</v>
      </c>
      <c r="B20" s="252">
        <v>244941.78113999998</v>
      </c>
      <c r="C20" s="252">
        <v>772.06501000000003</v>
      </c>
      <c r="D20" s="252">
        <v>557.92378000000008</v>
      </c>
      <c r="E20" s="252">
        <v>117.39269</v>
      </c>
      <c r="F20" s="252">
        <v>2399.7876000000001</v>
      </c>
      <c r="G20" s="252">
        <v>214.92237</v>
      </c>
      <c r="H20" s="252">
        <v>35332.877520000002</v>
      </c>
      <c r="I20" s="252">
        <v>284336.75011000002</v>
      </c>
      <c r="J20" s="252">
        <v>901514.52454579994</v>
      </c>
      <c r="K20" s="252">
        <v>1761.6620062</v>
      </c>
      <c r="L20" s="252">
        <v>2224.6420101999997</v>
      </c>
      <c r="M20" s="252">
        <v>150.28496999999999</v>
      </c>
      <c r="N20" s="252">
        <v>7233.0225643999993</v>
      </c>
      <c r="O20" s="252">
        <v>125.20530340000001</v>
      </c>
      <c r="P20" s="252">
        <v>13816.447613600001</v>
      </c>
      <c r="Q20" s="252">
        <v>926825.78901359998</v>
      </c>
      <c r="R20" s="241"/>
    </row>
    <row r="21" spans="1:18" ht="183" customHeight="1">
      <c r="A21" s="251" t="s">
        <v>344</v>
      </c>
      <c r="B21" s="252">
        <v>147148.03703000001</v>
      </c>
      <c r="C21" s="252">
        <v>209.50879</v>
      </c>
      <c r="D21" s="252">
        <v>816.15240000000006</v>
      </c>
      <c r="E21" s="252">
        <v>9.9067999999999987</v>
      </c>
      <c r="F21" s="252">
        <v>2139.88202</v>
      </c>
      <c r="G21" s="252">
        <v>7.91479</v>
      </c>
      <c r="H21" s="252">
        <v>42695.840659999994</v>
      </c>
      <c r="I21" s="252">
        <v>193027.24249</v>
      </c>
      <c r="J21" s="252">
        <v>1068317.7764562001</v>
      </c>
      <c r="K21" s="252">
        <v>1433.6624590000001</v>
      </c>
      <c r="L21" s="252">
        <v>7570.5351261999995</v>
      </c>
      <c r="M21" s="252">
        <v>134.80461</v>
      </c>
      <c r="N21" s="252">
        <v>7991.1985306000006</v>
      </c>
      <c r="O21" s="252">
        <v>163.48938240000001</v>
      </c>
      <c r="P21" s="252">
        <v>18534.128654</v>
      </c>
      <c r="Q21" s="252">
        <v>1104145.5952184</v>
      </c>
      <c r="R21" s="241"/>
    </row>
    <row r="22" spans="1:18" ht="183" customHeight="1">
      <c r="A22" s="251" t="s">
        <v>345</v>
      </c>
      <c r="B22" s="252">
        <v>4248.5210700000007</v>
      </c>
      <c r="C22" s="252">
        <v>8.9293799999999983</v>
      </c>
      <c r="D22" s="252">
        <v>66.193799999999996</v>
      </c>
      <c r="E22" s="252">
        <v>0</v>
      </c>
      <c r="F22" s="252">
        <v>69.617159999999998</v>
      </c>
      <c r="G22" s="252">
        <v>0</v>
      </c>
      <c r="H22" s="252">
        <v>3041.0152000000003</v>
      </c>
      <c r="I22" s="252">
        <v>7434.2766099999999</v>
      </c>
      <c r="J22" s="252">
        <v>66162.146611199991</v>
      </c>
      <c r="K22" s="252">
        <v>38.197061999999995</v>
      </c>
      <c r="L22" s="252">
        <v>1112.4086280000001</v>
      </c>
      <c r="M22" s="252">
        <v>18.0698452</v>
      </c>
      <c r="N22" s="252">
        <v>24.890587200000002</v>
      </c>
      <c r="O22" s="252">
        <v>6.1125343999999995</v>
      </c>
      <c r="P22" s="252">
        <v>3164.4164907999998</v>
      </c>
      <c r="Q22" s="252">
        <v>70526.241758799995</v>
      </c>
      <c r="R22" s="241"/>
    </row>
    <row r="23" spans="1:18" s="179" customFormat="1" ht="303" customHeight="1" thickBot="1">
      <c r="A23" s="254" t="s">
        <v>346</v>
      </c>
      <c r="B23" s="255">
        <v>650.89526000000001</v>
      </c>
      <c r="C23" s="255">
        <v>0</v>
      </c>
      <c r="D23" s="255">
        <v>42.673339999999996</v>
      </c>
      <c r="E23" s="255">
        <v>1.5513599999999999</v>
      </c>
      <c r="F23" s="255">
        <v>13.19998</v>
      </c>
      <c r="G23" s="255">
        <v>1.3720000000000001E-2</v>
      </c>
      <c r="H23" s="255">
        <v>259.41010999999997</v>
      </c>
      <c r="I23" s="255">
        <v>967.74377000000004</v>
      </c>
      <c r="J23" s="255">
        <v>20713.286949599998</v>
      </c>
      <c r="K23" s="255">
        <v>21.1837026</v>
      </c>
      <c r="L23" s="255">
        <v>470.55632800000001</v>
      </c>
      <c r="M23" s="255">
        <v>0</v>
      </c>
      <c r="N23" s="255">
        <v>7.2512947999999993</v>
      </c>
      <c r="O23" s="255">
        <v>0</v>
      </c>
      <c r="P23" s="255">
        <v>3004.5187110000002</v>
      </c>
      <c r="Q23" s="255">
        <v>24216.796986000001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8146218.6072299993</v>
      </c>
      <c r="C24" s="258">
        <f t="shared" ref="C24:Q24" si="0">SUM(C10:C23)</f>
        <v>67780.89549000001</v>
      </c>
      <c r="D24" s="258">
        <f t="shared" si="0"/>
        <v>15568.883199999998</v>
      </c>
      <c r="E24" s="258">
        <f t="shared" si="0"/>
        <v>29557.377330000003</v>
      </c>
      <c r="F24" s="258">
        <f t="shared" si="0"/>
        <v>43535.088220000005</v>
      </c>
      <c r="G24" s="258">
        <f t="shared" si="0"/>
        <v>33678.86707</v>
      </c>
      <c r="H24" s="258">
        <f t="shared" si="0"/>
        <v>2275689.9052400002</v>
      </c>
      <c r="I24" s="258">
        <f t="shared" si="0"/>
        <v>10612029.623780001</v>
      </c>
      <c r="J24" s="258">
        <f t="shared" si="0"/>
        <v>6157304.0783833992</v>
      </c>
      <c r="K24" s="258">
        <f t="shared" si="0"/>
        <v>109498.481852</v>
      </c>
      <c r="L24" s="258">
        <f t="shared" si="0"/>
        <v>20886.501665799999</v>
      </c>
      <c r="M24" s="258">
        <f t="shared" si="0"/>
        <v>4207.7667083999995</v>
      </c>
      <c r="N24" s="258">
        <f t="shared" si="0"/>
        <v>86459.468484399986</v>
      </c>
      <c r="O24" s="258">
        <f t="shared" si="0"/>
        <v>19344.073193799995</v>
      </c>
      <c r="P24" s="258">
        <f t="shared" si="0"/>
        <v>584350.95033400005</v>
      </c>
      <c r="Q24" s="258">
        <f t="shared" si="0"/>
        <v>6982051.3206217997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topLeftCell="A2" zoomScale="15" zoomScaleNormal="15" workbookViewId="0">
      <selection activeCell="J8" sqref="J8:Q8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241</v>
      </c>
      <c r="C8" s="716"/>
      <c r="D8" s="716"/>
      <c r="E8" s="716"/>
      <c r="F8" s="716"/>
      <c r="G8" s="716"/>
      <c r="H8" s="716"/>
      <c r="I8" s="716"/>
      <c r="J8" s="716" t="s">
        <v>242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894857.66165000002</v>
      </c>
      <c r="C10" s="252">
        <v>60522</v>
      </c>
      <c r="D10" s="252">
        <v>0</v>
      </c>
      <c r="E10" s="252">
        <v>0</v>
      </c>
      <c r="F10" s="252">
        <v>0</v>
      </c>
      <c r="G10" s="252">
        <v>45764.468829999998</v>
      </c>
      <c r="H10" s="252">
        <v>1358234.7934699999</v>
      </c>
      <c r="I10" s="252">
        <v>2359378.9239499997</v>
      </c>
      <c r="J10" s="252">
        <v>2580016.9472099999</v>
      </c>
      <c r="K10" s="252">
        <v>135242.84667</v>
      </c>
      <c r="L10" s="252">
        <v>0</v>
      </c>
      <c r="M10" s="252">
        <v>0</v>
      </c>
      <c r="N10" s="252">
        <v>0</v>
      </c>
      <c r="O10" s="252">
        <v>14362.14279</v>
      </c>
      <c r="P10" s="252">
        <v>2022516.5894800001</v>
      </c>
      <c r="Q10" s="252">
        <v>4752138.5261499994</v>
      </c>
      <c r="R10" s="241"/>
    </row>
    <row r="11" spans="1:26" ht="183" customHeight="1">
      <c r="A11" s="251" t="s">
        <v>334</v>
      </c>
      <c r="B11" s="253">
        <v>583043.84716</v>
      </c>
      <c r="C11" s="253">
        <v>0</v>
      </c>
      <c r="D11" s="253">
        <v>0</v>
      </c>
      <c r="E11" s="253">
        <v>0</v>
      </c>
      <c r="F11" s="253">
        <v>7786.1</v>
      </c>
      <c r="G11" s="253">
        <v>7034.6151900000004</v>
      </c>
      <c r="H11" s="253">
        <v>91655.827049999993</v>
      </c>
      <c r="I11" s="253">
        <v>689520.38939999999</v>
      </c>
      <c r="J11" s="253">
        <v>345362.24579000002</v>
      </c>
      <c r="K11" s="253">
        <v>22514.926729999999</v>
      </c>
      <c r="L11" s="252">
        <v>0</v>
      </c>
      <c r="M11" s="252">
        <v>0</v>
      </c>
      <c r="N11" s="252">
        <v>0</v>
      </c>
      <c r="O11" s="252">
        <v>0</v>
      </c>
      <c r="P11" s="252">
        <v>345620.97469999996</v>
      </c>
      <c r="Q11" s="252">
        <v>713498.14722000004</v>
      </c>
      <c r="R11" s="241"/>
    </row>
    <row r="12" spans="1:26" ht="183" customHeight="1">
      <c r="A12" s="251" t="s">
        <v>335</v>
      </c>
      <c r="B12" s="253">
        <v>659318.33400000003</v>
      </c>
      <c r="C12" s="253">
        <v>0</v>
      </c>
      <c r="D12" s="253">
        <v>0</v>
      </c>
      <c r="E12" s="253">
        <v>0</v>
      </c>
      <c r="F12" s="253">
        <v>0</v>
      </c>
      <c r="G12" s="253">
        <v>9495.7297899999994</v>
      </c>
      <c r="H12" s="253">
        <v>162429.32733</v>
      </c>
      <c r="I12" s="253">
        <v>831243.39112000004</v>
      </c>
      <c r="J12" s="253">
        <v>381727.19488999998</v>
      </c>
      <c r="K12" s="253">
        <v>40200.315369999997</v>
      </c>
      <c r="L12" s="252">
        <v>3992.7343300000002</v>
      </c>
      <c r="M12" s="252">
        <v>0</v>
      </c>
      <c r="N12" s="252">
        <v>65.526129999999995</v>
      </c>
      <c r="O12" s="252">
        <v>2901.3179799999998</v>
      </c>
      <c r="P12" s="252">
        <v>159612.33966</v>
      </c>
      <c r="Q12" s="252">
        <v>588499.42836000002</v>
      </c>
      <c r="R12" s="241"/>
    </row>
    <row r="13" spans="1:26" ht="183" customHeight="1">
      <c r="A13" s="251" t="s">
        <v>336</v>
      </c>
      <c r="B13" s="252">
        <v>1074757.87106</v>
      </c>
      <c r="C13" s="252">
        <v>13884.85259</v>
      </c>
      <c r="D13" s="252">
        <v>4646.0231800000001</v>
      </c>
      <c r="E13" s="252">
        <v>1659.3797199999999</v>
      </c>
      <c r="F13" s="252">
        <v>18534.68362</v>
      </c>
      <c r="G13" s="252">
        <v>3698.6543500000002</v>
      </c>
      <c r="H13" s="252">
        <v>159596.54368999999</v>
      </c>
      <c r="I13" s="252">
        <v>1276778.0082100001</v>
      </c>
      <c r="J13" s="252">
        <v>522155.33995999995</v>
      </c>
      <c r="K13" s="252">
        <v>8438.8427899999988</v>
      </c>
      <c r="L13" s="252">
        <v>5141.7896300000002</v>
      </c>
      <c r="M13" s="252">
        <v>4289.4271799999997</v>
      </c>
      <c r="N13" s="252">
        <v>18273.795710000002</v>
      </c>
      <c r="O13" s="252">
        <v>2838.5375800000002</v>
      </c>
      <c r="P13" s="252">
        <v>189867.95075999998</v>
      </c>
      <c r="Q13" s="252">
        <v>751005.68361000007</v>
      </c>
      <c r="R13" s="241"/>
    </row>
    <row r="14" spans="1:26" ht="183" customHeight="1">
      <c r="A14" s="251" t="s">
        <v>337</v>
      </c>
      <c r="B14" s="252">
        <v>1217971.2827899999</v>
      </c>
      <c r="C14" s="252">
        <v>2534.0923700000003</v>
      </c>
      <c r="D14" s="252">
        <v>10721.839810000001</v>
      </c>
      <c r="E14" s="252">
        <v>1027.5965699999999</v>
      </c>
      <c r="F14" s="252">
        <v>11925.46783</v>
      </c>
      <c r="G14" s="252">
        <v>8282.8188099999988</v>
      </c>
      <c r="H14" s="252">
        <v>76077.613980000009</v>
      </c>
      <c r="I14" s="252">
        <v>1328540.7121600001</v>
      </c>
      <c r="J14" s="252">
        <v>362743.15027999994</v>
      </c>
      <c r="K14" s="252">
        <v>2639.1308799999997</v>
      </c>
      <c r="L14" s="252">
        <v>1711.9313400000001</v>
      </c>
      <c r="M14" s="252">
        <v>2308.0407599999999</v>
      </c>
      <c r="N14" s="252">
        <v>6970.2050199999994</v>
      </c>
      <c r="O14" s="252">
        <v>1711.59826</v>
      </c>
      <c r="P14" s="252">
        <v>63503.935669999999</v>
      </c>
      <c r="Q14" s="252">
        <v>441587.99221</v>
      </c>
      <c r="R14" s="241"/>
    </row>
    <row r="15" spans="1:26" ht="183" customHeight="1">
      <c r="A15" s="251" t="s">
        <v>338</v>
      </c>
      <c r="B15" s="252">
        <v>1723945.0107</v>
      </c>
      <c r="C15" s="252">
        <v>4459.0065100000002</v>
      </c>
      <c r="D15" s="252">
        <v>4851.4944100000002</v>
      </c>
      <c r="E15" s="252">
        <v>0</v>
      </c>
      <c r="F15" s="252">
        <v>17146.140629999998</v>
      </c>
      <c r="G15" s="252">
        <v>4284.4262199999994</v>
      </c>
      <c r="H15" s="252">
        <v>61715.055209999999</v>
      </c>
      <c r="I15" s="252">
        <v>1816401.13368</v>
      </c>
      <c r="J15" s="252">
        <v>370841.51372000005</v>
      </c>
      <c r="K15" s="252">
        <v>3725.2779100000002</v>
      </c>
      <c r="L15" s="252">
        <v>5902.8369199999997</v>
      </c>
      <c r="M15" s="252">
        <v>0</v>
      </c>
      <c r="N15" s="252">
        <v>5192.88915</v>
      </c>
      <c r="O15" s="252">
        <v>1392.03772</v>
      </c>
      <c r="P15" s="252">
        <v>46563.941020000006</v>
      </c>
      <c r="Q15" s="252">
        <v>433618.49644000002</v>
      </c>
      <c r="R15" s="241"/>
    </row>
    <row r="16" spans="1:26" ht="183" customHeight="1">
      <c r="A16" s="251" t="s">
        <v>339</v>
      </c>
      <c r="B16" s="252">
        <v>1227297.9295599998</v>
      </c>
      <c r="C16" s="252">
        <v>3646.51899</v>
      </c>
      <c r="D16" s="252">
        <v>5494.0337</v>
      </c>
      <c r="E16" s="252">
        <v>244.85686999999999</v>
      </c>
      <c r="F16" s="252">
        <v>16909.448190000003</v>
      </c>
      <c r="G16" s="252">
        <v>1624.3708100000001</v>
      </c>
      <c r="H16" s="252">
        <v>46018.286390000001</v>
      </c>
      <c r="I16" s="252">
        <v>1301235.4445100001</v>
      </c>
      <c r="J16" s="252">
        <v>280712.75767999998</v>
      </c>
      <c r="K16" s="252">
        <v>1770.6650500000001</v>
      </c>
      <c r="L16" s="252">
        <v>2659.4245299999998</v>
      </c>
      <c r="M16" s="252">
        <v>0</v>
      </c>
      <c r="N16" s="252">
        <v>3191.3780000000002</v>
      </c>
      <c r="O16" s="252">
        <v>2112.8378900000002</v>
      </c>
      <c r="P16" s="252">
        <v>29344.645559999997</v>
      </c>
      <c r="Q16" s="252">
        <v>319791.70870999998</v>
      </c>
      <c r="R16" s="241"/>
    </row>
    <row r="17" spans="1:18" ht="183" customHeight="1">
      <c r="A17" s="251" t="s">
        <v>340</v>
      </c>
      <c r="B17" s="252">
        <v>630011.15986000001</v>
      </c>
      <c r="C17" s="252">
        <v>2673.4406200000003</v>
      </c>
      <c r="D17" s="252">
        <v>4072.70091</v>
      </c>
      <c r="E17" s="252">
        <v>192.69399999999999</v>
      </c>
      <c r="F17" s="252">
        <v>9525.1601699999992</v>
      </c>
      <c r="G17" s="252">
        <v>670.80593999999996</v>
      </c>
      <c r="H17" s="252">
        <v>28244.405920000001</v>
      </c>
      <c r="I17" s="252">
        <v>675390.36741999991</v>
      </c>
      <c r="J17" s="252">
        <v>198379.16321</v>
      </c>
      <c r="K17" s="252">
        <v>1770.2212500000001</v>
      </c>
      <c r="L17" s="252">
        <v>2695.5131200000001</v>
      </c>
      <c r="M17" s="252">
        <v>0</v>
      </c>
      <c r="N17" s="252">
        <v>2840.8407000000002</v>
      </c>
      <c r="O17" s="252">
        <v>844.08183999999994</v>
      </c>
      <c r="P17" s="252">
        <v>15346.162880000002</v>
      </c>
      <c r="Q17" s="252">
        <v>221875.98300000001</v>
      </c>
      <c r="R17" s="241"/>
    </row>
    <row r="18" spans="1:18" ht="183" customHeight="1">
      <c r="A18" s="251" t="s">
        <v>341</v>
      </c>
      <c r="B18" s="252">
        <v>308951.82413999998</v>
      </c>
      <c r="C18" s="252">
        <v>1885.885</v>
      </c>
      <c r="D18" s="252">
        <v>2104.2522999999997</v>
      </c>
      <c r="E18" s="252">
        <v>0</v>
      </c>
      <c r="F18" s="252">
        <v>8733.1847799999996</v>
      </c>
      <c r="G18" s="252">
        <v>761.98298</v>
      </c>
      <c r="H18" s="252">
        <v>15765.59424</v>
      </c>
      <c r="I18" s="252">
        <v>338202.72343999997</v>
      </c>
      <c r="J18" s="252">
        <v>205590.40025999999</v>
      </c>
      <c r="K18" s="252">
        <v>1428.00064</v>
      </c>
      <c r="L18" s="252">
        <v>729.82971999999995</v>
      </c>
      <c r="M18" s="252">
        <v>0</v>
      </c>
      <c r="N18" s="252">
        <v>1848.2939899999999</v>
      </c>
      <c r="O18" s="252">
        <v>829.06915000000004</v>
      </c>
      <c r="P18" s="252">
        <v>10987.931500000001</v>
      </c>
      <c r="Q18" s="252">
        <v>221413.52525999999</v>
      </c>
      <c r="R18" s="241"/>
    </row>
    <row r="19" spans="1:18" ht="183" customHeight="1">
      <c r="A19" s="251" t="s">
        <v>342</v>
      </c>
      <c r="B19" s="252">
        <v>303779.31782999996</v>
      </c>
      <c r="C19" s="252">
        <v>1017.2216500000001</v>
      </c>
      <c r="D19" s="252">
        <v>1683.4531100000002</v>
      </c>
      <c r="E19" s="252">
        <v>0</v>
      </c>
      <c r="F19" s="252">
        <v>7343.7511500000001</v>
      </c>
      <c r="G19" s="252">
        <v>247.60848000000001</v>
      </c>
      <c r="H19" s="252">
        <v>28176.717420000001</v>
      </c>
      <c r="I19" s="252">
        <v>342248.06964</v>
      </c>
      <c r="J19" s="252">
        <v>186683.54764999999</v>
      </c>
      <c r="K19" s="252">
        <v>2603.0083100000002</v>
      </c>
      <c r="L19" s="252">
        <v>890.90647000000001</v>
      </c>
      <c r="M19" s="252">
        <v>94.75752</v>
      </c>
      <c r="N19" s="252">
        <v>1642.2033000000001</v>
      </c>
      <c r="O19" s="252">
        <v>584.47528</v>
      </c>
      <c r="P19" s="252">
        <v>37525.478240000004</v>
      </c>
      <c r="Q19" s="252">
        <v>230024.37677</v>
      </c>
      <c r="R19" s="241"/>
    </row>
    <row r="20" spans="1:18" ht="183" customHeight="1">
      <c r="A20" s="251" t="s">
        <v>343</v>
      </c>
      <c r="B20" s="252">
        <v>383240.13575999998</v>
      </c>
      <c r="C20" s="252">
        <v>954.04951000000005</v>
      </c>
      <c r="D20" s="252">
        <v>3333.1558799999998</v>
      </c>
      <c r="E20" s="252">
        <v>0</v>
      </c>
      <c r="F20" s="252">
        <v>14658.530199999999</v>
      </c>
      <c r="G20" s="252">
        <v>410.49521000000004</v>
      </c>
      <c r="H20" s="252">
        <v>71855.156069999997</v>
      </c>
      <c r="I20" s="252">
        <v>474451.52263000002</v>
      </c>
      <c r="J20" s="252">
        <v>171116.22339</v>
      </c>
      <c r="K20" s="252">
        <v>2485.7641899999999</v>
      </c>
      <c r="L20" s="252">
        <v>1053.7144599999999</v>
      </c>
      <c r="M20" s="252">
        <v>212.79435000000001</v>
      </c>
      <c r="N20" s="252">
        <v>2384.9302799999996</v>
      </c>
      <c r="O20" s="252">
        <v>413.22521</v>
      </c>
      <c r="P20" s="252">
        <v>32479.283030000002</v>
      </c>
      <c r="Q20" s="252">
        <v>210145.93491000001</v>
      </c>
      <c r="R20" s="241"/>
    </row>
    <row r="21" spans="1:18" ht="183" customHeight="1">
      <c r="A21" s="251" t="s">
        <v>344</v>
      </c>
      <c r="B21" s="252">
        <v>298242.74352999998</v>
      </c>
      <c r="C21" s="252">
        <v>673.63792000000001</v>
      </c>
      <c r="D21" s="252">
        <v>2653.5208399999997</v>
      </c>
      <c r="E21" s="252">
        <v>14.859309999999999</v>
      </c>
      <c r="F21" s="252">
        <v>19072.30068</v>
      </c>
      <c r="G21" s="252">
        <v>283.94486000000001</v>
      </c>
      <c r="H21" s="252">
        <v>104102.97098</v>
      </c>
      <c r="I21" s="252">
        <v>425043.97811999999</v>
      </c>
      <c r="J21" s="252">
        <v>109416.37854000001</v>
      </c>
      <c r="K21" s="252">
        <v>992.84028999999998</v>
      </c>
      <c r="L21" s="252">
        <v>2210.9691499999999</v>
      </c>
      <c r="M21" s="252">
        <v>303.2747</v>
      </c>
      <c r="N21" s="252">
        <v>2308.4557799999998</v>
      </c>
      <c r="O21" s="252">
        <v>256.36705999999998</v>
      </c>
      <c r="P21" s="252">
        <v>49194.886100000003</v>
      </c>
      <c r="Q21" s="252">
        <v>164683.17162000001</v>
      </c>
      <c r="R21" s="241"/>
    </row>
    <row r="22" spans="1:18" ht="183" customHeight="1">
      <c r="A22" s="251" t="s">
        <v>345</v>
      </c>
      <c r="B22" s="252">
        <v>11897.180199999999</v>
      </c>
      <c r="C22" s="252">
        <v>37.338940000000001</v>
      </c>
      <c r="D22" s="252">
        <v>107.01213</v>
      </c>
      <c r="E22" s="252">
        <v>0</v>
      </c>
      <c r="F22" s="252">
        <v>1050.1021799999999</v>
      </c>
      <c r="G22" s="252">
        <v>0</v>
      </c>
      <c r="H22" s="252">
        <v>10857.81385</v>
      </c>
      <c r="I22" s="252">
        <v>23949.4473</v>
      </c>
      <c r="J22" s="252">
        <v>6813.4415499999996</v>
      </c>
      <c r="K22" s="252">
        <v>41.420739999999995</v>
      </c>
      <c r="L22" s="252">
        <v>244.75623000000002</v>
      </c>
      <c r="M22" s="252">
        <v>8.6977199999999986</v>
      </c>
      <c r="N22" s="252">
        <v>195.10362000000001</v>
      </c>
      <c r="O22" s="252">
        <v>8.5407700000000002</v>
      </c>
      <c r="P22" s="252">
        <v>5034.2725099999998</v>
      </c>
      <c r="Q22" s="252">
        <v>12346.23314</v>
      </c>
      <c r="R22" s="241"/>
    </row>
    <row r="23" spans="1:18" s="179" customFormat="1" ht="303" customHeight="1" thickBot="1">
      <c r="A23" s="254" t="s">
        <v>346</v>
      </c>
      <c r="B23" s="255">
        <v>3792.7437099999997</v>
      </c>
      <c r="C23" s="255">
        <v>13.25277</v>
      </c>
      <c r="D23" s="255">
        <v>48.910640000000001</v>
      </c>
      <c r="E23" s="255">
        <v>0</v>
      </c>
      <c r="F23" s="255">
        <v>310.07663000000002</v>
      </c>
      <c r="G23" s="255">
        <v>2.3153200000000003</v>
      </c>
      <c r="H23" s="255">
        <v>4409.1736000000001</v>
      </c>
      <c r="I23" s="255">
        <v>8576.4726699999992</v>
      </c>
      <c r="J23" s="255">
        <v>3572.4797699999999</v>
      </c>
      <c r="K23" s="255">
        <v>11.219200000000001</v>
      </c>
      <c r="L23" s="255">
        <v>181.92957000000001</v>
      </c>
      <c r="M23" s="255">
        <v>8.4973500000000008</v>
      </c>
      <c r="N23" s="255">
        <v>202.47008</v>
      </c>
      <c r="O23" s="255">
        <v>0</v>
      </c>
      <c r="P23" s="255">
        <v>2865.9029</v>
      </c>
      <c r="Q23" s="255">
        <v>6842.4988700000004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9321107.0419499986</v>
      </c>
      <c r="C24" s="258">
        <f t="shared" ref="C24:Q24" si="0">SUM(C10:C23)</f>
        <v>92301.296869999991</v>
      </c>
      <c r="D24" s="258">
        <f t="shared" si="0"/>
        <v>39716.396910000003</v>
      </c>
      <c r="E24" s="258">
        <f t="shared" si="0"/>
        <v>3139.3864699999995</v>
      </c>
      <c r="F24" s="258">
        <f t="shared" si="0"/>
        <v>132994.94605999999</v>
      </c>
      <c r="G24" s="258">
        <f t="shared" si="0"/>
        <v>82562.236789999966</v>
      </c>
      <c r="H24" s="258">
        <f t="shared" si="0"/>
        <v>2219139.2791999998</v>
      </c>
      <c r="I24" s="258">
        <f t="shared" si="0"/>
        <v>11890960.584249999</v>
      </c>
      <c r="J24" s="258">
        <f t="shared" si="0"/>
        <v>5725130.7838999992</v>
      </c>
      <c r="K24" s="258">
        <f t="shared" si="0"/>
        <v>223864.48002000002</v>
      </c>
      <c r="L24" s="258">
        <f t="shared" si="0"/>
        <v>27416.335470000005</v>
      </c>
      <c r="M24" s="258">
        <f t="shared" si="0"/>
        <v>7225.4895799999995</v>
      </c>
      <c r="N24" s="258">
        <f t="shared" si="0"/>
        <v>45116.091759999996</v>
      </c>
      <c r="O24" s="258">
        <f t="shared" si="0"/>
        <v>28254.231529999994</v>
      </c>
      <c r="P24" s="258">
        <f t="shared" si="0"/>
        <v>3010464.2940100008</v>
      </c>
      <c r="Q24" s="258">
        <f t="shared" si="0"/>
        <v>9067471.7062699981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238" t="s">
        <v>257</v>
      </c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238" t="s">
        <v>246</v>
      </c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topLeftCell="A2" zoomScale="15" zoomScaleNormal="15" workbookViewId="0">
      <selection activeCell="B8" sqref="B8:I8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243</v>
      </c>
      <c r="C8" s="716"/>
      <c r="D8" s="716"/>
      <c r="E8" s="716"/>
      <c r="F8" s="716"/>
      <c r="G8" s="716"/>
      <c r="H8" s="716"/>
      <c r="I8" s="716"/>
      <c r="J8" s="716" t="s">
        <v>66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1655935.9800199999</v>
      </c>
      <c r="C10" s="252">
        <v>14371.7</v>
      </c>
      <c r="D10" s="252">
        <v>16.564360000000001</v>
      </c>
      <c r="E10" s="252">
        <v>0</v>
      </c>
      <c r="F10" s="252">
        <v>0</v>
      </c>
      <c r="G10" s="252">
        <v>0</v>
      </c>
      <c r="H10" s="252">
        <v>700748.85771000001</v>
      </c>
      <c r="I10" s="252">
        <v>2371073.1020900002</v>
      </c>
      <c r="J10" s="252">
        <v>450740.72744400002</v>
      </c>
      <c r="K10" s="252">
        <v>14819.812487199999</v>
      </c>
      <c r="L10" s="252">
        <v>0</v>
      </c>
      <c r="M10" s="252">
        <v>0</v>
      </c>
      <c r="N10" s="252">
        <v>0</v>
      </c>
      <c r="O10" s="252">
        <v>0</v>
      </c>
      <c r="P10" s="252">
        <v>61902.576031800003</v>
      </c>
      <c r="Q10" s="252">
        <v>527463.11596299999</v>
      </c>
      <c r="R10" s="241"/>
    </row>
    <row r="11" spans="1:26" ht="183" customHeight="1">
      <c r="A11" s="251" t="s">
        <v>334</v>
      </c>
      <c r="B11" s="253">
        <v>381963.98301999999</v>
      </c>
      <c r="C11" s="253">
        <v>0</v>
      </c>
      <c r="D11" s="253">
        <v>178.1542</v>
      </c>
      <c r="E11" s="253">
        <v>0</v>
      </c>
      <c r="F11" s="253">
        <v>4061.12</v>
      </c>
      <c r="G11" s="253">
        <v>0</v>
      </c>
      <c r="H11" s="253">
        <v>115937.21076999999</v>
      </c>
      <c r="I11" s="253">
        <v>502140.46799000003</v>
      </c>
      <c r="J11" s="253">
        <v>436418.83742379997</v>
      </c>
      <c r="K11" s="253">
        <v>4559.0467202</v>
      </c>
      <c r="L11" s="252">
        <v>2083.7416011999999</v>
      </c>
      <c r="M11" s="252">
        <v>0</v>
      </c>
      <c r="N11" s="252">
        <v>0</v>
      </c>
      <c r="O11" s="252">
        <v>0</v>
      </c>
      <c r="P11" s="252">
        <v>61015.645808599998</v>
      </c>
      <c r="Q11" s="252">
        <v>504077.27155379998</v>
      </c>
      <c r="R11" s="241"/>
    </row>
    <row r="12" spans="1:26" ht="183" customHeight="1">
      <c r="A12" s="251" t="s">
        <v>335</v>
      </c>
      <c r="B12" s="253">
        <v>267359.78278000001</v>
      </c>
      <c r="C12" s="253">
        <v>0</v>
      </c>
      <c r="D12" s="253">
        <v>3119.8175099999999</v>
      </c>
      <c r="E12" s="253">
        <v>5111.9207400000005</v>
      </c>
      <c r="F12" s="253">
        <v>3854.2</v>
      </c>
      <c r="G12" s="253">
        <v>0</v>
      </c>
      <c r="H12" s="253">
        <v>48789.996119999996</v>
      </c>
      <c r="I12" s="253">
        <v>328235.71714999998</v>
      </c>
      <c r="J12" s="253">
        <v>304118.90606300003</v>
      </c>
      <c r="K12" s="253">
        <v>18820.311833399999</v>
      </c>
      <c r="L12" s="252">
        <v>0</v>
      </c>
      <c r="M12" s="252">
        <v>0</v>
      </c>
      <c r="N12" s="252">
        <v>0</v>
      </c>
      <c r="O12" s="252">
        <v>4609.3417706</v>
      </c>
      <c r="P12" s="252">
        <v>70918.208237800005</v>
      </c>
      <c r="Q12" s="252">
        <v>398466.76790480001</v>
      </c>
      <c r="R12" s="241"/>
    </row>
    <row r="13" spans="1:26" ht="183" customHeight="1">
      <c r="A13" s="251" t="s">
        <v>336</v>
      </c>
      <c r="B13" s="252">
        <v>669973.58378999995</v>
      </c>
      <c r="C13" s="252">
        <v>8540.9928900000014</v>
      </c>
      <c r="D13" s="252">
        <v>2431.3322499999999</v>
      </c>
      <c r="E13" s="252">
        <v>2822.5</v>
      </c>
      <c r="F13" s="252">
        <v>1494.6376299999999</v>
      </c>
      <c r="G13" s="252">
        <v>0</v>
      </c>
      <c r="H13" s="252">
        <v>70513.004830000005</v>
      </c>
      <c r="I13" s="252">
        <v>755776.05139000004</v>
      </c>
      <c r="J13" s="252">
        <v>614694.3723704</v>
      </c>
      <c r="K13" s="252">
        <v>20598.739118999998</v>
      </c>
      <c r="L13" s="252">
        <v>3347.7175241999998</v>
      </c>
      <c r="M13" s="252">
        <v>2500.5545838000003</v>
      </c>
      <c r="N13" s="252">
        <v>943.33828819999997</v>
      </c>
      <c r="O13" s="252">
        <v>3565.7542549999998</v>
      </c>
      <c r="P13" s="252">
        <v>113297.90622220001</v>
      </c>
      <c r="Q13" s="252">
        <v>758948.38236279995</v>
      </c>
      <c r="R13" s="241"/>
    </row>
    <row r="14" spans="1:26" ht="183" customHeight="1">
      <c r="A14" s="251" t="s">
        <v>337</v>
      </c>
      <c r="B14" s="252">
        <v>845349.04321999999</v>
      </c>
      <c r="C14" s="252">
        <v>2167.7832599999997</v>
      </c>
      <c r="D14" s="252">
        <v>849.69812999999999</v>
      </c>
      <c r="E14" s="252">
        <v>0</v>
      </c>
      <c r="F14" s="252">
        <v>7922.8510500000002</v>
      </c>
      <c r="G14" s="252">
        <v>1198.1485299999999</v>
      </c>
      <c r="H14" s="252">
        <v>30653.50115</v>
      </c>
      <c r="I14" s="252">
        <v>888141.02534000005</v>
      </c>
      <c r="J14" s="252">
        <v>427663.72695759998</v>
      </c>
      <c r="K14" s="252">
        <v>7541.1372890000002</v>
      </c>
      <c r="L14" s="252">
        <v>2531.4568944000002</v>
      </c>
      <c r="M14" s="252">
        <v>1251.2639999999999</v>
      </c>
      <c r="N14" s="252">
        <v>5671.8120536000006</v>
      </c>
      <c r="O14" s="252">
        <v>3763.1913662000002</v>
      </c>
      <c r="P14" s="252">
        <v>51770.094528599999</v>
      </c>
      <c r="Q14" s="252">
        <v>500192.6830894</v>
      </c>
      <c r="R14" s="241"/>
    </row>
    <row r="15" spans="1:26" ht="183" customHeight="1">
      <c r="A15" s="251" t="s">
        <v>338</v>
      </c>
      <c r="B15" s="252">
        <v>813316.80827000004</v>
      </c>
      <c r="C15" s="252">
        <v>380.04399999999998</v>
      </c>
      <c r="D15" s="252">
        <v>4465.0019699999993</v>
      </c>
      <c r="E15" s="252">
        <v>0</v>
      </c>
      <c r="F15" s="252">
        <v>14669.42488</v>
      </c>
      <c r="G15" s="252">
        <v>0</v>
      </c>
      <c r="H15" s="252">
        <v>26877.053749999999</v>
      </c>
      <c r="I15" s="252">
        <v>859708.33287000004</v>
      </c>
      <c r="J15" s="252">
        <v>460232.7823968</v>
      </c>
      <c r="K15" s="252">
        <v>1050.5434184000001</v>
      </c>
      <c r="L15" s="252">
        <v>2093.6698047999998</v>
      </c>
      <c r="M15" s="252">
        <v>62.6661</v>
      </c>
      <c r="N15" s="252">
        <v>4395.2786262</v>
      </c>
      <c r="O15" s="252">
        <v>865.8875847999999</v>
      </c>
      <c r="P15" s="252">
        <v>44450.309682800005</v>
      </c>
      <c r="Q15" s="252">
        <v>513151.13761380001</v>
      </c>
      <c r="R15" s="241"/>
    </row>
    <row r="16" spans="1:26" ht="183" customHeight="1">
      <c r="A16" s="251" t="s">
        <v>339</v>
      </c>
      <c r="B16" s="252">
        <v>378799.16336000001</v>
      </c>
      <c r="C16" s="252">
        <v>1587.44208</v>
      </c>
      <c r="D16" s="252">
        <v>3145.8668499999999</v>
      </c>
      <c r="E16" s="252">
        <v>0</v>
      </c>
      <c r="F16" s="252">
        <v>4861.4662199999993</v>
      </c>
      <c r="G16" s="252">
        <v>382.57873000000001</v>
      </c>
      <c r="H16" s="252">
        <v>15301.81006</v>
      </c>
      <c r="I16" s="252">
        <v>404078.3273</v>
      </c>
      <c r="J16" s="252">
        <v>279751.76321259997</v>
      </c>
      <c r="K16" s="252">
        <v>753.14005480000003</v>
      </c>
      <c r="L16" s="252">
        <v>1121.0849355999999</v>
      </c>
      <c r="M16" s="252">
        <v>28.057400000000001</v>
      </c>
      <c r="N16" s="252">
        <v>2136.7297503999998</v>
      </c>
      <c r="O16" s="252">
        <v>158.68030640000001</v>
      </c>
      <c r="P16" s="252">
        <v>24938.207460599999</v>
      </c>
      <c r="Q16" s="252">
        <v>308887.66312039999</v>
      </c>
      <c r="R16" s="241"/>
    </row>
    <row r="17" spans="1:18" ht="183" customHeight="1">
      <c r="A17" s="251" t="s">
        <v>340</v>
      </c>
      <c r="B17" s="252">
        <v>286442.69848000002</v>
      </c>
      <c r="C17" s="252">
        <v>651.15608999999995</v>
      </c>
      <c r="D17" s="252">
        <v>1331.70993</v>
      </c>
      <c r="E17" s="252">
        <v>0</v>
      </c>
      <c r="F17" s="252">
        <v>4592.9851799999997</v>
      </c>
      <c r="G17" s="252">
        <v>184.28129999999999</v>
      </c>
      <c r="H17" s="252">
        <v>11501.04305</v>
      </c>
      <c r="I17" s="252">
        <v>304703.87402999995</v>
      </c>
      <c r="J17" s="252">
        <v>171878.11318439999</v>
      </c>
      <c r="K17" s="252">
        <v>610.845956</v>
      </c>
      <c r="L17" s="252">
        <v>1193.2686681999999</v>
      </c>
      <c r="M17" s="252">
        <v>0</v>
      </c>
      <c r="N17" s="252">
        <v>1021.5871526000001</v>
      </c>
      <c r="O17" s="252">
        <v>145.47240539999999</v>
      </c>
      <c r="P17" s="252">
        <v>15536.890619600001</v>
      </c>
      <c r="Q17" s="252">
        <v>190386.1779862</v>
      </c>
      <c r="R17" s="241"/>
    </row>
    <row r="18" spans="1:18" ht="183" customHeight="1">
      <c r="A18" s="251" t="s">
        <v>341</v>
      </c>
      <c r="B18" s="252">
        <v>200901.91743</v>
      </c>
      <c r="C18" s="252">
        <v>358.33327000000003</v>
      </c>
      <c r="D18" s="252">
        <v>1983.6342199999999</v>
      </c>
      <c r="E18" s="252">
        <v>111.48089999999999</v>
      </c>
      <c r="F18" s="252">
        <v>4086.7359799999999</v>
      </c>
      <c r="G18" s="252">
        <v>117.65785000000001</v>
      </c>
      <c r="H18" s="252">
        <v>9147.5493599999991</v>
      </c>
      <c r="I18" s="252">
        <v>216707.30901</v>
      </c>
      <c r="J18" s="252">
        <v>82832.480964799994</v>
      </c>
      <c r="K18" s="252">
        <v>23.661854999999999</v>
      </c>
      <c r="L18" s="252">
        <v>667.84672499999999</v>
      </c>
      <c r="M18" s="252">
        <v>24.034627400000002</v>
      </c>
      <c r="N18" s="252">
        <v>555.455915</v>
      </c>
      <c r="O18" s="252">
        <v>101.846304</v>
      </c>
      <c r="P18" s="252">
        <v>6001.5097589999996</v>
      </c>
      <c r="Q18" s="252">
        <v>90206.83615019999</v>
      </c>
      <c r="R18" s="241"/>
    </row>
    <row r="19" spans="1:18" ht="183" customHeight="1">
      <c r="A19" s="251" t="s">
        <v>342</v>
      </c>
      <c r="B19" s="252">
        <v>216904.74184999999</v>
      </c>
      <c r="C19" s="252">
        <v>191.24850000000001</v>
      </c>
      <c r="D19" s="252">
        <v>2350.47928</v>
      </c>
      <c r="E19" s="252">
        <v>0</v>
      </c>
      <c r="F19" s="252">
        <v>4662.5382099999997</v>
      </c>
      <c r="G19" s="252">
        <v>175.47193999999999</v>
      </c>
      <c r="H19" s="252">
        <v>15352.28025</v>
      </c>
      <c r="I19" s="252">
        <v>239636.76003</v>
      </c>
      <c r="J19" s="252">
        <v>72868.415068399991</v>
      </c>
      <c r="K19" s="252">
        <v>27.691899199999998</v>
      </c>
      <c r="L19" s="252">
        <v>314.34831819999999</v>
      </c>
      <c r="M19" s="252">
        <v>0</v>
      </c>
      <c r="N19" s="252">
        <v>876.74710199999993</v>
      </c>
      <c r="O19" s="252">
        <v>0</v>
      </c>
      <c r="P19" s="252">
        <v>15029.1091664</v>
      </c>
      <c r="Q19" s="252">
        <v>89116.311554199987</v>
      </c>
      <c r="R19" s="241"/>
    </row>
    <row r="20" spans="1:18" ht="183" customHeight="1">
      <c r="A20" s="251" t="s">
        <v>343</v>
      </c>
      <c r="B20" s="252">
        <v>263316.91501</v>
      </c>
      <c r="C20" s="252">
        <v>238.14882</v>
      </c>
      <c r="D20" s="252">
        <v>3324.1965599999999</v>
      </c>
      <c r="E20" s="252">
        <v>47.829050000000002</v>
      </c>
      <c r="F20" s="252">
        <v>5425.52657</v>
      </c>
      <c r="G20" s="252">
        <v>67.681929999999994</v>
      </c>
      <c r="H20" s="252">
        <v>33359.134469999997</v>
      </c>
      <c r="I20" s="252">
        <v>305779.43241000001</v>
      </c>
      <c r="J20" s="252">
        <v>49567.587668200002</v>
      </c>
      <c r="K20" s="252">
        <v>65.760920400000003</v>
      </c>
      <c r="L20" s="252">
        <v>290.87874900000003</v>
      </c>
      <c r="M20" s="252">
        <v>0</v>
      </c>
      <c r="N20" s="252">
        <v>888.54993779999995</v>
      </c>
      <c r="O20" s="252">
        <v>0</v>
      </c>
      <c r="P20" s="252">
        <v>28178.1141852</v>
      </c>
      <c r="Q20" s="252">
        <v>78990.891460600003</v>
      </c>
      <c r="R20" s="241"/>
    </row>
    <row r="21" spans="1:18" ht="183" customHeight="1">
      <c r="A21" s="251" t="s">
        <v>344</v>
      </c>
      <c r="B21" s="252">
        <v>331064.50639</v>
      </c>
      <c r="C21" s="252">
        <v>251.19745999999998</v>
      </c>
      <c r="D21" s="252">
        <v>6084.9185800000005</v>
      </c>
      <c r="E21" s="252">
        <v>11.084110000000001</v>
      </c>
      <c r="F21" s="252">
        <v>8775.9986399999998</v>
      </c>
      <c r="G21" s="252">
        <v>85.083579999999998</v>
      </c>
      <c r="H21" s="252">
        <v>64959.937840000006</v>
      </c>
      <c r="I21" s="252">
        <v>411232.72660000005</v>
      </c>
      <c r="J21" s="252">
        <v>46313.010559199996</v>
      </c>
      <c r="K21" s="252">
        <v>16.5262888</v>
      </c>
      <c r="L21" s="252">
        <v>568.68021140000008</v>
      </c>
      <c r="M21" s="252">
        <v>1.1814292</v>
      </c>
      <c r="N21" s="252">
        <v>2048.1035582</v>
      </c>
      <c r="O21" s="252">
        <v>4.4642821999999995</v>
      </c>
      <c r="P21" s="252">
        <v>54100.088726599999</v>
      </c>
      <c r="Q21" s="252">
        <v>103052.05505560001</v>
      </c>
      <c r="R21" s="241"/>
    </row>
    <row r="22" spans="1:18" ht="183" customHeight="1">
      <c r="A22" s="251" t="s">
        <v>345</v>
      </c>
      <c r="B22" s="252">
        <v>12465.34857</v>
      </c>
      <c r="C22" s="252">
        <v>17.94847</v>
      </c>
      <c r="D22" s="252">
        <v>222.26535999999999</v>
      </c>
      <c r="E22" s="252">
        <v>0</v>
      </c>
      <c r="F22" s="252">
        <v>670.89945</v>
      </c>
      <c r="G22" s="252">
        <v>20.546259999999997</v>
      </c>
      <c r="H22" s="252">
        <v>5099.2820899999997</v>
      </c>
      <c r="I22" s="252">
        <v>18496.290199999999</v>
      </c>
      <c r="J22" s="252">
        <v>2552.8518623999998</v>
      </c>
      <c r="K22" s="252">
        <v>0</v>
      </c>
      <c r="L22" s="252">
        <v>38.127056799999998</v>
      </c>
      <c r="M22" s="252">
        <v>0</v>
      </c>
      <c r="N22" s="252">
        <v>175.38660160000001</v>
      </c>
      <c r="O22" s="252">
        <v>0</v>
      </c>
      <c r="P22" s="252">
        <v>3365.0494514000002</v>
      </c>
      <c r="Q22" s="252">
        <v>6131.4149721999993</v>
      </c>
      <c r="R22" s="241"/>
    </row>
    <row r="23" spans="1:18" s="179" customFormat="1" ht="303" customHeight="1" thickBot="1">
      <c r="A23" s="254" t="s">
        <v>346</v>
      </c>
      <c r="B23" s="255">
        <v>3774.6266600000004</v>
      </c>
      <c r="C23" s="255">
        <v>10.329219999999999</v>
      </c>
      <c r="D23" s="255">
        <v>81.711610000000007</v>
      </c>
      <c r="E23" s="255">
        <v>0</v>
      </c>
      <c r="F23" s="255">
        <v>276.52542999999997</v>
      </c>
      <c r="G23" s="255">
        <v>0</v>
      </c>
      <c r="H23" s="255">
        <v>1000.22452</v>
      </c>
      <c r="I23" s="255">
        <v>5143.4174400000002</v>
      </c>
      <c r="J23" s="255">
        <v>216.39787680000001</v>
      </c>
      <c r="K23" s="255">
        <v>0</v>
      </c>
      <c r="L23" s="255">
        <v>2.7037317999999999</v>
      </c>
      <c r="M23" s="255">
        <v>0</v>
      </c>
      <c r="N23" s="255">
        <v>61.877405799999998</v>
      </c>
      <c r="O23" s="255">
        <v>0</v>
      </c>
      <c r="P23" s="255">
        <v>632.37393940000004</v>
      </c>
      <c r="Q23" s="255">
        <v>913.35295380000002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6327569.0988499988</v>
      </c>
      <c r="C24" s="258">
        <f t="shared" ref="C24:Q24" si="0">SUM(C10:C23)</f>
        <v>28766.324060000003</v>
      </c>
      <c r="D24" s="258">
        <f t="shared" si="0"/>
        <v>29585.35081</v>
      </c>
      <c r="E24" s="258">
        <f t="shared" si="0"/>
        <v>8104.8148000000001</v>
      </c>
      <c r="F24" s="258">
        <f t="shared" si="0"/>
        <v>65354.909239999994</v>
      </c>
      <c r="G24" s="258">
        <f t="shared" si="0"/>
        <v>2231.45012</v>
      </c>
      <c r="H24" s="258">
        <f t="shared" si="0"/>
        <v>1149240.8859699999</v>
      </c>
      <c r="I24" s="258">
        <f t="shared" si="0"/>
        <v>7610852.8338499991</v>
      </c>
      <c r="J24" s="258">
        <f t="shared" si="0"/>
        <v>3399849.9730523992</v>
      </c>
      <c r="K24" s="258">
        <f t="shared" si="0"/>
        <v>68887.217841399994</v>
      </c>
      <c r="L24" s="258">
        <f t="shared" si="0"/>
        <v>14253.524220599998</v>
      </c>
      <c r="M24" s="258">
        <f t="shared" si="0"/>
        <v>3867.7581403999998</v>
      </c>
      <c r="N24" s="258">
        <f t="shared" si="0"/>
        <v>18774.866391399999</v>
      </c>
      <c r="O24" s="258">
        <f t="shared" si="0"/>
        <v>13214.638274600002</v>
      </c>
      <c r="P24" s="258">
        <f t="shared" si="0"/>
        <v>551136.08381999994</v>
      </c>
      <c r="Q24" s="258">
        <f t="shared" si="0"/>
        <v>4069984.0617408003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238" t="s">
        <v>257</v>
      </c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238" t="s">
        <v>246</v>
      </c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topLeftCell="A2" zoomScale="15" zoomScaleNormal="15" workbookViewId="0">
      <selection activeCell="I16" sqref="I16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64</v>
      </c>
      <c r="C8" s="716"/>
      <c r="D8" s="716"/>
      <c r="E8" s="716"/>
      <c r="F8" s="716"/>
      <c r="G8" s="716"/>
      <c r="H8" s="716"/>
      <c r="I8" s="716"/>
      <c r="J8" s="716" t="s">
        <v>65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524226.88598999998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18442.700659999999</v>
      </c>
      <c r="I10" s="252">
        <v>542669.58664999995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83" customHeight="1">
      <c r="A11" s="251" t="s">
        <v>334</v>
      </c>
      <c r="B11" s="253">
        <v>344687.27030000003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27258.76785</v>
      </c>
      <c r="I11" s="253">
        <v>371946.03814999998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83" customHeight="1">
      <c r="A12" s="251" t="s">
        <v>335</v>
      </c>
      <c r="B12" s="253">
        <v>310504.33077</v>
      </c>
      <c r="C12" s="253">
        <v>3523.3040299999998</v>
      </c>
      <c r="D12" s="253">
        <v>343</v>
      </c>
      <c r="E12" s="253">
        <v>0</v>
      </c>
      <c r="F12" s="253">
        <v>0</v>
      </c>
      <c r="G12" s="253">
        <v>0</v>
      </c>
      <c r="H12" s="253">
        <v>45022.763370000001</v>
      </c>
      <c r="I12" s="253">
        <v>359393.39817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83" customHeight="1">
      <c r="A13" s="251" t="s">
        <v>336</v>
      </c>
      <c r="B13" s="252">
        <v>376962.89938999998</v>
      </c>
      <c r="C13" s="252">
        <v>362.68840999999998</v>
      </c>
      <c r="D13" s="252">
        <v>440.90702000000005</v>
      </c>
      <c r="E13" s="252">
        <v>3241.1250599999998</v>
      </c>
      <c r="F13" s="252">
        <v>2208.67544</v>
      </c>
      <c r="G13" s="252">
        <v>4230.9814200000001</v>
      </c>
      <c r="H13" s="252">
        <v>25908.818629999998</v>
      </c>
      <c r="I13" s="252">
        <v>413356.09537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83" customHeight="1">
      <c r="A14" s="251" t="s">
        <v>337</v>
      </c>
      <c r="B14" s="252">
        <v>484189.28716000001</v>
      </c>
      <c r="C14" s="252">
        <v>5502.5147400000005</v>
      </c>
      <c r="D14" s="252">
        <v>871.32249000000002</v>
      </c>
      <c r="E14" s="252">
        <v>1425.40579</v>
      </c>
      <c r="F14" s="252">
        <v>2908.2826600000003</v>
      </c>
      <c r="G14" s="252">
        <v>1832.9294299999999</v>
      </c>
      <c r="H14" s="252">
        <v>8173.38789</v>
      </c>
      <c r="I14" s="252">
        <v>504903.13016</v>
      </c>
      <c r="J14" s="252">
        <v>11393.79861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976.72706999999991</v>
      </c>
      <c r="Q14" s="252">
        <v>12370.525679999999</v>
      </c>
      <c r="R14" s="241"/>
    </row>
    <row r="15" spans="1:26" ht="183" customHeight="1">
      <c r="A15" s="251" t="s">
        <v>338</v>
      </c>
      <c r="B15" s="252">
        <v>569515.99777999998</v>
      </c>
      <c r="C15" s="252">
        <v>2135.9792699999998</v>
      </c>
      <c r="D15" s="252">
        <v>884.99474999999995</v>
      </c>
      <c r="E15" s="252">
        <v>0</v>
      </c>
      <c r="F15" s="252">
        <v>3662.62736</v>
      </c>
      <c r="G15" s="252">
        <v>929.27529000000004</v>
      </c>
      <c r="H15" s="252">
        <v>6212.4328099999993</v>
      </c>
      <c r="I15" s="252">
        <v>583341.30726000003</v>
      </c>
      <c r="J15" s="252">
        <v>56830.16315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56830.16315</v>
      </c>
      <c r="R15" s="241"/>
    </row>
    <row r="16" spans="1:26" ht="183" customHeight="1">
      <c r="A16" s="251" t="s">
        <v>339</v>
      </c>
      <c r="B16" s="252">
        <v>318398.51118000003</v>
      </c>
      <c r="C16" s="252">
        <v>2051.57053</v>
      </c>
      <c r="D16" s="252">
        <v>1314.7465199999999</v>
      </c>
      <c r="E16" s="252">
        <v>0</v>
      </c>
      <c r="F16" s="252">
        <v>2686.9298799999997</v>
      </c>
      <c r="G16" s="252">
        <v>0</v>
      </c>
      <c r="H16" s="252">
        <v>1658.2383799999998</v>
      </c>
      <c r="I16" s="252">
        <v>326109.99648999999</v>
      </c>
      <c r="J16" s="252">
        <v>91810.664609999993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91810.664609999993</v>
      </c>
      <c r="R16" s="241"/>
    </row>
    <row r="17" spans="1:18" ht="183" customHeight="1">
      <c r="A17" s="251" t="s">
        <v>340</v>
      </c>
      <c r="B17" s="252">
        <v>202663.66712999999</v>
      </c>
      <c r="C17" s="252">
        <v>913.02010999999993</v>
      </c>
      <c r="D17" s="252">
        <v>727.976</v>
      </c>
      <c r="E17" s="252">
        <v>0</v>
      </c>
      <c r="F17" s="252">
        <v>1128.96605</v>
      </c>
      <c r="G17" s="252">
        <v>191.92001999999999</v>
      </c>
      <c r="H17" s="252">
        <v>1081.1508700000002</v>
      </c>
      <c r="I17" s="252">
        <v>206706.70018000001</v>
      </c>
      <c r="J17" s="252">
        <v>86059.695959999997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137.25255999999999</v>
      </c>
      <c r="Q17" s="252">
        <v>86196.948519999991</v>
      </c>
      <c r="R17" s="241"/>
    </row>
    <row r="18" spans="1:18" ht="183" customHeight="1">
      <c r="A18" s="251" t="s">
        <v>341</v>
      </c>
      <c r="B18" s="252">
        <v>223507.91206</v>
      </c>
      <c r="C18" s="252">
        <v>753.28525999999999</v>
      </c>
      <c r="D18" s="252">
        <v>569.56075999999996</v>
      </c>
      <c r="E18" s="252">
        <v>0</v>
      </c>
      <c r="F18" s="252">
        <v>480.81376</v>
      </c>
      <c r="G18" s="252">
        <v>381.08156000000002</v>
      </c>
      <c r="H18" s="252">
        <v>418.74518</v>
      </c>
      <c r="I18" s="252">
        <v>226111.39858000001</v>
      </c>
      <c r="J18" s="252">
        <v>380064.67499999999</v>
      </c>
      <c r="K18" s="252">
        <v>0</v>
      </c>
      <c r="L18" s="252">
        <v>0</v>
      </c>
      <c r="M18" s="252">
        <v>0</v>
      </c>
      <c r="N18" s="252">
        <v>232.05360000000002</v>
      </c>
      <c r="O18" s="252">
        <v>0</v>
      </c>
      <c r="P18" s="252">
        <v>0</v>
      </c>
      <c r="Q18" s="252">
        <v>380296.72860000003</v>
      </c>
      <c r="R18" s="241"/>
    </row>
    <row r="19" spans="1:18" ht="183" customHeight="1">
      <c r="A19" s="251" t="s">
        <v>342</v>
      </c>
      <c r="B19" s="252">
        <v>144669.42567</v>
      </c>
      <c r="C19" s="252">
        <v>324.84474</v>
      </c>
      <c r="D19" s="252">
        <v>599.96709999999996</v>
      </c>
      <c r="E19" s="252">
        <v>0</v>
      </c>
      <c r="F19" s="252">
        <v>1263.4568899999999</v>
      </c>
      <c r="G19" s="252">
        <v>361.39247999999998</v>
      </c>
      <c r="H19" s="252">
        <v>4472.8354500000005</v>
      </c>
      <c r="I19" s="252">
        <v>151691.92233</v>
      </c>
      <c r="J19" s="252">
        <v>801729.11032000009</v>
      </c>
      <c r="K19" s="252">
        <v>0</v>
      </c>
      <c r="L19" s="252">
        <v>160.74641</v>
      </c>
      <c r="M19" s="252">
        <v>0</v>
      </c>
      <c r="N19" s="252">
        <v>639.65895</v>
      </c>
      <c r="O19" s="252">
        <v>0</v>
      </c>
      <c r="P19" s="252">
        <v>70</v>
      </c>
      <c r="Q19" s="252">
        <v>802599.51567999995</v>
      </c>
      <c r="R19" s="241"/>
    </row>
    <row r="20" spans="1:18" ht="183" customHeight="1">
      <c r="A20" s="251" t="s">
        <v>343</v>
      </c>
      <c r="B20" s="252">
        <v>232934.1519</v>
      </c>
      <c r="C20" s="252">
        <v>845.82915000000003</v>
      </c>
      <c r="D20" s="252">
        <v>1106.34808</v>
      </c>
      <c r="E20" s="252">
        <v>0</v>
      </c>
      <c r="F20" s="252">
        <v>3704.2425699999999</v>
      </c>
      <c r="G20" s="252">
        <v>50.39658</v>
      </c>
      <c r="H20" s="252">
        <v>1980.4738400000001</v>
      </c>
      <c r="I20" s="252">
        <v>240621.44211999999</v>
      </c>
      <c r="J20" s="252">
        <v>2240763.4793600002</v>
      </c>
      <c r="K20" s="252">
        <v>648.56325000000004</v>
      </c>
      <c r="L20" s="252">
        <v>1062.54593</v>
      </c>
      <c r="M20" s="252">
        <v>0</v>
      </c>
      <c r="N20" s="252">
        <v>5890.7021399999994</v>
      </c>
      <c r="O20" s="252">
        <v>55.142050000000005</v>
      </c>
      <c r="P20" s="252">
        <v>257.67694</v>
      </c>
      <c r="Q20" s="252">
        <v>2248678.1096700002</v>
      </c>
      <c r="R20" s="241"/>
    </row>
    <row r="21" spans="1:18" ht="183" customHeight="1">
      <c r="A21" s="251" t="s">
        <v>344</v>
      </c>
      <c r="B21" s="252">
        <v>78909.660069999998</v>
      </c>
      <c r="C21" s="252">
        <v>465.49647999999996</v>
      </c>
      <c r="D21" s="252">
        <v>972.41062999999997</v>
      </c>
      <c r="E21" s="252">
        <v>47.132760000000005</v>
      </c>
      <c r="F21" s="252">
        <v>2120.8135899999997</v>
      </c>
      <c r="G21" s="252">
        <v>92.856889999999993</v>
      </c>
      <c r="H21" s="252">
        <v>7099.5725400000001</v>
      </c>
      <c r="I21" s="252">
        <v>89707.94296</v>
      </c>
      <c r="J21" s="252">
        <v>1803458.19407</v>
      </c>
      <c r="K21" s="252">
        <v>789.74100999999996</v>
      </c>
      <c r="L21" s="252">
        <v>16761.960470000002</v>
      </c>
      <c r="M21" s="252">
        <v>91.735070000000007</v>
      </c>
      <c r="N21" s="252">
        <v>10154.03188</v>
      </c>
      <c r="O21" s="252">
        <v>101.14484</v>
      </c>
      <c r="P21" s="252">
        <v>262.41316999999998</v>
      </c>
      <c r="Q21" s="252">
        <v>1831619.2205099999</v>
      </c>
      <c r="R21" s="241"/>
    </row>
    <row r="22" spans="1:18" ht="183" customHeight="1">
      <c r="A22" s="251" t="s">
        <v>345</v>
      </c>
      <c r="B22" s="252">
        <v>2533.68523</v>
      </c>
      <c r="C22" s="252">
        <v>20.128679999999999</v>
      </c>
      <c r="D22" s="252">
        <v>165.71379000000002</v>
      </c>
      <c r="E22" s="252">
        <v>0</v>
      </c>
      <c r="F22" s="252">
        <v>0</v>
      </c>
      <c r="G22" s="252">
        <v>0</v>
      </c>
      <c r="H22" s="252">
        <v>2304.4109900000003</v>
      </c>
      <c r="I22" s="252">
        <v>5023.9386900000009</v>
      </c>
      <c r="J22" s="252">
        <v>127075.13748</v>
      </c>
      <c r="K22" s="252">
        <v>41.54119</v>
      </c>
      <c r="L22" s="252">
        <v>3038.3790400000003</v>
      </c>
      <c r="M22" s="252">
        <v>5.5861499999999999</v>
      </c>
      <c r="N22" s="252">
        <v>15.38993</v>
      </c>
      <c r="O22" s="252">
        <v>0</v>
      </c>
      <c r="P22" s="252">
        <v>404.68400000000003</v>
      </c>
      <c r="Q22" s="252">
        <v>130580.71779000001</v>
      </c>
      <c r="R22" s="241"/>
    </row>
    <row r="23" spans="1:18" s="179" customFormat="1" ht="303" customHeight="1" thickBot="1">
      <c r="A23" s="254" t="s">
        <v>346</v>
      </c>
      <c r="B23" s="255">
        <v>689.83906000000002</v>
      </c>
      <c r="C23" s="255">
        <v>3.1187600000000004</v>
      </c>
      <c r="D23" s="255">
        <v>29.75367</v>
      </c>
      <c r="E23" s="255">
        <v>1.17848</v>
      </c>
      <c r="F23" s="255">
        <v>3.3497399999999997</v>
      </c>
      <c r="G23" s="255">
        <v>0</v>
      </c>
      <c r="H23" s="255">
        <v>214828.67903</v>
      </c>
      <c r="I23" s="255">
        <v>215555.91874000002</v>
      </c>
      <c r="J23" s="255">
        <v>42209.223920000004</v>
      </c>
      <c r="K23" s="255">
        <v>14.261610000000001</v>
      </c>
      <c r="L23" s="255">
        <v>1657.15967</v>
      </c>
      <c r="M23" s="255">
        <v>1.2731700000000001</v>
      </c>
      <c r="N23" s="255">
        <v>8.1127599999999997</v>
      </c>
      <c r="O23" s="255">
        <v>0</v>
      </c>
      <c r="P23" s="255">
        <v>2.1520000000000001</v>
      </c>
      <c r="Q23" s="255">
        <v>43892.183130000005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3814393.5236900002</v>
      </c>
      <c r="C24" s="258">
        <f t="shared" ref="C24:Q24" si="0">SUM(C10:C23)</f>
        <v>16901.780160000006</v>
      </c>
      <c r="D24" s="258">
        <f t="shared" si="0"/>
        <v>8026.7008099999994</v>
      </c>
      <c r="E24" s="258">
        <f t="shared" si="0"/>
        <v>4714.8420900000001</v>
      </c>
      <c r="F24" s="258">
        <f t="shared" si="0"/>
        <v>20168.157940000001</v>
      </c>
      <c r="G24" s="258">
        <f t="shared" si="0"/>
        <v>8070.8336699999982</v>
      </c>
      <c r="H24" s="258">
        <f t="shared" si="0"/>
        <v>364862.97749000002</v>
      </c>
      <c r="I24" s="258">
        <f t="shared" si="0"/>
        <v>4237138.8158499999</v>
      </c>
      <c r="J24" s="258">
        <f t="shared" si="0"/>
        <v>5641394.1424799999</v>
      </c>
      <c r="K24" s="258">
        <f t="shared" si="0"/>
        <v>1494.1070599999998</v>
      </c>
      <c r="L24" s="258">
        <f t="shared" si="0"/>
        <v>22680.791520000002</v>
      </c>
      <c r="M24" s="258">
        <f t="shared" si="0"/>
        <v>98.594390000000004</v>
      </c>
      <c r="N24" s="258">
        <f t="shared" si="0"/>
        <v>16939.949260000001</v>
      </c>
      <c r="O24" s="258">
        <f t="shared" si="0"/>
        <v>156.28689</v>
      </c>
      <c r="P24" s="258">
        <f t="shared" si="0"/>
        <v>2110.9057400000002</v>
      </c>
      <c r="Q24" s="258">
        <f t="shared" si="0"/>
        <v>5684874.7773400005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60</v>
      </c>
      <c r="C8" s="716"/>
      <c r="D8" s="716"/>
      <c r="E8" s="716"/>
      <c r="F8" s="716"/>
      <c r="G8" s="716"/>
      <c r="H8" s="716"/>
      <c r="I8" s="716"/>
      <c r="J8" s="716" t="s">
        <v>61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17150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16464</v>
      </c>
      <c r="I10" s="252">
        <v>33614</v>
      </c>
      <c r="J10" s="252">
        <v>55898.8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112974.939</v>
      </c>
      <c r="Q10" s="252">
        <v>168873.739</v>
      </c>
      <c r="R10" s="241"/>
    </row>
    <row r="11" spans="1:26" ht="183" customHeight="1">
      <c r="A11" s="251" t="s">
        <v>334</v>
      </c>
      <c r="B11" s="253">
        <v>47566.029000000002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47566.029000000002</v>
      </c>
      <c r="J11" s="253">
        <v>84594.961960000001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15553.87866</v>
      </c>
      <c r="Q11" s="252">
        <v>100148.84062</v>
      </c>
      <c r="R11" s="241"/>
    </row>
    <row r="12" spans="1:26" ht="183" customHeight="1">
      <c r="A12" s="251" t="s">
        <v>335</v>
      </c>
      <c r="B12" s="253">
        <v>23910.778999999999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17830.920999999998</v>
      </c>
      <c r="I12" s="253">
        <v>41741.699999999997</v>
      </c>
      <c r="J12" s="253">
        <v>9997.9446399999997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6585.3366999999998</v>
      </c>
      <c r="Q12" s="252">
        <v>16583.281340000001</v>
      </c>
      <c r="R12" s="241"/>
    </row>
    <row r="13" spans="1:26" ht="183" customHeight="1">
      <c r="A13" s="251" t="s">
        <v>336</v>
      </c>
      <c r="B13" s="252">
        <v>11409.694</v>
      </c>
      <c r="C13" s="252">
        <v>0</v>
      </c>
      <c r="D13" s="252">
        <v>1439.6849999999999</v>
      </c>
      <c r="E13" s="252">
        <v>0</v>
      </c>
      <c r="F13" s="252">
        <v>0</v>
      </c>
      <c r="G13" s="252">
        <v>0</v>
      </c>
      <c r="H13" s="252">
        <v>1636.8489999999999</v>
      </c>
      <c r="I13" s="252">
        <v>14486.227999999999</v>
      </c>
      <c r="J13" s="252">
        <v>12624.49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2790.2457300000001</v>
      </c>
      <c r="Q13" s="252">
        <v>15414.73573</v>
      </c>
      <c r="R13" s="241"/>
    </row>
    <row r="14" spans="1:26" ht="183" customHeight="1">
      <c r="A14" s="251" t="s">
        <v>337</v>
      </c>
      <c r="B14" s="252">
        <v>7461.8190000000004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880.43</v>
      </c>
      <c r="I14" s="252">
        <v>8342.2489999999998</v>
      </c>
      <c r="J14" s="252">
        <v>0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2210.4013199999999</v>
      </c>
      <c r="Q14" s="252">
        <v>2210.4013199999999</v>
      </c>
      <c r="R14" s="241"/>
    </row>
    <row r="15" spans="1:26" ht="183" customHeight="1">
      <c r="A15" s="251" t="s">
        <v>338</v>
      </c>
      <c r="B15" s="252">
        <v>2455.308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2455.308</v>
      </c>
      <c r="J15" s="252">
        <v>4116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423.47800000000001</v>
      </c>
      <c r="Q15" s="252">
        <v>4539.4780000000001</v>
      </c>
      <c r="R15" s="241"/>
    </row>
    <row r="16" spans="1:26" ht="183" customHeight="1">
      <c r="A16" s="251" t="s">
        <v>339</v>
      </c>
      <c r="B16" s="252">
        <v>1963.9259999999999</v>
      </c>
      <c r="C16" s="252">
        <v>0</v>
      </c>
      <c r="D16" s="252">
        <v>0</v>
      </c>
      <c r="E16" s="252">
        <v>0</v>
      </c>
      <c r="F16" s="252">
        <v>0</v>
      </c>
      <c r="G16" s="252">
        <v>274.39999999999998</v>
      </c>
      <c r="H16" s="252">
        <v>215.59200000000001</v>
      </c>
      <c r="I16" s="252">
        <v>2453.9180000000001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273.30240000000003</v>
      </c>
      <c r="Q16" s="252">
        <v>273.30240000000003</v>
      </c>
      <c r="R16" s="241"/>
    </row>
    <row r="17" spans="1:18" ht="183" customHeight="1">
      <c r="A17" s="251" t="s">
        <v>340</v>
      </c>
      <c r="B17" s="252">
        <v>913.07100000000003</v>
      </c>
      <c r="C17" s="252">
        <v>0</v>
      </c>
      <c r="D17" s="252">
        <v>159.10599999999999</v>
      </c>
      <c r="E17" s="252">
        <v>0</v>
      </c>
      <c r="F17" s="252">
        <v>0</v>
      </c>
      <c r="G17" s="252">
        <v>0</v>
      </c>
      <c r="H17" s="252">
        <v>391.15800000000002</v>
      </c>
      <c r="I17" s="252">
        <v>1463.335</v>
      </c>
      <c r="J17" s="252">
        <v>0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395.01251999999999</v>
      </c>
      <c r="Q17" s="252">
        <v>395.01251999999999</v>
      </c>
      <c r="R17" s="241"/>
    </row>
    <row r="18" spans="1:18" ht="183" customHeight="1">
      <c r="A18" s="251" t="s">
        <v>341</v>
      </c>
      <c r="B18" s="252">
        <v>495.24900000000002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128.73500000000001</v>
      </c>
      <c r="I18" s="252">
        <v>623.98400000000004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83" customHeight="1">
      <c r="A19" s="251" t="s">
        <v>342</v>
      </c>
      <c r="B19" s="252">
        <v>263.57299999999998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100</v>
      </c>
      <c r="I19" s="252">
        <v>363.57299999999998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83" customHeight="1">
      <c r="A20" s="251" t="s">
        <v>343</v>
      </c>
      <c r="B20" s="252">
        <v>637.98500000000001</v>
      </c>
      <c r="C20" s="252">
        <v>58.31</v>
      </c>
      <c r="D20" s="252">
        <v>0</v>
      </c>
      <c r="E20" s="252">
        <v>0</v>
      </c>
      <c r="F20" s="252">
        <v>0</v>
      </c>
      <c r="G20" s="252">
        <v>57.11</v>
      </c>
      <c r="H20" s="252">
        <v>105.864</v>
      </c>
      <c r="I20" s="252">
        <v>859.26900000000001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83" customHeight="1">
      <c r="A21" s="251" t="s">
        <v>344</v>
      </c>
      <c r="B21" s="252">
        <v>919.31700000000001</v>
      </c>
      <c r="C21" s="252">
        <v>0</v>
      </c>
      <c r="D21" s="252">
        <v>29.545000000000002</v>
      </c>
      <c r="E21" s="252">
        <v>0</v>
      </c>
      <c r="F21" s="252">
        <v>0</v>
      </c>
      <c r="G21" s="252">
        <v>0</v>
      </c>
      <c r="H21" s="252">
        <v>103.78700000000001</v>
      </c>
      <c r="I21" s="252">
        <v>1052.6489999999999</v>
      </c>
      <c r="J21" s="252">
        <v>60.494019999999999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60.494019999999999</v>
      </c>
      <c r="R21" s="241"/>
    </row>
    <row r="22" spans="1:18" ht="183" customHeight="1">
      <c r="A22" s="251" t="s">
        <v>345</v>
      </c>
      <c r="B22" s="252">
        <v>11.414999999999999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4.149</v>
      </c>
      <c r="I22" s="252">
        <v>15.564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s="179" customFormat="1" ht="303" customHeight="1" thickBot="1">
      <c r="A23" s="254" t="s">
        <v>346</v>
      </c>
      <c r="B23" s="255">
        <v>8.4570000000000007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0.97099999999999997</v>
      </c>
      <c r="I23" s="255">
        <v>9.4280000000000008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115166.622</v>
      </c>
      <c r="C24" s="258">
        <f t="shared" ref="C24:Q24" si="0">SUM(C10:C23)</f>
        <v>58.31</v>
      </c>
      <c r="D24" s="258">
        <f t="shared" si="0"/>
        <v>1628.336</v>
      </c>
      <c r="E24" s="258">
        <f t="shared" si="0"/>
        <v>0</v>
      </c>
      <c r="F24" s="258">
        <f t="shared" si="0"/>
        <v>0</v>
      </c>
      <c r="G24" s="258">
        <f t="shared" si="0"/>
        <v>331.51</v>
      </c>
      <c r="H24" s="258">
        <f t="shared" si="0"/>
        <v>37862.455999999998</v>
      </c>
      <c r="I24" s="258">
        <f t="shared" si="0"/>
        <v>155047.23400000003</v>
      </c>
      <c r="J24" s="258">
        <f t="shared" si="0"/>
        <v>167292.69062000001</v>
      </c>
      <c r="K24" s="258">
        <f t="shared" si="0"/>
        <v>0</v>
      </c>
      <c r="L24" s="258">
        <f t="shared" si="0"/>
        <v>0</v>
      </c>
      <c r="M24" s="258">
        <f t="shared" si="0"/>
        <v>0</v>
      </c>
      <c r="N24" s="258">
        <f t="shared" si="0"/>
        <v>0</v>
      </c>
      <c r="O24" s="258">
        <f t="shared" si="0"/>
        <v>0</v>
      </c>
      <c r="P24" s="258">
        <f t="shared" si="0"/>
        <v>141206.59432999996</v>
      </c>
      <c r="Q24" s="258">
        <f t="shared" si="0"/>
        <v>308499.28494999994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349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67</v>
      </c>
      <c r="C8" s="716"/>
      <c r="D8" s="716"/>
      <c r="E8" s="716"/>
      <c r="F8" s="716"/>
      <c r="G8" s="716"/>
      <c r="H8" s="716"/>
      <c r="I8" s="716"/>
      <c r="J8" s="716" t="s">
        <v>68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25876.97005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3273.5360099999998</v>
      </c>
      <c r="Q10" s="252">
        <v>29150.50606</v>
      </c>
      <c r="R10" s="241"/>
    </row>
    <row r="11" spans="1:26" ht="183" customHeight="1">
      <c r="A11" s="251" t="s">
        <v>334</v>
      </c>
      <c r="B11" s="253">
        <v>14067.977349999999</v>
      </c>
      <c r="C11" s="253">
        <v>11062.08065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25130.058000000001</v>
      </c>
      <c r="J11" s="253">
        <v>78294.725930000001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1506.6326999999999</v>
      </c>
      <c r="Q11" s="252">
        <v>79801.358630000002</v>
      </c>
      <c r="R11" s="241"/>
    </row>
    <row r="12" spans="1:26" ht="183" customHeight="1">
      <c r="A12" s="251" t="s">
        <v>335</v>
      </c>
      <c r="B12" s="253">
        <v>27411.70995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27411.70995</v>
      </c>
      <c r="J12" s="253">
        <v>84954.393400000001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6216.3817600000002</v>
      </c>
      <c r="Q12" s="252">
        <v>91170.77515999999</v>
      </c>
      <c r="R12" s="241"/>
    </row>
    <row r="13" spans="1:26" ht="183" customHeight="1">
      <c r="A13" s="251" t="s">
        <v>336</v>
      </c>
      <c r="B13" s="252">
        <v>104483.88703</v>
      </c>
      <c r="C13" s="252">
        <v>0</v>
      </c>
      <c r="D13" s="252">
        <v>0</v>
      </c>
      <c r="E13" s="252">
        <v>0</v>
      </c>
      <c r="F13" s="252">
        <v>1501.2193500000001</v>
      </c>
      <c r="G13" s="252">
        <v>0</v>
      </c>
      <c r="H13" s="252">
        <v>0</v>
      </c>
      <c r="I13" s="252">
        <v>105985.10638</v>
      </c>
      <c r="J13" s="252">
        <v>260018.03678999998</v>
      </c>
      <c r="K13" s="252">
        <v>0</v>
      </c>
      <c r="L13" s="252">
        <v>0</v>
      </c>
      <c r="M13" s="252">
        <v>0</v>
      </c>
      <c r="N13" s="252">
        <v>2992.81837</v>
      </c>
      <c r="O13" s="252">
        <v>0</v>
      </c>
      <c r="P13" s="252">
        <v>3140.0250699999997</v>
      </c>
      <c r="Q13" s="252">
        <v>266150.88023000001</v>
      </c>
      <c r="R13" s="241"/>
    </row>
    <row r="14" spans="1:26" ht="183" customHeight="1">
      <c r="A14" s="251" t="s">
        <v>337</v>
      </c>
      <c r="B14" s="252">
        <v>199088.65849</v>
      </c>
      <c r="C14" s="252">
        <v>5964.21551</v>
      </c>
      <c r="D14" s="252">
        <v>0</v>
      </c>
      <c r="E14" s="252">
        <v>0</v>
      </c>
      <c r="F14" s="252">
        <v>0</v>
      </c>
      <c r="G14" s="252">
        <v>0</v>
      </c>
      <c r="H14" s="252">
        <v>964.20299999999997</v>
      </c>
      <c r="I14" s="252">
        <v>206017.07699999999</v>
      </c>
      <c r="J14" s="252">
        <v>310433.69881999999</v>
      </c>
      <c r="K14" s="252">
        <v>1076.04952</v>
      </c>
      <c r="L14" s="252">
        <v>0</v>
      </c>
      <c r="M14" s="252">
        <v>0</v>
      </c>
      <c r="N14" s="252">
        <v>808.63636999999994</v>
      </c>
      <c r="O14" s="252">
        <v>0</v>
      </c>
      <c r="P14" s="252">
        <v>2405.2887299999998</v>
      </c>
      <c r="Q14" s="252">
        <v>314723.67343999998</v>
      </c>
      <c r="R14" s="241"/>
    </row>
    <row r="15" spans="1:26" ht="183" customHeight="1">
      <c r="A15" s="251" t="s">
        <v>338</v>
      </c>
      <c r="B15" s="252">
        <v>477496.85200000001</v>
      </c>
      <c r="C15" s="252">
        <v>3612.0025599999999</v>
      </c>
      <c r="D15" s="252">
        <v>999.72894999999994</v>
      </c>
      <c r="E15" s="252">
        <v>0</v>
      </c>
      <c r="F15" s="252">
        <v>1428.8607400000001</v>
      </c>
      <c r="G15" s="252">
        <v>104.75151</v>
      </c>
      <c r="H15" s="252">
        <v>3232.8392799999997</v>
      </c>
      <c r="I15" s="252">
        <v>486875.03504000005</v>
      </c>
      <c r="J15" s="252">
        <v>412952.07727000001</v>
      </c>
      <c r="K15" s="252">
        <v>1156.1941399999998</v>
      </c>
      <c r="L15" s="252">
        <v>836.16101000000003</v>
      </c>
      <c r="M15" s="252">
        <v>0</v>
      </c>
      <c r="N15" s="252">
        <v>1599.81621</v>
      </c>
      <c r="O15" s="252">
        <v>0</v>
      </c>
      <c r="P15" s="252">
        <v>3077.6799000000001</v>
      </c>
      <c r="Q15" s="252">
        <v>419621.92852999998</v>
      </c>
      <c r="R15" s="241"/>
    </row>
    <row r="16" spans="1:26" ht="183" customHeight="1">
      <c r="A16" s="251" t="s">
        <v>339</v>
      </c>
      <c r="B16" s="252">
        <v>416895.73052999994</v>
      </c>
      <c r="C16" s="252">
        <v>3285.6440499999999</v>
      </c>
      <c r="D16" s="252">
        <v>1757.24397</v>
      </c>
      <c r="E16" s="252">
        <v>0</v>
      </c>
      <c r="F16" s="252">
        <v>3015.6235299999998</v>
      </c>
      <c r="G16" s="252">
        <v>0</v>
      </c>
      <c r="H16" s="252">
        <v>1887.2841299999998</v>
      </c>
      <c r="I16" s="252">
        <v>426841.52620999998</v>
      </c>
      <c r="J16" s="252">
        <v>525836.18829000008</v>
      </c>
      <c r="K16" s="252">
        <v>653.87762999999995</v>
      </c>
      <c r="L16" s="252">
        <v>151.53299999999999</v>
      </c>
      <c r="M16" s="252">
        <v>0</v>
      </c>
      <c r="N16" s="252">
        <v>1865.03288</v>
      </c>
      <c r="O16" s="252">
        <v>0</v>
      </c>
      <c r="P16" s="252">
        <v>2992.2046099999998</v>
      </c>
      <c r="Q16" s="252">
        <v>531498.83640999999</v>
      </c>
      <c r="R16" s="241"/>
    </row>
    <row r="17" spans="1:18" ht="183" customHeight="1">
      <c r="A17" s="251" t="s">
        <v>340</v>
      </c>
      <c r="B17" s="252">
        <v>665719.78128</v>
      </c>
      <c r="C17" s="252">
        <v>990.00491</v>
      </c>
      <c r="D17" s="252">
        <v>968.1476899999999</v>
      </c>
      <c r="E17" s="252">
        <v>214.86875000000001</v>
      </c>
      <c r="F17" s="252">
        <v>1911.3350700000001</v>
      </c>
      <c r="G17" s="252">
        <v>0</v>
      </c>
      <c r="H17" s="252">
        <v>4150.8737700000001</v>
      </c>
      <c r="I17" s="252">
        <v>673955.01147000003</v>
      </c>
      <c r="J17" s="252">
        <v>332198.06858999998</v>
      </c>
      <c r="K17" s="252">
        <v>505.08429999999998</v>
      </c>
      <c r="L17" s="252">
        <v>154.07689999999999</v>
      </c>
      <c r="M17" s="252">
        <v>0</v>
      </c>
      <c r="N17" s="252">
        <v>434.63524999999998</v>
      </c>
      <c r="O17" s="252">
        <v>187.54642999999999</v>
      </c>
      <c r="P17" s="252">
        <v>2116.2067700000002</v>
      </c>
      <c r="Q17" s="252">
        <v>335595.61823999998</v>
      </c>
      <c r="R17" s="241"/>
    </row>
    <row r="18" spans="1:18" ht="183" customHeight="1">
      <c r="A18" s="251" t="s">
        <v>341</v>
      </c>
      <c r="B18" s="252">
        <v>394358.54414999997</v>
      </c>
      <c r="C18" s="252">
        <v>1290.0463</v>
      </c>
      <c r="D18" s="252">
        <v>845.32467000000008</v>
      </c>
      <c r="E18" s="252">
        <v>0</v>
      </c>
      <c r="F18" s="252">
        <v>1487.5755900000001</v>
      </c>
      <c r="G18" s="252">
        <v>0</v>
      </c>
      <c r="H18" s="252">
        <v>1565.1341100000002</v>
      </c>
      <c r="I18" s="252">
        <v>399546.62481999997</v>
      </c>
      <c r="J18" s="252">
        <v>194881.48634999999</v>
      </c>
      <c r="K18" s="252">
        <v>352.88971000000004</v>
      </c>
      <c r="L18" s="252">
        <v>128.98502999999999</v>
      </c>
      <c r="M18" s="252">
        <v>0</v>
      </c>
      <c r="N18" s="252">
        <v>1371.62104</v>
      </c>
      <c r="O18" s="252">
        <v>236.88595000000001</v>
      </c>
      <c r="P18" s="252">
        <v>1526.0646100000001</v>
      </c>
      <c r="Q18" s="252">
        <v>198497.93268999999</v>
      </c>
      <c r="R18" s="241"/>
    </row>
    <row r="19" spans="1:18" ht="183" customHeight="1">
      <c r="A19" s="251" t="s">
        <v>342</v>
      </c>
      <c r="B19" s="252">
        <v>372726.02999000001</v>
      </c>
      <c r="C19" s="252">
        <v>3015.57231</v>
      </c>
      <c r="D19" s="252">
        <v>837.07024000000001</v>
      </c>
      <c r="E19" s="252">
        <v>57.300830000000005</v>
      </c>
      <c r="F19" s="252">
        <v>2799.96054</v>
      </c>
      <c r="G19" s="252">
        <v>354.06981000000002</v>
      </c>
      <c r="H19" s="252">
        <v>2433.6235499999998</v>
      </c>
      <c r="I19" s="252">
        <v>382223.62727</v>
      </c>
      <c r="J19" s="252">
        <v>722974.95435999997</v>
      </c>
      <c r="K19" s="252">
        <v>1553.26026</v>
      </c>
      <c r="L19" s="252">
        <v>1245.7777599999999</v>
      </c>
      <c r="M19" s="252">
        <v>239.17592000000002</v>
      </c>
      <c r="N19" s="252">
        <v>2771.06918</v>
      </c>
      <c r="O19" s="252">
        <v>321.94956000000002</v>
      </c>
      <c r="P19" s="252">
        <v>1049.6990800000001</v>
      </c>
      <c r="Q19" s="252">
        <v>730155.88612000004</v>
      </c>
      <c r="R19" s="241"/>
    </row>
    <row r="20" spans="1:18" ht="183" customHeight="1">
      <c r="A20" s="251" t="s">
        <v>343</v>
      </c>
      <c r="B20" s="252">
        <v>682959.92975999997</v>
      </c>
      <c r="C20" s="252">
        <v>4820.35214</v>
      </c>
      <c r="D20" s="252">
        <v>4952.0312000000004</v>
      </c>
      <c r="E20" s="252">
        <v>306.73761999999999</v>
      </c>
      <c r="F20" s="252">
        <v>3747.8776400000002</v>
      </c>
      <c r="G20" s="252">
        <v>472.01328999999998</v>
      </c>
      <c r="H20" s="252">
        <v>2167.0379600000001</v>
      </c>
      <c r="I20" s="252">
        <v>699425.97961000004</v>
      </c>
      <c r="J20" s="252">
        <v>1024761.63662</v>
      </c>
      <c r="K20" s="252">
        <v>2916.12601</v>
      </c>
      <c r="L20" s="252">
        <v>1949.3942199999999</v>
      </c>
      <c r="M20" s="252">
        <v>157.79703000000001</v>
      </c>
      <c r="N20" s="252">
        <v>5148.1464900000001</v>
      </c>
      <c r="O20" s="252">
        <v>505.24735999999996</v>
      </c>
      <c r="P20" s="252">
        <v>1583.0735</v>
      </c>
      <c r="Q20" s="252">
        <v>1037021.42123</v>
      </c>
      <c r="R20" s="241"/>
    </row>
    <row r="21" spans="1:18" ht="183" customHeight="1">
      <c r="A21" s="251" t="s">
        <v>344</v>
      </c>
      <c r="B21" s="252">
        <v>261398.50522999998</v>
      </c>
      <c r="C21" s="252">
        <v>2535.7062999999998</v>
      </c>
      <c r="D21" s="252">
        <v>4347.3777699999991</v>
      </c>
      <c r="E21" s="252">
        <v>457.77640000000002</v>
      </c>
      <c r="F21" s="252">
        <v>369.56878</v>
      </c>
      <c r="G21" s="252">
        <v>144.85551999999998</v>
      </c>
      <c r="H21" s="252">
        <v>1925.98676</v>
      </c>
      <c r="I21" s="252">
        <v>271179.77675999998</v>
      </c>
      <c r="J21" s="252">
        <v>1429750.9544600002</v>
      </c>
      <c r="K21" s="252">
        <v>2506.71794</v>
      </c>
      <c r="L21" s="252">
        <v>16872.705040000001</v>
      </c>
      <c r="M21" s="252">
        <v>443.76552000000004</v>
      </c>
      <c r="N21" s="252">
        <v>2806.8118300000001</v>
      </c>
      <c r="O21" s="252">
        <v>390.11304999999999</v>
      </c>
      <c r="P21" s="252">
        <v>1394.5517399999999</v>
      </c>
      <c r="Q21" s="252">
        <v>1454165.6195799999</v>
      </c>
      <c r="R21" s="241"/>
    </row>
    <row r="22" spans="1:18" ht="183" customHeight="1">
      <c r="A22" s="251" t="s">
        <v>345</v>
      </c>
      <c r="B22" s="252">
        <v>3803.8093699999999</v>
      </c>
      <c r="C22" s="252">
        <v>37.806290000000004</v>
      </c>
      <c r="D22" s="252">
        <v>24.439820000000001</v>
      </c>
      <c r="E22" s="252">
        <v>10.044420000000001</v>
      </c>
      <c r="F22" s="252">
        <v>0</v>
      </c>
      <c r="G22" s="252">
        <v>0</v>
      </c>
      <c r="H22" s="252">
        <v>359.61225000000002</v>
      </c>
      <c r="I22" s="252">
        <v>4235.7121500000003</v>
      </c>
      <c r="J22" s="252">
        <v>207473.32025999998</v>
      </c>
      <c r="K22" s="252">
        <v>297.91070999999999</v>
      </c>
      <c r="L22" s="252">
        <v>5239.7989299999999</v>
      </c>
      <c r="M22" s="252">
        <v>55.363489999999999</v>
      </c>
      <c r="N22" s="252">
        <v>56.719010000000004</v>
      </c>
      <c r="O22" s="252">
        <v>0</v>
      </c>
      <c r="P22" s="252">
        <v>1469.49009</v>
      </c>
      <c r="Q22" s="252">
        <v>214592.60249000002</v>
      </c>
      <c r="R22" s="241"/>
    </row>
    <row r="23" spans="1:18" s="179" customFormat="1" ht="303" customHeight="1" thickBot="1">
      <c r="A23" s="254" t="s">
        <v>346</v>
      </c>
      <c r="B23" s="255">
        <v>651.57571999999993</v>
      </c>
      <c r="C23" s="255">
        <v>0</v>
      </c>
      <c r="D23" s="255">
        <v>5.20146</v>
      </c>
      <c r="E23" s="255">
        <v>0</v>
      </c>
      <c r="F23" s="255">
        <v>0</v>
      </c>
      <c r="G23" s="255">
        <v>0</v>
      </c>
      <c r="H23" s="255">
        <v>134.66386</v>
      </c>
      <c r="I23" s="255">
        <v>791.44104000000004</v>
      </c>
      <c r="J23" s="255">
        <v>96055.364589999997</v>
      </c>
      <c r="K23" s="255">
        <v>121.62008999999999</v>
      </c>
      <c r="L23" s="255">
        <v>3665.75378</v>
      </c>
      <c r="M23" s="255">
        <v>21.797849999999997</v>
      </c>
      <c r="N23" s="255">
        <v>7.3994399999999994</v>
      </c>
      <c r="O23" s="255">
        <v>3.0189499999999998</v>
      </c>
      <c r="P23" s="255">
        <v>135.02051999999998</v>
      </c>
      <c r="Q23" s="255">
        <v>100009.97521999999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3621062.9908500002</v>
      </c>
      <c r="C24" s="258">
        <f t="shared" ref="C24:Q24" si="0">SUM(C10:C23)</f>
        <v>36613.431019999996</v>
      </c>
      <c r="D24" s="258">
        <f t="shared" si="0"/>
        <v>14736.565769999999</v>
      </c>
      <c r="E24" s="258">
        <f t="shared" si="0"/>
        <v>1046.72802</v>
      </c>
      <c r="F24" s="258">
        <f t="shared" si="0"/>
        <v>16262.02124</v>
      </c>
      <c r="G24" s="258">
        <f t="shared" si="0"/>
        <v>1075.69013</v>
      </c>
      <c r="H24" s="258">
        <f t="shared" si="0"/>
        <v>18821.258669999999</v>
      </c>
      <c r="I24" s="258">
        <f t="shared" si="0"/>
        <v>3709618.6857000003</v>
      </c>
      <c r="J24" s="258">
        <f t="shared" si="0"/>
        <v>5706461.8757800004</v>
      </c>
      <c r="K24" s="258">
        <f t="shared" si="0"/>
        <v>11139.730310000001</v>
      </c>
      <c r="L24" s="258">
        <f t="shared" si="0"/>
        <v>30244.185670000003</v>
      </c>
      <c r="M24" s="258">
        <f t="shared" si="0"/>
        <v>917.89981</v>
      </c>
      <c r="N24" s="258">
        <f t="shared" si="0"/>
        <v>19862.70607</v>
      </c>
      <c r="O24" s="258">
        <f t="shared" si="0"/>
        <v>1644.7612999999999</v>
      </c>
      <c r="P24" s="258">
        <f t="shared" si="0"/>
        <v>31885.855089999994</v>
      </c>
      <c r="Q24" s="258">
        <f t="shared" si="0"/>
        <v>5802157.0140300002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Z649"/>
  <sheetViews>
    <sheetView topLeftCell="A2" zoomScale="15" zoomScaleNormal="15" workbookViewId="0">
      <selection activeCell="C13" sqref="C13"/>
    </sheetView>
  </sheetViews>
  <sheetFormatPr defaultRowHeight="60"/>
  <cols>
    <col min="1" max="1" width="174.7109375" style="68" customWidth="1"/>
    <col min="2" max="2" width="39.42578125" style="42" customWidth="1"/>
    <col min="3" max="3" width="48.7109375" style="238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39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4"/>
      <c r="B1" s="105"/>
      <c r="C1" s="23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36"/>
    </row>
    <row r="2" spans="1:26" s="202" customFormat="1" ht="155.25" customHeight="1">
      <c r="A2" s="711" t="s">
        <v>147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36"/>
    </row>
    <row r="3" spans="1:26" s="202" customFormat="1" ht="95.25" customHeight="1">
      <c r="A3" s="711" t="s">
        <v>349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36"/>
    </row>
    <row r="4" spans="1:26" s="202" customFormat="1" ht="83.25" customHeight="1">
      <c r="A4" s="711" t="s">
        <v>2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36"/>
    </row>
    <row r="5" spans="1:26" s="204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3" customFormat="1" ht="97.5" customHeight="1">
      <c r="A8" s="361"/>
      <c r="B8" s="716" t="s">
        <v>69</v>
      </c>
      <c r="C8" s="716"/>
      <c r="D8" s="716"/>
      <c r="E8" s="716"/>
      <c r="F8" s="716"/>
      <c r="G8" s="716"/>
      <c r="H8" s="716"/>
      <c r="I8" s="716"/>
      <c r="J8" s="716" t="s">
        <v>199</v>
      </c>
      <c r="K8" s="716"/>
      <c r="L8" s="716"/>
      <c r="M8" s="716"/>
      <c r="N8" s="716"/>
      <c r="O8" s="716"/>
      <c r="P8" s="716"/>
      <c r="Q8" s="716"/>
      <c r="R8" s="362"/>
      <c r="Y8" s="363">
        <v>1</v>
      </c>
      <c r="Z8" s="363">
        <v>1</v>
      </c>
    </row>
    <row r="9" spans="1:26" s="250" customFormat="1" ht="262.5" customHeight="1">
      <c r="A9" s="244"/>
      <c r="B9" s="244" t="s">
        <v>51</v>
      </c>
      <c r="C9" s="245" t="s">
        <v>259</v>
      </c>
      <c r="D9" s="244" t="s">
        <v>260</v>
      </c>
      <c r="E9" s="246" t="s">
        <v>261</v>
      </c>
      <c r="F9" s="247" t="s">
        <v>262</v>
      </c>
      <c r="G9" s="246" t="s">
        <v>263</v>
      </c>
      <c r="H9" s="244" t="s">
        <v>264</v>
      </c>
      <c r="I9" s="247" t="s">
        <v>53</v>
      </c>
      <c r="J9" s="244" t="s">
        <v>51</v>
      </c>
      <c r="K9" s="246" t="s">
        <v>259</v>
      </c>
      <c r="L9" s="247" t="s">
        <v>260</v>
      </c>
      <c r="M9" s="246" t="s">
        <v>261</v>
      </c>
      <c r="N9" s="244" t="s">
        <v>262</v>
      </c>
      <c r="O9" s="246" t="s">
        <v>263</v>
      </c>
      <c r="P9" s="244" t="s">
        <v>264</v>
      </c>
      <c r="Q9" s="244" t="s">
        <v>53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333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10032648.123603201</v>
      </c>
      <c r="K10" s="252">
        <v>276215.47075719998</v>
      </c>
      <c r="L10" s="252">
        <v>16.564360000000001</v>
      </c>
      <c r="M10" s="252">
        <v>17150</v>
      </c>
      <c r="N10" s="252">
        <v>26842.364561999999</v>
      </c>
      <c r="O10" s="252">
        <v>60126.611619999996</v>
      </c>
      <c r="P10" s="252">
        <v>6087757.7813249994</v>
      </c>
      <c r="Q10" s="252">
        <v>16500756.9162274</v>
      </c>
      <c r="R10" s="241"/>
    </row>
    <row r="11" spans="1:26" ht="183" customHeight="1">
      <c r="A11" s="251" t="s">
        <v>334</v>
      </c>
      <c r="B11" s="253">
        <v>9999.9999499999994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9999.9999499999994</v>
      </c>
      <c r="J11" s="253">
        <v>3361756.3878806001</v>
      </c>
      <c r="K11" s="253">
        <v>79830.823060200011</v>
      </c>
      <c r="L11" s="252">
        <v>3382.7464712000001</v>
      </c>
      <c r="M11" s="252">
        <v>6578</v>
      </c>
      <c r="N11" s="252">
        <v>26194.528324799998</v>
      </c>
      <c r="O11" s="252">
        <v>18696.689415199999</v>
      </c>
      <c r="P11" s="252">
        <v>856358.43919399998</v>
      </c>
      <c r="Q11" s="252">
        <v>4352797.6143459994</v>
      </c>
      <c r="R11" s="241"/>
    </row>
    <row r="12" spans="1:26" ht="183" customHeight="1">
      <c r="A12" s="251" t="s">
        <v>335</v>
      </c>
      <c r="B12" s="253">
        <v>4000.0000099999997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4000.0000099999997</v>
      </c>
      <c r="J12" s="253">
        <v>2944050.6253382</v>
      </c>
      <c r="K12" s="253">
        <v>86261.016033599997</v>
      </c>
      <c r="L12" s="252">
        <v>8726.6003199999996</v>
      </c>
      <c r="M12" s="252">
        <v>9243.3557400000009</v>
      </c>
      <c r="N12" s="252">
        <v>11610.241625600001</v>
      </c>
      <c r="O12" s="252">
        <v>26078.831731400001</v>
      </c>
      <c r="P12" s="252">
        <v>760954.38276880002</v>
      </c>
      <c r="Q12" s="252">
        <v>3846925.0535575999</v>
      </c>
      <c r="R12" s="241"/>
    </row>
    <row r="13" spans="1:26" ht="183" customHeight="1">
      <c r="A13" s="251" t="s">
        <v>336</v>
      </c>
      <c r="B13" s="252">
        <v>20307.231582600001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59.605650000000004</v>
      </c>
      <c r="I13" s="252">
        <v>20366.837232599999</v>
      </c>
      <c r="J13" s="252">
        <v>4827874.9115223996</v>
      </c>
      <c r="K13" s="252">
        <v>77616.501272400012</v>
      </c>
      <c r="L13" s="252">
        <v>21039.1346042</v>
      </c>
      <c r="M13" s="252">
        <v>18635.195883799999</v>
      </c>
      <c r="N13" s="252">
        <v>57893.812244000001</v>
      </c>
      <c r="O13" s="252">
        <v>32524.000605000001</v>
      </c>
      <c r="P13" s="252">
        <v>781698.10380359995</v>
      </c>
      <c r="Q13" s="252">
        <v>5817281.6599353999</v>
      </c>
      <c r="R13" s="241"/>
    </row>
    <row r="14" spans="1:26" ht="183" customHeight="1">
      <c r="A14" s="251" t="s">
        <v>337</v>
      </c>
      <c r="B14" s="252">
        <v>27128.256839999998</v>
      </c>
      <c r="C14" s="252">
        <v>689.59990000000005</v>
      </c>
      <c r="D14" s="252">
        <v>0</v>
      </c>
      <c r="E14" s="252">
        <v>0</v>
      </c>
      <c r="F14" s="252">
        <v>0</v>
      </c>
      <c r="G14" s="252">
        <v>0</v>
      </c>
      <c r="H14" s="252">
        <v>961.92498000000001</v>
      </c>
      <c r="I14" s="252">
        <v>28779.781719999999</v>
      </c>
      <c r="J14" s="252">
        <v>5073930.1304258006</v>
      </c>
      <c r="K14" s="252">
        <v>44319.693584399996</v>
      </c>
      <c r="L14" s="252">
        <v>20067.874794399999</v>
      </c>
      <c r="M14" s="252">
        <v>6979.8929000000007</v>
      </c>
      <c r="N14" s="252">
        <v>56390.694672600002</v>
      </c>
      <c r="O14" s="252">
        <v>27056.091976200001</v>
      </c>
      <c r="P14" s="252">
        <v>338964.30806959997</v>
      </c>
      <c r="Q14" s="252">
        <v>5567708.6864229999</v>
      </c>
      <c r="R14" s="241"/>
    </row>
    <row r="15" spans="1:26" ht="183" customHeight="1">
      <c r="A15" s="251" t="s">
        <v>338</v>
      </c>
      <c r="B15" s="252">
        <v>51423.133840000002</v>
      </c>
      <c r="C15" s="252">
        <v>537.32932999999991</v>
      </c>
      <c r="D15" s="252">
        <v>0</v>
      </c>
      <c r="E15" s="252">
        <v>0</v>
      </c>
      <c r="F15" s="252">
        <v>356.86667</v>
      </c>
      <c r="G15" s="252">
        <v>0</v>
      </c>
      <c r="H15" s="252">
        <v>1257.05116</v>
      </c>
      <c r="I15" s="252">
        <v>53574.381000000001</v>
      </c>
      <c r="J15" s="252">
        <v>6347192.5952597996</v>
      </c>
      <c r="K15" s="252">
        <v>22406.253528599998</v>
      </c>
      <c r="L15" s="252">
        <v>26450.607264800001</v>
      </c>
      <c r="M15" s="252">
        <v>62.6661</v>
      </c>
      <c r="N15" s="252">
        <v>59318.627733400004</v>
      </c>
      <c r="O15" s="252">
        <v>9017.752269999999</v>
      </c>
      <c r="P15" s="252">
        <v>265046.83266280004</v>
      </c>
      <c r="Q15" s="252">
        <v>6729495.3348193998</v>
      </c>
      <c r="R15" s="241"/>
    </row>
    <row r="16" spans="1:26" ht="183" customHeight="1">
      <c r="A16" s="251" t="s">
        <v>339</v>
      </c>
      <c r="B16" s="252">
        <v>67292.040709999987</v>
      </c>
      <c r="C16" s="252">
        <v>448.54151000000002</v>
      </c>
      <c r="D16" s="252">
        <v>0</v>
      </c>
      <c r="E16" s="252">
        <v>0</v>
      </c>
      <c r="F16" s="252">
        <v>474.2484</v>
      </c>
      <c r="G16" s="252">
        <v>0</v>
      </c>
      <c r="H16" s="252">
        <v>1508.25558</v>
      </c>
      <c r="I16" s="252">
        <v>69723.086200000005</v>
      </c>
      <c r="J16" s="252">
        <v>4610832.395389</v>
      </c>
      <c r="K16" s="252">
        <v>16884.1936924</v>
      </c>
      <c r="L16" s="252">
        <v>19530.6108814</v>
      </c>
      <c r="M16" s="252">
        <v>272.91427000000004</v>
      </c>
      <c r="N16" s="252">
        <v>42853.200092999999</v>
      </c>
      <c r="O16" s="252">
        <v>5059.1690064000004</v>
      </c>
      <c r="P16" s="252">
        <v>164911.84356060001</v>
      </c>
      <c r="Q16" s="252">
        <v>4860344.3268928006</v>
      </c>
      <c r="R16" s="241"/>
    </row>
    <row r="17" spans="1:18" ht="183" customHeight="1">
      <c r="A17" s="251" t="s">
        <v>340</v>
      </c>
      <c r="B17" s="252">
        <v>172093.94380880002</v>
      </c>
      <c r="C17" s="252">
        <v>971.21848999999997</v>
      </c>
      <c r="D17" s="252">
        <v>207.39612</v>
      </c>
      <c r="E17" s="252">
        <v>0</v>
      </c>
      <c r="F17" s="252">
        <v>1807.02765</v>
      </c>
      <c r="G17" s="252">
        <v>109.79574000000001</v>
      </c>
      <c r="H17" s="252">
        <v>1043.51233</v>
      </c>
      <c r="I17" s="252">
        <v>176232.89413880001</v>
      </c>
      <c r="J17" s="252">
        <v>3320940.3153889999</v>
      </c>
      <c r="K17" s="252">
        <v>11723.532673599999</v>
      </c>
      <c r="L17" s="252">
        <v>13253.09943</v>
      </c>
      <c r="M17" s="252">
        <v>548.64633319999996</v>
      </c>
      <c r="N17" s="252">
        <v>28632.190846000001</v>
      </c>
      <c r="O17" s="252">
        <v>3136.9021478</v>
      </c>
      <c r="P17" s="252">
        <v>113673.2512342</v>
      </c>
      <c r="Q17" s="252">
        <v>3491907.9380538003</v>
      </c>
      <c r="R17" s="241"/>
    </row>
    <row r="18" spans="1:18" ht="183" customHeight="1">
      <c r="A18" s="251" t="s">
        <v>341</v>
      </c>
      <c r="B18" s="252">
        <v>112330.4989342</v>
      </c>
      <c r="C18" s="252">
        <v>472.51076</v>
      </c>
      <c r="D18" s="252">
        <v>615.99727000000007</v>
      </c>
      <c r="E18" s="252">
        <v>0</v>
      </c>
      <c r="F18" s="252">
        <v>898.01357999999993</v>
      </c>
      <c r="G18" s="252">
        <v>0</v>
      </c>
      <c r="H18" s="252">
        <v>1661.1498899999999</v>
      </c>
      <c r="I18" s="252">
        <v>115978.1704342</v>
      </c>
      <c r="J18" s="252">
        <v>2381052.6818169998</v>
      </c>
      <c r="K18" s="252">
        <v>7877.1515230000005</v>
      </c>
      <c r="L18" s="252">
        <v>8066.9062649999996</v>
      </c>
      <c r="M18" s="252">
        <v>135.5155274</v>
      </c>
      <c r="N18" s="252">
        <v>21632.3852396</v>
      </c>
      <c r="O18" s="252">
        <v>2555.8518440000003</v>
      </c>
      <c r="P18" s="252">
        <v>63137.661682999998</v>
      </c>
      <c r="Q18" s="252">
        <v>2484458.153899</v>
      </c>
      <c r="R18" s="241"/>
    </row>
    <row r="19" spans="1:18" ht="183" customHeight="1">
      <c r="A19" s="251" t="s">
        <v>342</v>
      </c>
      <c r="B19" s="252">
        <v>154803.69661000001</v>
      </c>
      <c r="C19" s="252">
        <v>413.51859999999999</v>
      </c>
      <c r="D19" s="252">
        <v>816.10546999999997</v>
      </c>
      <c r="E19" s="252">
        <v>0</v>
      </c>
      <c r="F19" s="252">
        <v>2499.9503599999998</v>
      </c>
      <c r="G19" s="252">
        <v>0</v>
      </c>
      <c r="H19" s="252">
        <v>2600.7914599999999</v>
      </c>
      <c r="I19" s="252">
        <v>161134.0625</v>
      </c>
      <c r="J19" s="252">
        <v>3473926.389217</v>
      </c>
      <c r="K19" s="252">
        <v>11526.264389</v>
      </c>
      <c r="L19" s="252">
        <v>10659.871844000001</v>
      </c>
      <c r="M19" s="252">
        <v>634.05432999999994</v>
      </c>
      <c r="N19" s="252">
        <v>27719.413404399998</v>
      </c>
      <c r="O19" s="252">
        <v>2480.2529800000002</v>
      </c>
      <c r="P19" s="252">
        <v>135494.54323039998</v>
      </c>
      <c r="Q19" s="252">
        <v>3662440.7893948001</v>
      </c>
      <c r="R19" s="241"/>
    </row>
    <row r="20" spans="1:18" ht="183" customHeight="1">
      <c r="A20" s="251" t="s">
        <v>343</v>
      </c>
      <c r="B20" s="252">
        <v>226922.1211088</v>
      </c>
      <c r="C20" s="252">
        <v>651.08308</v>
      </c>
      <c r="D20" s="252">
        <v>732.52418</v>
      </c>
      <c r="E20" s="252">
        <v>47.216900000000003</v>
      </c>
      <c r="F20" s="252">
        <v>4837.9692400000004</v>
      </c>
      <c r="G20" s="252">
        <v>332.26990999999998</v>
      </c>
      <c r="H20" s="252">
        <v>6910.3089</v>
      </c>
      <c r="I20" s="252">
        <v>240433.4933188</v>
      </c>
      <c r="J20" s="252">
        <v>6422676.4712628005</v>
      </c>
      <c r="K20" s="252">
        <v>16217.714086600001</v>
      </c>
      <c r="L20" s="252">
        <v>20587.355049199999</v>
      </c>
      <c r="M20" s="252">
        <v>1040.05261</v>
      </c>
      <c r="N20" s="252">
        <v>56319.285232199996</v>
      </c>
      <c r="O20" s="252">
        <v>2703.7092134</v>
      </c>
      <c r="P20" s="252">
        <v>228025.44802880002</v>
      </c>
      <c r="Q20" s="252">
        <v>6747570.0354829999</v>
      </c>
      <c r="R20" s="241"/>
    </row>
    <row r="21" spans="1:18" ht="183" customHeight="1">
      <c r="A21" s="251" t="s">
        <v>344</v>
      </c>
      <c r="B21" s="252">
        <v>142440.06050999998</v>
      </c>
      <c r="C21" s="252">
        <v>361.63724999999999</v>
      </c>
      <c r="D21" s="252">
        <v>1207.6191100000001</v>
      </c>
      <c r="E21" s="252">
        <v>26.94594</v>
      </c>
      <c r="F21" s="252">
        <v>5518.3221299999996</v>
      </c>
      <c r="G21" s="252">
        <v>130.20911000000001</v>
      </c>
      <c r="H21" s="252">
        <v>14494.419159999999</v>
      </c>
      <c r="I21" s="252">
        <v>164179.21321000002</v>
      </c>
      <c r="J21" s="252">
        <v>5717439.6378653999</v>
      </c>
      <c r="K21" s="252">
        <v>10236.672187799999</v>
      </c>
      <c r="L21" s="252">
        <v>60096.394327599999</v>
      </c>
      <c r="M21" s="252">
        <v>1542.4666492000001</v>
      </c>
      <c r="N21" s="252">
        <v>63305.487418799996</v>
      </c>
      <c r="O21" s="252">
        <v>1660.4433646</v>
      </c>
      <c r="P21" s="252">
        <v>358868.5833306</v>
      </c>
      <c r="Q21" s="252">
        <v>6213149.6851439998</v>
      </c>
      <c r="R21" s="241"/>
    </row>
    <row r="22" spans="1:18" ht="183" customHeight="1">
      <c r="A22" s="251" t="s">
        <v>345</v>
      </c>
      <c r="B22" s="252">
        <v>2999.4143300000001</v>
      </c>
      <c r="C22" s="252">
        <v>0</v>
      </c>
      <c r="D22" s="252">
        <v>10.394</v>
      </c>
      <c r="E22" s="252">
        <v>0</v>
      </c>
      <c r="F22" s="252">
        <v>89.998670000000004</v>
      </c>
      <c r="G22" s="252">
        <v>0</v>
      </c>
      <c r="H22" s="252">
        <v>1836.58863</v>
      </c>
      <c r="I22" s="252">
        <v>4936.39563</v>
      </c>
      <c r="J22" s="252">
        <v>448036.2715336</v>
      </c>
      <c r="K22" s="252">
        <v>541.22146200000009</v>
      </c>
      <c r="L22" s="252">
        <v>10269.4887848</v>
      </c>
      <c r="M22" s="252">
        <v>97.761625199999997</v>
      </c>
      <c r="N22" s="252">
        <v>2348.1072088000001</v>
      </c>
      <c r="O22" s="252">
        <v>35.1995644</v>
      </c>
      <c r="P22" s="252">
        <v>36940.784552199999</v>
      </c>
      <c r="Q22" s="252">
        <v>498268.83473100001</v>
      </c>
      <c r="R22" s="241"/>
    </row>
    <row r="23" spans="1:18" s="179" customFormat="1" ht="303" customHeight="1" thickBot="1">
      <c r="A23" s="254" t="s">
        <v>346</v>
      </c>
      <c r="B23" s="255">
        <v>853.19583</v>
      </c>
      <c r="C23" s="255">
        <v>1.8241400000000001</v>
      </c>
      <c r="D23" s="255">
        <v>18.652339999999999</v>
      </c>
      <c r="E23" s="255">
        <v>0</v>
      </c>
      <c r="F23" s="255">
        <v>65.486589999999993</v>
      </c>
      <c r="G23" s="255">
        <v>0</v>
      </c>
      <c r="H23" s="255">
        <v>29848.712149999999</v>
      </c>
      <c r="I23" s="255">
        <v>30787.871050000002</v>
      </c>
      <c r="J23" s="255">
        <v>173188.0863464</v>
      </c>
      <c r="K23" s="255">
        <v>196.8094926</v>
      </c>
      <c r="L23" s="255">
        <v>6205.0061397999998</v>
      </c>
      <c r="M23" s="255">
        <v>34.298209999999997</v>
      </c>
      <c r="N23" s="255">
        <v>955.74935059999996</v>
      </c>
      <c r="O23" s="255">
        <v>5.3479899999999994</v>
      </c>
      <c r="P23" s="255">
        <v>257121.8023404</v>
      </c>
      <c r="Q23" s="255">
        <v>437707.09986979997</v>
      </c>
      <c r="R23" s="256"/>
    </row>
    <row r="24" spans="1:18" s="179" customFormat="1" ht="106.5" customHeight="1" thickTop="1" thickBot="1">
      <c r="A24" s="257" t="s">
        <v>256</v>
      </c>
      <c r="B24" s="258">
        <f>SUM(B10:B23)</f>
        <v>992593.59406439995</v>
      </c>
      <c r="C24" s="258">
        <f t="shared" ref="C24:Q24" si="0">SUM(C10:C23)</f>
        <v>4547.2630599999993</v>
      </c>
      <c r="D24" s="258">
        <f t="shared" si="0"/>
        <v>3608.68849</v>
      </c>
      <c r="E24" s="258">
        <f t="shared" si="0"/>
        <v>74.162840000000003</v>
      </c>
      <c r="F24" s="258">
        <f t="shared" si="0"/>
        <v>16547.883290000002</v>
      </c>
      <c r="G24" s="258">
        <f t="shared" si="0"/>
        <v>572.27476000000001</v>
      </c>
      <c r="H24" s="258">
        <f t="shared" si="0"/>
        <v>62182.319889999999</v>
      </c>
      <c r="I24" s="258">
        <f t="shared" si="0"/>
        <v>1080126.1863944</v>
      </c>
      <c r="J24" s="258">
        <f t="shared" si="0"/>
        <v>59135545.022850201</v>
      </c>
      <c r="K24" s="258">
        <f t="shared" si="0"/>
        <v>661853.31774340011</v>
      </c>
      <c r="L24" s="258">
        <f t="shared" si="0"/>
        <v>228352.26053640002</v>
      </c>
      <c r="M24" s="258">
        <f t="shared" si="0"/>
        <v>62954.820178800001</v>
      </c>
      <c r="N24" s="258">
        <f t="shared" si="0"/>
        <v>482016.08795579994</v>
      </c>
      <c r="O24" s="258">
        <f t="shared" si="0"/>
        <v>191136.85372840002</v>
      </c>
      <c r="P24" s="258">
        <f t="shared" si="0"/>
        <v>10448953.765783997</v>
      </c>
      <c r="Q24" s="258">
        <f t="shared" si="0"/>
        <v>71210812.128776997</v>
      </c>
      <c r="R24" s="256"/>
    </row>
    <row r="25" spans="1:18" ht="27.75" customHeight="1" thickTop="1" thickBot="1">
      <c r="A25" s="226"/>
      <c r="B25" s="227"/>
      <c r="C25" s="319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265</v>
      </c>
      <c r="B26" s="69"/>
      <c r="C26" s="263"/>
      <c r="D26" s="190"/>
      <c r="E26" s="190"/>
      <c r="F26" s="190"/>
      <c r="G26" s="190"/>
      <c r="H26" s="190"/>
      <c r="I26" s="190"/>
      <c r="J26" s="190"/>
      <c r="K26" s="190"/>
      <c r="L26" s="191"/>
      <c r="M26" s="191"/>
      <c r="N26" s="113"/>
      <c r="O26" s="113"/>
      <c r="P26" s="113"/>
      <c r="Q26" s="113"/>
    </row>
    <row r="27" spans="1:18" ht="38.25" customHeight="1">
      <c r="A27" s="163"/>
      <c r="B27" s="66"/>
      <c r="C27" s="264"/>
      <c r="D27" s="134"/>
      <c r="E27" s="134"/>
      <c r="F27" s="134"/>
      <c r="G27" s="134"/>
      <c r="H27" s="134"/>
      <c r="I27" s="134"/>
      <c r="J27" s="134"/>
      <c r="K27" s="134"/>
      <c r="L27" s="134"/>
      <c r="M27" s="133"/>
      <c r="N27" s="113"/>
      <c r="O27" s="113"/>
      <c r="P27" s="113"/>
      <c r="Q27" s="113"/>
    </row>
    <row r="28" spans="1:18" ht="38.25" customHeight="1">
      <c r="A28" s="163"/>
      <c r="B28" s="66"/>
      <c r="C28" s="264"/>
      <c r="D28" s="134"/>
      <c r="E28" s="134"/>
      <c r="F28" s="134"/>
      <c r="G28" s="134"/>
      <c r="H28" s="134"/>
      <c r="I28" s="134"/>
      <c r="J28" s="134"/>
      <c r="K28" s="134"/>
      <c r="L28" s="134"/>
      <c r="M28" s="133"/>
      <c r="N28" s="113"/>
      <c r="O28" s="113"/>
      <c r="P28" s="113"/>
      <c r="Q28" s="113"/>
    </row>
    <row r="29" spans="1:18" ht="13.5" customHeight="1">
      <c r="A29" s="163"/>
      <c r="B29" s="66"/>
      <c r="C29" s="264"/>
      <c r="D29" s="134"/>
      <c r="E29" s="134"/>
      <c r="F29" s="134"/>
      <c r="G29" s="134"/>
      <c r="H29" s="134"/>
      <c r="I29" s="134"/>
      <c r="J29" s="134"/>
      <c r="K29" s="134"/>
      <c r="L29" s="134"/>
      <c r="M29" s="133"/>
      <c r="N29" s="113"/>
      <c r="O29" s="113"/>
      <c r="P29" s="113"/>
      <c r="Q29" s="113"/>
    </row>
    <row r="30" spans="1:18" ht="13.5" customHeight="1">
      <c r="A30" s="163"/>
      <c r="B30" s="66"/>
      <c r="C30" s="264"/>
      <c r="D30" s="134"/>
      <c r="E30" s="134"/>
      <c r="F30" s="134"/>
      <c r="G30" s="134"/>
      <c r="H30" s="134"/>
      <c r="I30" s="134"/>
      <c r="J30" s="134"/>
      <c r="K30" s="134"/>
      <c r="L30" s="134"/>
      <c r="M30" s="133"/>
      <c r="N30" s="113"/>
      <c r="O30" s="113"/>
      <c r="P30" s="113"/>
      <c r="Q30" s="113"/>
    </row>
    <row r="31" spans="1:18" ht="13.5" customHeight="1">
      <c r="A31" s="163"/>
      <c r="B31" s="66"/>
      <c r="C31" s="264"/>
      <c r="D31" s="134"/>
      <c r="E31" s="134"/>
      <c r="F31" s="134"/>
      <c r="G31" s="134"/>
      <c r="H31" s="134"/>
      <c r="I31" s="134"/>
      <c r="J31" s="134"/>
      <c r="K31" s="134"/>
      <c r="L31" s="134"/>
      <c r="M31" s="133"/>
      <c r="N31" s="113"/>
      <c r="O31" s="113"/>
      <c r="P31" s="113"/>
      <c r="Q31" s="113"/>
    </row>
    <row r="32" spans="1:18" ht="13.5" customHeight="1">
      <c r="A32" s="163"/>
      <c r="B32" s="66"/>
      <c r="C32" s="264"/>
      <c r="D32" s="134"/>
      <c r="E32" s="134"/>
      <c r="F32" s="134"/>
      <c r="G32" s="134"/>
      <c r="H32" s="134"/>
      <c r="I32" s="134"/>
      <c r="J32" s="134"/>
      <c r="K32" s="134"/>
      <c r="L32" s="134"/>
      <c r="M32" s="133"/>
      <c r="N32" s="113"/>
      <c r="O32" s="113"/>
      <c r="P32" s="113"/>
      <c r="Q32" s="113"/>
    </row>
    <row r="33" spans="1:17" ht="13.5" customHeight="1">
      <c r="A33" s="167"/>
      <c r="B33" s="234"/>
      <c r="C33" s="264"/>
      <c r="D33" s="134"/>
      <c r="E33" s="134"/>
      <c r="F33" s="134"/>
      <c r="G33" s="134"/>
      <c r="H33" s="134"/>
      <c r="I33" s="134"/>
      <c r="J33" s="134"/>
      <c r="K33" s="134"/>
      <c r="L33" s="134"/>
      <c r="M33" s="133"/>
      <c r="N33" s="113"/>
      <c r="O33" s="113"/>
      <c r="P33" s="113"/>
      <c r="Q33" s="113"/>
    </row>
    <row r="34" spans="1:17" ht="13.5" customHeight="1">
      <c r="A34" s="163"/>
      <c r="B34" s="234"/>
      <c r="C34" s="264"/>
      <c r="D34" s="134"/>
      <c r="E34" s="134"/>
      <c r="F34" s="134"/>
      <c r="G34" s="134"/>
      <c r="H34" s="134"/>
      <c r="I34" s="134"/>
      <c r="J34" s="134"/>
      <c r="K34" s="134"/>
      <c r="L34" s="134"/>
      <c r="M34" s="133"/>
      <c r="N34" s="113"/>
      <c r="O34" s="113"/>
      <c r="P34" s="113"/>
      <c r="Q34" s="113"/>
    </row>
    <row r="35" spans="1:17" ht="13.5" customHeight="1">
      <c r="A35" s="163"/>
      <c r="B35" s="234"/>
      <c r="C35" s="264"/>
      <c r="D35" s="134"/>
      <c r="E35" s="134"/>
      <c r="F35" s="134"/>
      <c r="G35" s="134"/>
      <c r="H35" s="134"/>
      <c r="I35" s="134"/>
      <c r="J35" s="134"/>
      <c r="K35" s="134"/>
      <c r="L35" s="134"/>
      <c r="M35" s="133"/>
      <c r="N35" s="113"/>
      <c r="O35" s="113"/>
      <c r="P35" s="113"/>
      <c r="Q35" s="113"/>
    </row>
    <row r="36" spans="1:17" ht="13.5" customHeight="1">
      <c r="A36" s="163"/>
      <c r="B36" s="234"/>
      <c r="C36" s="264"/>
      <c r="D36" s="134"/>
      <c r="E36" s="134"/>
      <c r="F36" s="134"/>
      <c r="G36" s="134"/>
      <c r="H36" s="134"/>
      <c r="I36" s="134"/>
      <c r="J36" s="134"/>
      <c r="K36" s="134"/>
      <c r="L36" s="134"/>
      <c r="M36" s="133"/>
      <c r="N36" s="113"/>
      <c r="O36" s="113"/>
      <c r="P36" s="113"/>
      <c r="Q36" s="113"/>
    </row>
    <row r="37" spans="1:17" ht="13.5" customHeight="1">
      <c r="A37" s="163"/>
      <c r="B37" s="234"/>
      <c r="C37" s="264"/>
      <c r="D37" s="134"/>
      <c r="E37" s="134"/>
      <c r="F37" s="134"/>
      <c r="G37" s="134"/>
      <c r="H37" s="134"/>
      <c r="I37" s="134"/>
      <c r="J37" s="134"/>
      <c r="K37" s="134"/>
      <c r="L37" s="134"/>
      <c r="M37" s="133"/>
      <c r="N37" s="113"/>
      <c r="O37" s="113"/>
      <c r="P37" s="113"/>
      <c r="Q37" s="113"/>
    </row>
    <row r="38" spans="1:17" ht="13.5" customHeight="1">
      <c r="A38" s="163"/>
      <c r="B38" s="234"/>
      <c r="C38" s="264"/>
      <c r="D38" s="134"/>
      <c r="E38" s="134"/>
      <c r="F38" s="134"/>
      <c r="G38" s="134"/>
      <c r="H38" s="134"/>
      <c r="I38" s="134"/>
      <c r="J38" s="134"/>
      <c r="K38" s="134"/>
      <c r="L38" s="134"/>
      <c r="M38" s="133"/>
      <c r="N38" s="113"/>
      <c r="O38" s="113"/>
      <c r="P38" s="113"/>
      <c r="Q38" s="113"/>
    </row>
    <row r="39" spans="1:17" ht="13.5" customHeight="1">
      <c r="A39" s="167"/>
      <c r="B39" s="234"/>
      <c r="C39" s="264"/>
      <c r="D39" s="134"/>
      <c r="E39" s="134"/>
      <c r="F39" s="134"/>
      <c r="G39" s="134"/>
      <c r="H39" s="134"/>
      <c r="I39" s="134"/>
      <c r="J39" s="134"/>
      <c r="K39" s="134"/>
      <c r="L39" s="134"/>
      <c r="M39" s="133"/>
      <c r="N39" s="113"/>
      <c r="O39" s="113"/>
      <c r="P39" s="113"/>
      <c r="Q39" s="113"/>
    </row>
    <row r="40" spans="1:17" ht="13.5" customHeight="1">
      <c r="A40" s="163"/>
      <c r="B40" s="66"/>
      <c r="C40" s="264"/>
      <c r="D40" s="134"/>
      <c r="E40" s="134"/>
      <c r="F40" s="134"/>
      <c r="G40" s="134"/>
      <c r="H40" s="134"/>
      <c r="I40" s="134"/>
      <c r="J40" s="134"/>
      <c r="K40" s="134"/>
      <c r="L40" s="134"/>
      <c r="M40" s="133"/>
      <c r="N40" s="113"/>
      <c r="O40" s="113"/>
      <c r="P40" s="113"/>
      <c r="Q40" s="113"/>
    </row>
    <row r="41" spans="1:17" ht="13.5" customHeight="1">
      <c r="A41" s="163"/>
      <c r="B41" s="66"/>
      <c r="C41" s="264"/>
      <c r="D41" s="134"/>
      <c r="E41" s="134"/>
      <c r="F41" s="134"/>
      <c r="G41" s="134"/>
      <c r="H41" s="134"/>
      <c r="I41" s="134"/>
      <c r="J41" s="134"/>
      <c r="K41" s="134"/>
      <c r="L41" s="134"/>
      <c r="M41" s="133"/>
      <c r="N41" s="113"/>
      <c r="O41" s="113"/>
      <c r="P41" s="113"/>
      <c r="Q41" s="113"/>
    </row>
    <row r="42" spans="1:17" ht="13.5" customHeight="1">
      <c r="A42" s="163"/>
      <c r="B42" s="66"/>
      <c r="C42" s="264"/>
      <c r="D42" s="134"/>
      <c r="E42" s="134"/>
      <c r="F42" s="134"/>
      <c r="G42" s="134"/>
      <c r="H42" s="134"/>
      <c r="I42" s="134"/>
      <c r="J42" s="134"/>
      <c r="K42" s="134"/>
      <c r="L42" s="134"/>
      <c r="M42" s="133"/>
      <c r="N42" s="113"/>
      <c r="O42" s="113"/>
      <c r="P42" s="113"/>
      <c r="Q42" s="113"/>
    </row>
    <row r="43" spans="1:17" ht="13.5" customHeight="1">
      <c r="A43" s="167"/>
      <c r="B43" s="66"/>
      <c r="C43" s="264"/>
      <c r="D43" s="134"/>
      <c r="E43" s="134"/>
      <c r="F43" s="134"/>
      <c r="G43" s="134"/>
      <c r="H43" s="134"/>
      <c r="I43" s="134"/>
      <c r="J43" s="134"/>
      <c r="K43" s="134"/>
      <c r="L43" s="134"/>
      <c r="M43" s="133"/>
      <c r="N43" s="113"/>
      <c r="O43" s="113"/>
      <c r="P43" s="113"/>
      <c r="Q43" s="113"/>
    </row>
    <row r="44" spans="1:17" ht="13.5" customHeight="1">
      <c r="A44" s="163"/>
      <c r="B44" s="66"/>
      <c r="C44" s="264"/>
      <c r="D44" s="134"/>
      <c r="E44" s="134"/>
      <c r="F44" s="134"/>
      <c r="G44" s="134"/>
      <c r="H44" s="134"/>
      <c r="I44" s="134"/>
      <c r="J44" s="134"/>
      <c r="K44" s="134"/>
      <c r="L44" s="134"/>
      <c r="M44" s="133"/>
      <c r="N44" s="113"/>
      <c r="O44" s="113"/>
      <c r="P44" s="113"/>
      <c r="Q44" s="113"/>
    </row>
    <row r="45" spans="1:17" ht="13.5" customHeight="1">
      <c r="A45" s="163"/>
      <c r="B45" s="66"/>
      <c r="C45" s="264"/>
      <c r="D45" s="134"/>
      <c r="E45" s="134"/>
      <c r="F45" s="134"/>
      <c r="G45" s="134"/>
      <c r="H45" s="134"/>
      <c r="I45" s="134"/>
      <c r="J45" s="134"/>
      <c r="K45" s="134"/>
      <c r="L45" s="134"/>
      <c r="M45" s="133"/>
      <c r="N45" s="113"/>
      <c r="O45" s="113"/>
      <c r="P45" s="113"/>
      <c r="Q45" s="113"/>
    </row>
    <row r="46" spans="1:17" ht="13.5" customHeight="1">
      <c r="A46" s="163"/>
      <c r="B46" s="66"/>
      <c r="C46" s="264"/>
      <c r="D46" s="134"/>
      <c r="E46" s="134"/>
      <c r="F46" s="134"/>
      <c r="G46" s="134"/>
      <c r="H46" s="134"/>
      <c r="I46" s="134"/>
      <c r="J46" s="134"/>
      <c r="K46" s="134"/>
      <c r="L46" s="134"/>
      <c r="M46" s="133"/>
      <c r="N46" s="113"/>
      <c r="O46" s="113"/>
      <c r="P46" s="113"/>
      <c r="Q46" s="113"/>
    </row>
    <row r="47" spans="1:17" ht="13.5" customHeight="1">
      <c r="A47" s="163"/>
      <c r="B47" s="66"/>
      <c r="C47" s="264"/>
      <c r="D47" s="134"/>
      <c r="E47" s="134"/>
      <c r="F47" s="134"/>
      <c r="G47" s="134"/>
      <c r="H47" s="134"/>
      <c r="I47" s="134"/>
      <c r="J47" s="134"/>
      <c r="K47" s="134"/>
      <c r="L47" s="134"/>
      <c r="M47" s="133"/>
      <c r="N47" s="113"/>
      <c r="O47" s="113"/>
      <c r="P47" s="113"/>
      <c r="Q47" s="113"/>
    </row>
    <row r="48" spans="1:17" ht="13.5" customHeight="1">
      <c r="A48" s="167"/>
      <c r="B48" s="66"/>
      <c r="C48" s="264"/>
      <c r="D48" s="134"/>
      <c r="E48" s="134"/>
      <c r="F48" s="134"/>
      <c r="G48" s="134"/>
      <c r="H48" s="134"/>
      <c r="I48" s="134"/>
      <c r="J48" s="134"/>
      <c r="K48" s="134"/>
      <c r="L48" s="134"/>
      <c r="M48" s="133"/>
      <c r="N48" s="113"/>
      <c r="O48" s="113"/>
      <c r="P48" s="113"/>
      <c r="Q48" s="113"/>
    </row>
    <row r="49" spans="1:17" ht="13.5" customHeight="1">
      <c r="A49" s="163"/>
      <c r="B49" s="66"/>
      <c r="C49" s="264"/>
      <c r="D49" s="134"/>
      <c r="E49" s="134"/>
      <c r="F49" s="134"/>
      <c r="G49" s="134"/>
      <c r="H49" s="134"/>
      <c r="I49" s="134"/>
      <c r="J49" s="134"/>
      <c r="K49" s="134"/>
      <c r="L49" s="134"/>
      <c r="M49" s="133"/>
      <c r="N49" s="113"/>
      <c r="O49" s="113"/>
      <c r="P49" s="113"/>
      <c r="Q49" s="113"/>
    </row>
    <row r="50" spans="1:17" ht="13.5" customHeight="1">
      <c r="A50" s="163"/>
      <c r="B50" s="66"/>
      <c r="C50" s="264"/>
      <c r="D50" s="134"/>
      <c r="E50" s="134"/>
      <c r="F50" s="134"/>
      <c r="G50" s="134"/>
      <c r="H50" s="134"/>
      <c r="I50" s="134"/>
      <c r="J50" s="134"/>
      <c r="K50" s="134"/>
      <c r="L50" s="134"/>
      <c r="M50" s="133"/>
      <c r="N50" s="113"/>
      <c r="O50" s="113"/>
      <c r="P50" s="113"/>
      <c r="Q50" s="113"/>
    </row>
    <row r="51" spans="1:17" ht="13.5" customHeight="1">
      <c r="A51" s="163"/>
      <c r="B51" s="66"/>
      <c r="C51" s="264"/>
      <c r="D51" s="134"/>
      <c r="E51" s="134"/>
      <c r="F51" s="134"/>
      <c r="G51" s="134"/>
      <c r="H51" s="134"/>
      <c r="I51" s="134"/>
      <c r="J51" s="134"/>
      <c r="K51" s="134"/>
      <c r="L51" s="134"/>
      <c r="M51" s="133"/>
      <c r="N51" s="113"/>
      <c r="O51" s="113"/>
      <c r="P51" s="113"/>
      <c r="Q51" s="113"/>
    </row>
    <row r="52" spans="1:17" ht="9" customHeight="1">
      <c r="A52" s="165"/>
      <c r="B52" s="66"/>
      <c r="C52" s="264"/>
      <c r="D52" s="134"/>
      <c r="E52" s="134"/>
      <c r="F52" s="134"/>
      <c r="G52" s="134"/>
      <c r="H52" s="134"/>
      <c r="I52" s="134"/>
      <c r="J52" s="134"/>
      <c r="K52" s="134"/>
      <c r="L52" s="134"/>
      <c r="M52" s="133"/>
      <c r="N52" s="113"/>
      <c r="O52" s="113"/>
      <c r="P52" s="113"/>
      <c r="Q52" s="113"/>
    </row>
    <row r="53" spans="1:17" ht="9" customHeight="1">
      <c r="A53" s="165"/>
      <c r="B53" s="66"/>
      <c r="C53" s="264"/>
      <c r="D53" s="134"/>
      <c r="E53" s="134"/>
      <c r="F53" s="134"/>
      <c r="G53" s="134"/>
      <c r="H53" s="134"/>
      <c r="I53" s="134"/>
      <c r="J53" s="134"/>
      <c r="K53" s="134"/>
      <c r="L53" s="134"/>
      <c r="M53" s="133"/>
      <c r="N53" s="113"/>
      <c r="O53" s="113"/>
      <c r="P53" s="113"/>
      <c r="Q53" s="113"/>
    </row>
    <row r="54" spans="1:17" ht="9" customHeight="1">
      <c r="A54" s="165"/>
      <c r="B54" s="66"/>
      <c r="C54" s="264"/>
      <c r="D54" s="134"/>
      <c r="E54" s="134"/>
      <c r="F54" s="134"/>
      <c r="G54" s="134"/>
      <c r="H54" s="134"/>
      <c r="I54" s="134"/>
      <c r="J54" s="134"/>
      <c r="K54" s="134"/>
      <c r="L54" s="134"/>
      <c r="M54" s="133"/>
      <c r="N54" s="113"/>
      <c r="O54" s="113"/>
      <c r="P54" s="113"/>
      <c r="Q54" s="113"/>
    </row>
    <row r="55" spans="1:17" ht="9" customHeight="1">
      <c r="A55" s="165"/>
      <c r="B55" s="66"/>
      <c r="C55" s="264"/>
      <c r="D55" s="134"/>
      <c r="E55" s="134"/>
      <c r="F55" s="134"/>
      <c r="G55" s="134"/>
      <c r="H55" s="134"/>
      <c r="I55" s="134"/>
      <c r="J55" s="134"/>
      <c r="K55" s="134"/>
      <c r="L55" s="134"/>
      <c r="M55" s="133"/>
      <c r="N55" s="113"/>
      <c r="O55" s="113"/>
      <c r="P55" s="113"/>
      <c r="Q55" s="113"/>
    </row>
    <row r="56" spans="1:17" ht="9" customHeight="1">
      <c r="A56" s="166"/>
      <c r="B56" s="66"/>
      <c r="C56" s="264"/>
      <c r="D56" s="134"/>
      <c r="E56" s="134"/>
      <c r="F56" s="134"/>
      <c r="G56" s="134"/>
      <c r="H56" s="134"/>
      <c r="I56" s="134"/>
      <c r="J56" s="134"/>
      <c r="K56" s="134"/>
      <c r="L56" s="134"/>
      <c r="M56" s="133"/>
      <c r="N56" s="113"/>
      <c r="O56" s="113"/>
      <c r="P56" s="113"/>
      <c r="Q56" s="113"/>
    </row>
    <row r="57" spans="1:17" ht="9" customHeight="1">
      <c r="A57" s="166"/>
      <c r="C57" s="264"/>
      <c r="D57" s="134"/>
      <c r="E57" s="134"/>
      <c r="F57" s="134"/>
      <c r="G57" s="134"/>
      <c r="H57" s="134"/>
      <c r="I57" s="134"/>
      <c r="J57" s="134"/>
      <c r="K57" s="134"/>
      <c r="L57" s="134"/>
      <c r="M57" s="113"/>
      <c r="N57" s="113"/>
      <c r="O57" s="113"/>
      <c r="P57" s="113"/>
      <c r="Q57" s="113"/>
    </row>
    <row r="58" spans="1:17" ht="9" customHeight="1">
      <c r="A58" s="167"/>
      <c r="C58" s="264"/>
      <c r="D58" s="134"/>
      <c r="E58" s="134"/>
      <c r="F58" s="134"/>
      <c r="G58" s="134"/>
      <c r="H58" s="134"/>
      <c r="I58" s="134"/>
      <c r="J58" s="134"/>
      <c r="K58" s="134"/>
      <c r="L58" s="134"/>
      <c r="M58" s="113"/>
      <c r="N58" s="113"/>
      <c r="O58" s="113"/>
      <c r="P58" s="113"/>
      <c r="Q58" s="113"/>
    </row>
    <row r="59" spans="1:17" ht="9" customHeight="1">
      <c r="A59" s="163"/>
      <c r="C59" s="264"/>
      <c r="D59" s="134"/>
      <c r="E59" s="134"/>
      <c r="F59" s="134"/>
      <c r="G59" s="134"/>
      <c r="H59" s="134"/>
      <c r="I59" s="134"/>
      <c r="J59" s="134"/>
      <c r="K59" s="134"/>
      <c r="L59" s="134"/>
      <c r="M59" s="113"/>
      <c r="N59" s="113"/>
      <c r="O59" s="113"/>
      <c r="P59" s="113"/>
      <c r="Q59" s="113"/>
    </row>
    <row r="60" spans="1:17" ht="9" customHeight="1">
      <c r="A60" s="163"/>
      <c r="C60" s="264"/>
      <c r="D60" s="134"/>
      <c r="E60" s="134"/>
      <c r="F60" s="134"/>
      <c r="G60" s="134"/>
      <c r="H60" s="134"/>
      <c r="I60" s="134"/>
      <c r="J60" s="134"/>
      <c r="K60" s="134"/>
      <c r="L60" s="134"/>
      <c r="M60" s="113"/>
      <c r="N60" s="113"/>
      <c r="O60" s="113"/>
      <c r="P60" s="113"/>
      <c r="Q60" s="113"/>
    </row>
    <row r="61" spans="1:17" ht="9" customHeight="1">
      <c r="A61" s="163"/>
      <c r="C61" s="264"/>
      <c r="D61" s="134"/>
      <c r="E61" s="134"/>
      <c r="F61" s="134"/>
      <c r="G61" s="134"/>
      <c r="H61" s="134"/>
      <c r="I61" s="134"/>
      <c r="J61" s="134"/>
      <c r="K61" s="134"/>
      <c r="L61" s="134"/>
      <c r="M61" s="113"/>
      <c r="N61" s="113"/>
      <c r="O61" s="113"/>
      <c r="P61" s="113"/>
      <c r="Q61" s="113"/>
    </row>
    <row r="62" spans="1:17" ht="9" customHeight="1">
      <c r="A62" s="163"/>
      <c r="C62" s="264"/>
      <c r="D62" s="134"/>
      <c r="E62" s="134"/>
      <c r="F62" s="134"/>
      <c r="G62" s="134"/>
      <c r="H62" s="134"/>
      <c r="I62" s="134"/>
      <c r="J62" s="134"/>
      <c r="K62" s="134"/>
      <c r="L62" s="134"/>
      <c r="M62" s="113"/>
      <c r="N62" s="113"/>
      <c r="O62" s="113"/>
      <c r="P62" s="113"/>
      <c r="Q62" s="113"/>
    </row>
    <row r="63" spans="1:17" ht="9" customHeight="1">
      <c r="A63" s="165"/>
      <c r="C63" s="264"/>
      <c r="D63" s="134"/>
      <c r="E63" s="134"/>
      <c r="F63" s="134"/>
      <c r="G63" s="134"/>
      <c r="H63" s="134"/>
      <c r="I63" s="134"/>
      <c r="J63" s="134"/>
      <c r="K63" s="134"/>
      <c r="L63" s="134"/>
      <c r="M63" s="113"/>
      <c r="N63" s="113"/>
      <c r="O63" s="113"/>
      <c r="P63" s="113"/>
      <c r="Q63" s="113"/>
    </row>
    <row r="64" spans="1:17" ht="9" customHeight="1">
      <c r="A64" s="167"/>
      <c r="C64" s="264"/>
      <c r="D64" s="134"/>
      <c r="E64" s="134"/>
      <c r="F64" s="134"/>
      <c r="G64" s="134"/>
      <c r="H64" s="134"/>
      <c r="I64" s="134"/>
      <c r="J64" s="134"/>
      <c r="K64" s="134"/>
      <c r="L64" s="134"/>
      <c r="M64" s="113"/>
      <c r="N64" s="113"/>
      <c r="O64" s="113"/>
      <c r="P64" s="113"/>
      <c r="Q64" s="113"/>
    </row>
    <row r="65" spans="1:17" ht="9" customHeight="1">
      <c r="A65" s="163"/>
      <c r="C65" s="264"/>
      <c r="D65" s="134"/>
      <c r="E65" s="134"/>
      <c r="F65" s="134"/>
      <c r="G65" s="134"/>
      <c r="H65" s="134"/>
      <c r="I65" s="134"/>
      <c r="J65" s="134"/>
      <c r="K65" s="134"/>
      <c r="L65" s="134"/>
      <c r="M65" s="113"/>
      <c r="N65" s="113"/>
      <c r="O65" s="113"/>
      <c r="P65" s="113"/>
      <c r="Q65" s="113"/>
    </row>
    <row r="66" spans="1:17" ht="9" customHeight="1">
      <c r="A66" s="163"/>
      <c r="C66" s="264"/>
      <c r="D66" s="134"/>
      <c r="E66" s="134"/>
      <c r="F66" s="134"/>
      <c r="G66" s="134"/>
      <c r="H66" s="134"/>
      <c r="I66" s="134"/>
      <c r="J66" s="134"/>
      <c r="K66" s="134"/>
      <c r="L66" s="134"/>
      <c r="M66" s="113"/>
      <c r="N66" s="113"/>
      <c r="O66" s="113"/>
      <c r="P66" s="113"/>
      <c r="Q66" s="113"/>
    </row>
    <row r="67" spans="1:17" ht="9" customHeight="1">
      <c r="A67" s="163"/>
      <c r="C67" s="264"/>
      <c r="D67" s="134"/>
      <c r="E67" s="134"/>
      <c r="F67" s="134"/>
      <c r="G67" s="134"/>
      <c r="H67" s="134"/>
      <c r="I67" s="134"/>
      <c r="J67" s="134"/>
      <c r="K67" s="134"/>
      <c r="L67" s="134"/>
      <c r="M67" s="113"/>
      <c r="N67" s="113"/>
      <c r="O67" s="113"/>
      <c r="P67" s="113"/>
      <c r="Q67" s="113"/>
    </row>
    <row r="68" spans="1:17" ht="9" customHeight="1">
      <c r="A68" s="163"/>
      <c r="C68" s="264"/>
      <c r="D68" s="134"/>
      <c r="E68" s="134"/>
      <c r="F68" s="134"/>
      <c r="G68" s="134"/>
      <c r="H68" s="134"/>
      <c r="I68" s="134"/>
      <c r="J68" s="134"/>
      <c r="K68" s="134"/>
      <c r="L68" s="134"/>
      <c r="M68" s="113"/>
      <c r="N68" s="113"/>
      <c r="O68" s="113"/>
      <c r="P68" s="113"/>
      <c r="Q68" s="113"/>
    </row>
    <row r="69" spans="1:17" ht="9" customHeight="1">
      <c r="A69" s="165"/>
      <c r="C69" s="264"/>
      <c r="D69" s="134"/>
      <c r="E69" s="134"/>
      <c r="F69" s="134"/>
      <c r="G69" s="134"/>
      <c r="H69" s="134"/>
      <c r="I69" s="134"/>
      <c r="J69" s="134"/>
      <c r="K69" s="134"/>
      <c r="L69" s="134"/>
      <c r="M69" s="113"/>
      <c r="N69" s="113"/>
      <c r="O69" s="113"/>
      <c r="P69" s="113"/>
      <c r="Q69" s="113"/>
    </row>
    <row r="70" spans="1:17" ht="9" customHeight="1">
      <c r="A70" s="167"/>
      <c r="C70" s="264"/>
      <c r="D70" s="134"/>
      <c r="E70" s="134"/>
      <c r="F70" s="134"/>
      <c r="G70" s="134"/>
      <c r="H70" s="134"/>
      <c r="I70" s="134"/>
      <c r="J70" s="134"/>
      <c r="K70" s="134"/>
      <c r="L70" s="134"/>
      <c r="M70" s="113"/>
      <c r="N70" s="113"/>
      <c r="O70" s="113"/>
      <c r="P70" s="113"/>
      <c r="Q70" s="113"/>
    </row>
    <row r="71" spans="1:17" ht="9" customHeight="1">
      <c r="A71" s="163"/>
      <c r="C71" s="264"/>
      <c r="D71" s="134"/>
      <c r="E71" s="134"/>
      <c r="F71" s="134"/>
      <c r="G71" s="134"/>
      <c r="H71" s="134"/>
      <c r="I71" s="134"/>
      <c r="J71" s="134"/>
      <c r="K71" s="134"/>
      <c r="L71" s="134"/>
      <c r="M71" s="113"/>
      <c r="N71" s="113"/>
      <c r="O71" s="113"/>
      <c r="P71" s="113"/>
      <c r="Q71" s="113"/>
    </row>
    <row r="72" spans="1:17" ht="9" customHeight="1">
      <c r="A72" s="163"/>
      <c r="C72" s="264"/>
      <c r="D72" s="134"/>
      <c r="E72" s="134"/>
      <c r="F72" s="134"/>
      <c r="G72" s="134"/>
      <c r="H72" s="134"/>
      <c r="I72" s="134"/>
      <c r="J72" s="134"/>
      <c r="K72" s="134"/>
      <c r="L72" s="134"/>
      <c r="M72" s="113"/>
      <c r="N72" s="113"/>
      <c r="O72" s="113"/>
      <c r="P72" s="113"/>
      <c r="Q72" s="113"/>
    </row>
    <row r="73" spans="1:17" ht="9" customHeight="1">
      <c r="A73" s="163"/>
      <c r="C73" s="264"/>
      <c r="D73" s="134"/>
      <c r="E73" s="134"/>
      <c r="F73" s="134"/>
      <c r="G73" s="134"/>
      <c r="H73" s="134"/>
      <c r="I73" s="134"/>
      <c r="J73" s="134"/>
      <c r="K73" s="134"/>
      <c r="L73" s="134"/>
      <c r="M73" s="113"/>
      <c r="N73" s="113"/>
      <c r="O73" s="113"/>
      <c r="P73" s="113"/>
      <c r="Q73" s="113"/>
    </row>
    <row r="74" spans="1:17" ht="9" customHeight="1">
      <c r="A74" s="163"/>
      <c r="C74" s="264"/>
      <c r="D74" s="134"/>
      <c r="E74" s="134"/>
      <c r="F74" s="134"/>
      <c r="G74" s="134"/>
      <c r="H74" s="134"/>
      <c r="I74" s="134"/>
      <c r="J74" s="134"/>
      <c r="K74" s="134"/>
      <c r="L74" s="134"/>
      <c r="M74" s="113"/>
      <c r="N74" s="113"/>
      <c r="O74" s="113"/>
      <c r="P74" s="113"/>
      <c r="Q74" s="113"/>
    </row>
    <row r="75" spans="1:17">
      <c r="A75" s="163"/>
      <c r="C75" s="265"/>
      <c r="D75" s="66"/>
      <c r="E75" s="66"/>
      <c r="F75" s="66"/>
      <c r="G75" s="66"/>
      <c r="H75" s="66"/>
      <c r="I75" s="66"/>
      <c r="J75" s="66"/>
      <c r="K75" s="66"/>
      <c r="L75" s="66"/>
    </row>
    <row r="76" spans="1:17">
      <c r="A76" s="163"/>
      <c r="C76" s="265"/>
      <c r="D76" s="66"/>
      <c r="E76" s="66"/>
      <c r="F76" s="66"/>
      <c r="G76" s="66"/>
      <c r="H76" s="66"/>
      <c r="I76" s="66"/>
      <c r="J76" s="66"/>
      <c r="K76" s="66"/>
      <c r="L76" s="66"/>
    </row>
    <row r="77" spans="1:17">
      <c r="A77" s="163"/>
      <c r="C77" s="265"/>
      <c r="D77" s="66"/>
      <c r="E77" s="66"/>
      <c r="F77" s="66"/>
      <c r="G77" s="66"/>
      <c r="H77" s="66"/>
      <c r="I77" s="66"/>
      <c r="J77" s="66"/>
      <c r="K77" s="66"/>
      <c r="L77" s="66"/>
    </row>
    <row r="78" spans="1:17">
      <c r="A78" s="163"/>
      <c r="C78" s="265"/>
      <c r="D78" s="66"/>
      <c r="E78" s="66"/>
      <c r="F78" s="66"/>
      <c r="G78" s="66"/>
      <c r="H78" s="66"/>
      <c r="I78" s="66"/>
      <c r="J78" s="66"/>
      <c r="K78" s="66"/>
      <c r="L78" s="66"/>
    </row>
    <row r="79" spans="1:17">
      <c r="A79" s="165"/>
      <c r="C79" s="265"/>
      <c r="D79" s="66"/>
      <c r="E79" s="66"/>
      <c r="F79" s="66"/>
      <c r="G79" s="66"/>
      <c r="H79" s="66"/>
      <c r="I79" s="66"/>
      <c r="J79" s="66"/>
      <c r="K79" s="66"/>
      <c r="L79" s="66"/>
    </row>
    <row r="80" spans="1:17">
      <c r="A80" s="167"/>
      <c r="C80" s="265"/>
      <c r="D80" s="66"/>
      <c r="E80" s="66"/>
      <c r="F80" s="66"/>
      <c r="G80" s="66"/>
      <c r="H80" s="66"/>
      <c r="I80" s="66"/>
      <c r="J80" s="66"/>
      <c r="K80" s="66"/>
      <c r="L80" s="66"/>
    </row>
    <row r="81" spans="1:12">
      <c r="A81" s="163"/>
      <c r="C81" s="265"/>
      <c r="D81" s="66"/>
      <c r="E81" s="66"/>
      <c r="F81" s="66"/>
      <c r="G81" s="66"/>
      <c r="H81" s="66"/>
      <c r="I81" s="66"/>
      <c r="J81" s="66"/>
      <c r="K81" s="66"/>
      <c r="L81" s="66"/>
    </row>
    <row r="82" spans="1:12">
      <c r="A82" s="163"/>
      <c r="C82" s="265"/>
      <c r="D82" s="66"/>
      <c r="E82" s="66"/>
      <c r="F82" s="66"/>
      <c r="G82" s="66"/>
      <c r="H82" s="66"/>
      <c r="I82" s="66"/>
      <c r="J82" s="66"/>
      <c r="K82" s="66"/>
      <c r="L82" s="66"/>
    </row>
    <row r="83" spans="1:12">
      <c r="A83" s="163"/>
      <c r="C83" s="265"/>
      <c r="D83" s="66"/>
      <c r="E83" s="66"/>
      <c r="F83" s="66"/>
      <c r="G83" s="66"/>
      <c r="H83" s="66"/>
      <c r="I83" s="66"/>
      <c r="J83" s="66"/>
      <c r="K83" s="66"/>
      <c r="L83" s="66"/>
    </row>
    <row r="84" spans="1:12">
      <c r="A84" s="163"/>
      <c r="C84" s="265"/>
      <c r="D84" s="66"/>
      <c r="E84" s="66"/>
      <c r="F84" s="66"/>
      <c r="G84" s="66"/>
      <c r="H84" s="66"/>
      <c r="I84" s="66"/>
      <c r="J84" s="66"/>
      <c r="K84" s="66"/>
      <c r="L84" s="66"/>
    </row>
    <row r="85" spans="1:12">
      <c r="A85" s="163"/>
      <c r="C85" s="265"/>
      <c r="D85" s="66"/>
      <c r="E85" s="66"/>
      <c r="F85" s="66"/>
      <c r="G85" s="66"/>
      <c r="H85" s="66"/>
      <c r="I85" s="66"/>
      <c r="J85" s="66"/>
      <c r="K85" s="66"/>
      <c r="L85" s="66"/>
    </row>
    <row r="86" spans="1:12">
      <c r="A86" s="163"/>
      <c r="C86" s="265"/>
      <c r="D86" s="66"/>
      <c r="E86" s="66"/>
      <c r="F86" s="66"/>
      <c r="G86" s="66"/>
      <c r="H86" s="66"/>
      <c r="I86" s="66"/>
      <c r="J86" s="66"/>
      <c r="K86" s="66"/>
      <c r="L86" s="66"/>
    </row>
    <row r="87" spans="1:12">
      <c r="A87" s="163"/>
      <c r="C87" s="265"/>
      <c r="D87" s="66"/>
      <c r="E87" s="66"/>
      <c r="F87" s="66"/>
      <c r="G87" s="66"/>
      <c r="H87" s="66"/>
      <c r="I87" s="66"/>
      <c r="J87" s="66"/>
      <c r="K87" s="66"/>
      <c r="L87" s="66"/>
    </row>
    <row r="88" spans="1:12">
      <c r="A88" s="163"/>
      <c r="C88" s="265"/>
      <c r="D88" s="66"/>
      <c r="E88" s="66"/>
      <c r="F88" s="66"/>
      <c r="G88" s="66"/>
      <c r="H88" s="66"/>
      <c r="I88" s="66"/>
      <c r="J88" s="66"/>
      <c r="K88" s="66"/>
      <c r="L88" s="66"/>
    </row>
    <row r="89" spans="1:12">
      <c r="A89" s="163"/>
      <c r="C89" s="265"/>
      <c r="D89" s="66"/>
      <c r="E89" s="66"/>
      <c r="F89" s="66"/>
      <c r="G89" s="66"/>
      <c r="H89" s="66"/>
      <c r="I89" s="66"/>
      <c r="J89" s="66"/>
      <c r="K89" s="66"/>
      <c r="L89" s="66"/>
    </row>
    <row r="90" spans="1:12">
      <c r="A90" s="167"/>
      <c r="C90" s="265"/>
      <c r="D90" s="66"/>
      <c r="E90" s="66"/>
      <c r="F90" s="66"/>
      <c r="G90" s="66"/>
      <c r="H90" s="66"/>
      <c r="I90" s="66"/>
      <c r="J90" s="66"/>
      <c r="K90" s="66"/>
      <c r="L90" s="66"/>
    </row>
    <row r="91" spans="1:12">
      <c r="A91" s="163"/>
      <c r="C91" s="265"/>
      <c r="D91" s="66"/>
      <c r="E91" s="66"/>
      <c r="F91" s="66"/>
      <c r="G91" s="66"/>
      <c r="H91" s="66"/>
      <c r="I91" s="66"/>
      <c r="J91" s="66"/>
      <c r="K91" s="66"/>
      <c r="L91" s="66"/>
    </row>
    <row r="92" spans="1:12">
      <c r="A92" s="163"/>
      <c r="C92" s="265"/>
      <c r="D92" s="66"/>
      <c r="E92" s="66"/>
      <c r="F92" s="66"/>
      <c r="G92" s="66"/>
      <c r="H92" s="66"/>
      <c r="I92" s="66"/>
      <c r="J92" s="66"/>
      <c r="K92" s="66"/>
      <c r="L92" s="66"/>
    </row>
    <row r="93" spans="1:12">
      <c r="A93" s="163"/>
      <c r="C93" s="265"/>
      <c r="D93" s="66"/>
      <c r="E93" s="66"/>
      <c r="F93" s="66"/>
      <c r="G93" s="66"/>
      <c r="H93" s="66"/>
      <c r="I93" s="66"/>
      <c r="J93" s="66"/>
      <c r="K93" s="66"/>
      <c r="L93" s="66"/>
    </row>
    <row r="94" spans="1:12">
      <c r="A94" s="168"/>
      <c r="C94" s="265"/>
      <c r="D94" s="66"/>
      <c r="E94" s="66"/>
      <c r="F94" s="66"/>
      <c r="G94" s="66"/>
      <c r="H94" s="66"/>
      <c r="I94" s="66"/>
      <c r="J94" s="66"/>
      <c r="K94" s="66"/>
      <c r="L94" s="66"/>
    </row>
    <row r="95" spans="1:12">
      <c r="A95" s="168"/>
      <c r="C95" s="265"/>
      <c r="D95" s="66"/>
      <c r="E95" s="66"/>
      <c r="F95" s="66"/>
      <c r="G95" s="66"/>
      <c r="H95" s="66"/>
      <c r="I95" s="66"/>
      <c r="J95" s="66"/>
      <c r="K95" s="66"/>
      <c r="L95" s="66"/>
    </row>
    <row r="96" spans="1:12">
      <c r="A96" s="168"/>
      <c r="C96" s="265"/>
      <c r="D96" s="66"/>
      <c r="E96" s="66"/>
      <c r="F96" s="66"/>
      <c r="G96" s="66"/>
      <c r="H96" s="66"/>
      <c r="I96" s="66"/>
      <c r="J96" s="66"/>
      <c r="K96" s="66"/>
      <c r="L96" s="66"/>
    </row>
    <row r="97" spans="1:12">
      <c r="A97" s="168"/>
      <c r="C97" s="265"/>
      <c r="D97" s="66"/>
      <c r="E97" s="66"/>
      <c r="F97" s="66"/>
      <c r="G97" s="66"/>
      <c r="H97" s="66"/>
      <c r="I97" s="66"/>
      <c r="J97" s="66"/>
      <c r="K97" s="66"/>
      <c r="L97" s="66"/>
    </row>
    <row r="98" spans="1:12">
      <c r="A98" s="168"/>
      <c r="C98" s="265"/>
      <c r="D98" s="66"/>
      <c r="E98" s="66"/>
      <c r="F98" s="66"/>
      <c r="G98" s="66"/>
      <c r="H98" s="66"/>
      <c r="I98" s="66"/>
      <c r="J98" s="66"/>
      <c r="K98" s="66"/>
      <c r="L98" s="66"/>
    </row>
    <row r="99" spans="1:12">
      <c r="A99" s="168"/>
      <c r="C99" s="265"/>
      <c r="D99" s="66"/>
      <c r="E99" s="66"/>
      <c r="F99" s="66"/>
      <c r="G99" s="66"/>
      <c r="H99" s="66"/>
      <c r="I99" s="66"/>
      <c r="J99" s="66"/>
      <c r="K99" s="66"/>
      <c r="L99" s="66"/>
    </row>
    <row r="100" spans="1:12">
      <c r="A100" s="168"/>
      <c r="C100" s="265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>
      <c r="A101" s="168"/>
      <c r="C101" s="265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>
      <c r="A102" s="168"/>
      <c r="C102" s="265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>
      <c r="A103" s="169"/>
      <c r="C103" s="265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>
      <c r="A104" s="169"/>
      <c r="C104" s="265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>
      <c r="A105" s="169"/>
      <c r="C105" s="265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>
      <c r="A106" s="169"/>
      <c r="C106" s="265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>
      <c r="A107" s="169"/>
      <c r="C107" s="265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>
      <c r="A108" s="169"/>
      <c r="C108" s="265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>
      <c r="A109" s="169"/>
      <c r="C109" s="265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>
      <c r="A110" s="169"/>
      <c r="C110" s="265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>
      <c r="A111" s="169"/>
      <c r="C111" s="265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>
      <c r="A112" s="169"/>
      <c r="C112" s="265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>
      <c r="A113" s="169"/>
      <c r="C113" s="265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>
      <c r="A114" s="169"/>
      <c r="C114" s="265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>
      <c r="A115" s="169"/>
      <c r="C115" s="265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>
      <c r="A116" s="169"/>
    </row>
    <row r="117" spans="1:12">
      <c r="A117" s="169"/>
    </row>
    <row r="118" spans="1:12">
      <c r="A118" s="169"/>
    </row>
    <row r="119" spans="1:12">
      <c r="A119" s="169"/>
    </row>
    <row r="120" spans="1:12">
      <c r="A120" s="169"/>
    </row>
    <row r="121" spans="1:12">
      <c r="A121" s="169"/>
    </row>
    <row r="122" spans="1:12">
      <c r="A122" s="169"/>
    </row>
    <row r="123" spans="1:12">
      <c r="A123" s="169"/>
    </row>
    <row r="124" spans="1:12">
      <c r="A124" s="169"/>
    </row>
    <row r="125" spans="1:12">
      <c r="A125" s="169"/>
    </row>
    <row r="126" spans="1:12">
      <c r="A126" s="169"/>
    </row>
    <row r="127" spans="1:12">
      <c r="A127" s="169"/>
    </row>
    <row r="128" spans="1:12">
      <c r="A128" s="169"/>
    </row>
    <row r="129" spans="1:1">
      <c r="A129" s="169"/>
    </row>
    <row r="130" spans="1:1">
      <c r="A130" s="169"/>
    </row>
    <row r="131" spans="1:1">
      <c r="A131" s="169"/>
    </row>
    <row r="132" spans="1:1">
      <c r="A132" s="169"/>
    </row>
    <row r="133" spans="1:1">
      <c r="A133" s="169"/>
    </row>
    <row r="134" spans="1:1">
      <c r="A134" s="169"/>
    </row>
    <row r="135" spans="1:1">
      <c r="A135" s="169"/>
    </row>
    <row r="136" spans="1:1">
      <c r="A136" s="169"/>
    </row>
    <row r="137" spans="1:1">
      <c r="A137" s="169"/>
    </row>
    <row r="138" spans="1:1">
      <c r="A138" s="169"/>
    </row>
    <row r="139" spans="1:1">
      <c r="A139" s="169"/>
    </row>
    <row r="140" spans="1:1">
      <c r="A140" s="169"/>
    </row>
    <row r="141" spans="1:1">
      <c r="A141" s="169"/>
    </row>
    <row r="142" spans="1:1">
      <c r="A142" s="169"/>
    </row>
    <row r="143" spans="1:1">
      <c r="A143" s="169"/>
    </row>
    <row r="144" spans="1:1">
      <c r="A144" s="169"/>
    </row>
    <row r="145" spans="1:1">
      <c r="A145" s="169"/>
    </row>
    <row r="146" spans="1:1">
      <c r="A146" s="169"/>
    </row>
    <row r="147" spans="1:1">
      <c r="A147" s="169"/>
    </row>
    <row r="148" spans="1:1">
      <c r="A148" s="169"/>
    </row>
    <row r="149" spans="1:1">
      <c r="A149" s="169"/>
    </row>
    <row r="150" spans="1:1">
      <c r="A150" s="169"/>
    </row>
    <row r="151" spans="1:1">
      <c r="A151" s="169"/>
    </row>
    <row r="152" spans="1:1">
      <c r="A152" s="169"/>
    </row>
    <row r="153" spans="1:1">
      <c r="A153" s="169"/>
    </row>
    <row r="154" spans="1:1">
      <c r="A154" s="169"/>
    </row>
    <row r="155" spans="1:1">
      <c r="A155" s="169"/>
    </row>
    <row r="156" spans="1:1">
      <c r="A156" s="169"/>
    </row>
    <row r="157" spans="1:1">
      <c r="A157" s="169"/>
    </row>
    <row r="158" spans="1:1">
      <c r="A158" s="169"/>
    </row>
    <row r="159" spans="1:1">
      <c r="A159" s="169"/>
    </row>
    <row r="160" spans="1:1">
      <c r="A160" s="169"/>
    </row>
    <row r="161" spans="1:1">
      <c r="A161" s="169"/>
    </row>
    <row r="162" spans="1:1">
      <c r="A162" s="169"/>
    </row>
    <row r="163" spans="1:1">
      <c r="A163" s="169"/>
    </row>
    <row r="164" spans="1:1">
      <c r="A164" s="169"/>
    </row>
    <row r="165" spans="1:1">
      <c r="A165" s="169"/>
    </row>
    <row r="166" spans="1:1">
      <c r="A166" s="169"/>
    </row>
    <row r="167" spans="1:1">
      <c r="A167" s="169"/>
    </row>
    <row r="168" spans="1:1">
      <c r="A168" s="169"/>
    </row>
    <row r="169" spans="1:1">
      <c r="A169" s="169"/>
    </row>
    <row r="170" spans="1:1">
      <c r="A170" s="169"/>
    </row>
    <row r="171" spans="1:1">
      <c r="A171" s="169"/>
    </row>
    <row r="172" spans="1:1">
      <c r="A172" s="169"/>
    </row>
    <row r="173" spans="1:1">
      <c r="A173" s="169"/>
    </row>
    <row r="174" spans="1:1">
      <c r="A174" s="169"/>
    </row>
    <row r="175" spans="1:1">
      <c r="A175" s="169"/>
    </row>
    <row r="176" spans="1:1">
      <c r="A176" s="169"/>
    </row>
    <row r="177" spans="1:1">
      <c r="A177" s="169"/>
    </row>
    <row r="178" spans="1:1">
      <c r="A178" s="169"/>
    </row>
    <row r="179" spans="1:1">
      <c r="A179" s="169"/>
    </row>
    <row r="180" spans="1:1">
      <c r="A180" s="169"/>
    </row>
    <row r="181" spans="1:1">
      <c r="A181" s="169"/>
    </row>
    <row r="182" spans="1:1">
      <c r="A182" s="169"/>
    </row>
    <row r="183" spans="1:1">
      <c r="A183" s="169"/>
    </row>
    <row r="184" spans="1:1">
      <c r="A184" s="169"/>
    </row>
    <row r="185" spans="1:1">
      <c r="A185" s="169"/>
    </row>
    <row r="186" spans="1:1">
      <c r="A186" s="169"/>
    </row>
    <row r="187" spans="1:1">
      <c r="A187" s="169"/>
    </row>
    <row r="188" spans="1:1">
      <c r="A188" s="169"/>
    </row>
    <row r="189" spans="1:1">
      <c r="A189" s="169"/>
    </row>
    <row r="190" spans="1:1">
      <c r="A190" s="169"/>
    </row>
    <row r="191" spans="1:1">
      <c r="A191" s="169"/>
    </row>
    <row r="192" spans="1:1">
      <c r="A192" s="169"/>
    </row>
    <row r="193" spans="1:1">
      <c r="A193" s="169"/>
    </row>
    <row r="194" spans="1:1">
      <c r="A194" s="169"/>
    </row>
    <row r="195" spans="1:1">
      <c r="A195" s="169"/>
    </row>
    <row r="196" spans="1:1">
      <c r="A196" s="169"/>
    </row>
    <row r="197" spans="1:1">
      <c r="A197" s="169"/>
    </row>
    <row r="198" spans="1:1">
      <c r="A198" s="169"/>
    </row>
    <row r="199" spans="1:1">
      <c r="A199" s="169"/>
    </row>
    <row r="200" spans="1:1">
      <c r="A200" s="169"/>
    </row>
    <row r="201" spans="1:1">
      <c r="A201" s="169"/>
    </row>
    <row r="202" spans="1:1">
      <c r="A202" s="169"/>
    </row>
    <row r="203" spans="1:1">
      <c r="A203" s="169"/>
    </row>
    <row r="204" spans="1:1">
      <c r="A204" s="169"/>
    </row>
    <row r="205" spans="1:1">
      <c r="A205" s="169"/>
    </row>
    <row r="206" spans="1:1">
      <c r="A206" s="169"/>
    </row>
    <row r="207" spans="1:1">
      <c r="A207" s="169"/>
    </row>
    <row r="208" spans="1:1">
      <c r="A208" s="169"/>
    </row>
    <row r="209" spans="1:1">
      <c r="A209" s="169"/>
    </row>
    <row r="210" spans="1:1">
      <c r="A210" s="169"/>
    </row>
    <row r="211" spans="1:1">
      <c r="A211" s="169"/>
    </row>
    <row r="212" spans="1:1">
      <c r="A212" s="169"/>
    </row>
    <row r="213" spans="1:1">
      <c r="A213" s="169"/>
    </row>
    <row r="214" spans="1:1">
      <c r="A214" s="169"/>
    </row>
    <row r="215" spans="1:1">
      <c r="A215" s="169"/>
    </row>
    <row r="216" spans="1:1">
      <c r="A216" s="65"/>
    </row>
    <row r="217" spans="1:1">
      <c r="A217" s="65"/>
    </row>
    <row r="218" spans="1:1">
      <c r="A218" s="65"/>
    </row>
    <row r="219" spans="1:1">
      <c r="A219" s="65"/>
    </row>
    <row r="220" spans="1:1">
      <c r="A220" s="65"/>
    </row>
    <row r="221" spans="1:1">
      <c r="A221" s="65"/>
    </row>
    <row r="222" spans="1:1">
      <c r="A222" s="65"/>
    </row>
    <row r="223" spans="1:1">
      <c r="A223" s="65"/>
    </row>
    <row r="224" spans="1:1">
      <c r="A224" s="65"/>
    </row>
    <row r="225" spans="1:1">
      <c r="A225" s="65"/>
    </row>
    <row r="226" spans="1:1">
      <c r="A226" s="65"/>
    </row>
    <row r="227" spans="1:1">
      <c r="A227" s="65"/>
    </row>
    <row r="228" spans="1:1">
      <c r="A228" s="65"/>
    </row>
    <row r="229" spans="1:1">
      <c r="A229" s="65"/>
    </row>
    <row r="230" spans="1:1">
      <c r="A230" s="65"/>
    </row>
    <row r="231" spans="1:1">
      <c r="A231" s="65"/>
    </row>
    <row r="232" spans="1:1">
      <c r="A232" s="65"/>
    </row>
    <row r="233" spans="1:1">
      <c r="A233" s="65"/>
    </row>
    <row r="234" spans="1:1">
      <c r="A234" s="65"/>
    </row>
    <row r="235" spans="1:1">
      <c r="A235" s="65"/>
    </row>
    <row r="236" spans="1:1">
      <c r="A236" s="65"/>
    </row>
    <row r="237" spans="1:1">
      <c r="A237" s="65"/>
    </row>
    <row r="238" spans="1:1">
      <c r="A238" s="65"/>
    </row>
    <row r="239" spans="1:1">
      <c r="A239" s="65"/>
    </row>
    <row r="240" spans="1:1">
      <c r="A240" s="65"/>
    </row>
    <row r="241" spans="1:1">
      <c r="A241" s="65"/>
    </row>
    <row r="242" spans="1:1">
      <c r="A242" s="65"/>
    </row>
    <row r="243" spans="1:1">
      <c r="A243" s="65"/>
    </row>
    <row r="244" spans="1:1">
      <c r="A244" s="65"/>
    </row>
    <row r="245" spans="1:1">
      <c r="A245" s="65"/>
    </row>
    <row r="246" spans="1:1">
      <c r="A246" s="65"/>
    </row>
    <row r="247" spans="1:1">
      <c r="A247" s="65"/>
    </row>
    <row r="248" spans="1:1">
      <c r="A248" s="65"/>
    </row>
    <row r="249" spans="1:1">
      <c r="A249" s="65"/>
    </row>
    <row r="250" spans="1:1">
      <c r="A250" s="65"/>
    </row>
    <row r="251" spans="1:1">
      <c r="A251" s="65"/>
    </row>
    <row r="252" spans="1:1">
      <c r="A252" s="65"/>
    </row>
    <row r="253" spans="1:1">
      <c r="A253" s="65"/>
    </row>
    <row r="254" spans="1:1">
      <c r="A254" s="65"/>
    </row>
    <row r="255" spans="1:1">
      <c r="A255" s="65"/>
    </row>
    <row r="256" spans="1:1">
      <c r="A256" s="65"/>
    </row>
    <row r="257" spans="1:1">
      <c r="A257" s="65"/>
    </row>
    <row r="258" spans="1:1">
      <c r="A258" s="65"/>
    </row>
    <row r="259" spans="1:1">
      <c r="A259" s="65"/>
    </row>
    <row r="260" spans="1:1">
      <c r="A260" s="65"/>
    </row>
    <row r="261" spans="1:1">
      <c r="A261" s="65"/>
    </row>
    <row r="262" spans="1:1">
      <c r="A262" s="65"/>
    </row>
    <row r="263" spans="1:1">
      <c r="A263" s="65"/>
    </row>
    <row r="264" spans="1:1">
      <c r="A264" s="65"/>
    </row>
    <row r="265" spans="1:1">
      <c r="A265" s="65"/>
    </row>
    <row r="266" spans="1:1">
      <c r="A266" s="65"/>
    </row>
    <row r="267" spans="1:1">
      <c r="A267" s="65"/>
    </row>
    <row r="268" spans="1:1">
      <c r="A268" s="65"/>
    </row>
    <row r="269" spans="1:1">
      <c r="A269" s="65"/>
    </row>
    <row r="270" spans="1:1">
      <c r="A270" s="65"/>
    </row>
    <row r="271" spans="1:1">
      <c r="A271" s="65"/>
    </row>
    <row r="272" spans="1:1">
      <c r="A272" s="65"/>
    </row>
    <row r="273" spans="1:1">
      <c r="A273" s="65"/>
    </row>
    <row r="274" spans="1:1">
      <c r="A274" s="65"/>
    </row>
    <row r="275" spans="1:1">
      <c r="A275" s="65"/>
    </row>
    <row r="276" spans="1:1">
      <c r="A276" s="65"/>
    </row>
    <row r="277" spans="1:1">
      <c r="A277" s="65"/>
    </row>
    <row r="278" spans="1:1">
      <c r="A278" s="65"/>
    </row>
    <row r="279" spans="1:1">
      <c r="A279" s="65"/>
    </row>
    <row r="280" spans="1:1">
      <c r="A280" s="65"/>
    </row>
    <row r="281" spans="1:1">
      <c r="A281" s="65"/>
    </row>
    <row r="282" spans="1:1">
      <c r="A282" s="65"/>
    </row>
    <row r="283" spans="1:1">
      <c r="A283" s="65"/>
    </row>
    <row r="284" spans="1:1">
      <c r="A284" s="65"/>
    </row>
    <row r="285" spans="1:1">
      <c r="A285" s="65"/>
    </row>
    <row r="286" spans="1:1">
      <c r="A286" s="65"/>
    </row>
    <row r="287" spans="1:1">
      <c r="A287" s="65"/>
    </row>
    <row r="288" spans="1:1">
      <c r="A288" s="65"/>
    </row>
    <row r="289" spans="1:1">
      <c r="A289" s="65"/>
    </row>
    <row r="290" spans="1:1">
      <c r="A290" s="65"/>
    </row>
    <row r="291" spans="1:1">
      <c r="A291" s="65"/>
    </row>
    <row r="292" spans="1:1">
      <c r="A292" s="65"/>
    </row>
    <row r="293" spans="1:1">
      <c r="A293" s="65"/>
    </row>
    <row r="294" spans="1:1">
      <c r="A294" s="65"/>
    </row>
    <row r="295" spans="1:1">
      <c r="A295" s="65"/>
    </row>
    <row r="296" spans="1:1">
      <c r="A296" s="65"/>
    </row>
    <row r="297" spans="1:1">
      <c r="A297" s="65"/>
    </row>
    <row r="298" spans="1:1">
      <c r="A298" s="65"/>
    </row>
    <row r="299" spans="1:1">
      <c r="A299" s="65"/>
    </row>
    <row r="300" spans="1:1">
      <c r="A300" s="65"/>
    </row>
    <row r="301" spans="1:1">
      <c r="A301" s="65"/>
    </row>
    <row r="302" spans="1:1">
      <c r="A302" s="65"/>
    </row>
    <row r="303" spans="1:1">
      <c r="A303" s="65"/>
    </row>
    <row r="304" spans="1:1">
      <c r="A304" s="65"/>
    </row>
    <row r="305" spans="1:1">
      <c r="A305" s="65"/>
    </row>
    <row r="306" spans="1:1">
      <c r="A306" s="65"/>
    </row>
    <row r="307" spans="1:1">
      <c r="A307" s="65"/>
    </row>
    <row r="308" spans="1:1">
      <c r="A308" s="65"/>
    </row>
    <row r="309" spans="1:1">
      <c r="A309" s="65"/>
    </row>
    <row r="310" spans="1:1">
      <c r="A310" s="65"/>
    </row>
    <row r="311" spans="1:1">
      <c r="A311" s="65"/>
    </row>
    <row r="312" spans="1:1">
      <c r="A312" s="65"/>
    </row>
    <row r="313" spans="1:1">
      <c r="A313" s="65"/>
    </row>
    <row r="314" spans="1:1">
      <c r="A314" s="65"/>
    </row>
    <row r="315" spans="1:1">
      <c r="A315" s="65"/>
    </row>
    <row r="316" spans="1:1">
      <c r="A316" s="65"/>
    </row>
    <row r="317" spans="1:1">
      <c r="A317" s="65"/>
    </row>
    <row r="318" spans="1:1">
      <c r="A318" s="65"/>
    </row>
    <row r="319" spans="1:1">
      <c r="A319" s="65"/>
    </row>
    <row r="320" spans="1:1">
      <c r="A320" s="65"/>
    </row>
    <row r="321" spans="1:1">
      <c r="A321" s="65"/>
    </row>
    <row r="322" spans="1:1">
      <c r="A322" s="65"/>
    </row>
    <row r="323" spans="1:1">
      <c r="A323" s="65"/>
    </row>
    <row r="324" spans="1:1">
      <c r="A324" s="65"/>
    </row>
    <row r="325" spans="1:1">
      <c r="A325" s="65"/>
    </row>
    <row r="326" spans="1:1">
      <c r="A326" s="65"/>
    </row>
    <row r="327" spans="1:1">
      <c r="A327" s="65"/>
    </row>
    <row r="328" spans="1:1">
      <c r="A328" s="65"/>
    </row>
    <row r="329" spans="1:1">
      <c r="A329" s="65"/>
    </row>
    <row r="330" spans="1:1">
      <c r="A330" s="65"/>
    </row>
    <row r="331" spans="1:1">
      <c r="A331" s="65"/>
    </row>
    <row r="332" spans="1:1">
      <c r="A332" s="65"/>
    </row>
    <row r="333" spans="1:1">
      <c r="A333" s="65"/>
    </row>
    <row r="334" spans="1:1">
      <c r="A334" s="65"/>
    </row>
    <row r="335" spans="1:1">
      <c r="A335" s="65"/>
    </row>
    <row r="336" spans="1:1">
      <c r="A336" s="65"/>
    </row>
    <row r="337" spans="1:1">
      <c r="A337" s="65"/>
    </row>
    <row r="338" spans="1:1">
      <c r="A338" s="65"/>
    </row>
    <row r="339" spans="1:1">
      <c r="A339" s="65"/>
    </row>
    <row r="340" spans="1:1">
      <c r="A340" s="65"/>
    </row>
    <row r="341" spans="1:1">
      <c r="A341" s="65"/>
    </row>
    <row r="342" spans="1:1">
      <c r="A342" s="65"/>
    </row>
    <row r="343" spans="1:1">
      <c r="A343" s="65"/>
    </row>
    <row r="344" spans="1:1">
      <c r="A344" s="65"/>
    </row>
    <row r="345" spans="1:1">
      <c r="A345" s="65"/>
    </row>
    <row r="346" spans="1:1">
      <c r="A346" s="65"/>
    </row>
    <row r="347" spans="1:1">
      <c r="A347" s="65"/>
    </row>
    <row r="348" spans="1:1">
      <c r="A348" s="65"/>
    </row>
    <row r="349" spans="1:1">
      <c r="A349" s="65"/>
    </row>
    <row r="350" spans="1:1">
      <c r="A350" s="65"/>
    </row>
    <row r="351" spans="1:1">
      <c r="A351" s="65"/>
    </row>
    <row r="352" spans="1:1">
      <c r="A352" s="65"/>
    </row>
    <row r="353" spans="1:1">
      <c r="A353" s="65"/>
    </row>
    <row r="354" spans="1:1">
      <c r="A354" s="65"/>
    </row>
    <row r="355" spans="1:1">
      <c r="A355" s="65"/>
    </row>
    <row r="356" spans="1:1">
      <c r="A356" s="65"/>
    </row>
    <row r="357" spans="1:1">
      <c r="A357" s="65"/>
    </row>
    <row r="358" spans="1:1">
      <c r="A358" s="65"/>
    </row>
    <row r="359" spans="1:1">
      <c r="A359" s="65"/>
    </row>
    <row r="360" spans="1:1">
      <c r="A360" s="65"/>
    </row>
    <row r="361" spans="1:1">
      <c r="A361" s="65"/>
    </row>
    <row r="362" spans="1:1">
      <c r="A362" s="65"/>
    </row>
    <row r="363" spans="1:1">
      <c r="A363" s="65"/>
    </row>
    <row r="364" spans="1:1">
      <c r="A364" s="65"/>
    </row>
    <row r="365" spans="1:1">
      <c r="A365" s="65"/>
    </row>
    <row r="366" spans="1:1">
      <c r="A366" s="65"/>
    </row>
    <row r="367" spans="1:1">
      <c r="A367" s="65"/>
    </row>
    <row r="368" spans="1:1">
      <c r="A368" s="65"/>
    </row>
    <row r="369" spans="1:1">
      <c r="A369" s="65"/>
    </row>
    <row r="370" spans="1:1">
      <c r="A370" s="65"/>
    </row>
    <row r="371" spans="1:1">
      <c r="A371" s="65"/>
    </row>
    <row r="372" spans="1:1">
      <c r="A372" s="65"/>
    </row>
    <row r="373" spans="1:1">
      <c r="A373" s="65"/>
    </row>
    <row r="374" spans="1:1">
      <c r="A374" s="65"/>
    </row>
    <row r="375" spans="1:1">
      <c r="A375" s="65"/>
    </row>
    <row r="376" spans="1:1">
      <c r="A376" s="65"/>
    </row>
    <row r="377" spans="1:1">
      <c r="A377" s="65"/>
    </row>
    <row r="378" spans="1:1">
      <c r="A378" s="65"/>
    </row>
    <row r="379" spans="1:1">
      <c r="A379" s="65"/>
    </row>
    <row r="380" spans="1:1">
      <c r="A380" s="65"/>
    </row>
    <row r="381" spans="1:1">
      <c r="A381" s="65"/>
    </row>
    <row r="382" spans="1:1">
      <c r="A382" s="65"/>
    </row>
    <row r="383" spans="1:1">
      <c r="A383" s="65"/>
    </row>
    <row r="384" spans="1:1">
      <c r="A384" s="65"/>
    </row>
    <row r="385" spans="1:1">
      <c r="A385" s="65"/>
    </row>
    <row r="386" spans="1:1">
      <c r="A386" s="65"/>
    </row>
    <row r="387" spans="1:1">
      <c r="A387" s="65"/>
    </row>
    <row r="388" spans="1:1">
      <c r="A388" s="65"/>
    </row>
    <row r="389" spans="1:1">
      <c r="A389" s="65"/>
    </row>
    <row r="390" spans="1:1">
      <c r="A390" s="65"/>
    </row>
    <row r="391" spans="1:1">
      <c r="A391" s="65"/>
    </row>
    <row r="392" spans="1:1">
      <c r="A392" s="65"/>
    </row>
    <row r="393" spans="1:1">
      <c r="A393" s="65"/>
    </row>
    <row r="394" spans="1:1">
      <c r="A394" s="65"/>
    </row>
    <row r="395" spans="1:1">
      <c r="A395" s="65"/>
    </row>
    <row r="396" spans="1:1">
      <c r="A396" s="65"/>
    </row>
    <row r="397" spans="1:1">
      <c r="A397" s="65"/>
    </row>
    <row r="398" spans="1:1">
      <c r="A398" s="65"/>
    </row>
    <row r="399" spans="1:1">
      <c r="A399" s="65"/>
    </row>
    <row r="400" spans="1:1">
      <c r="A400" s="65"/>
    </row>
    <row r="401" spans="1:1">
      <c r="A401" s="65"/>
    </row>
    <row r="402" spans="1:1">
      <c r="A402" s="65"/>
    </row>
    <row r="403" spans="1:1">
      <c r="A403" s="65"/>
    </row>
    <row r="404" spans="1:1">
      <c r="A404" s="65"/>
    </row>
    <row r="405" spans="1:1">
      <c r="A405" s="65"/>
    </row>
    <row r="406" spans="1:1">
      <c r="A406" s="65"/>
    </row>
    <row r="407" spans="1:1">
      <c r="A407" s="65"/>
    </row>
    <row r="408" spans="1:1">
      <c r="A408" s="65"/>
    </row>
    <row r="409" spans="1:1">
      <c r="A409" s="65"/>
    </row>
    <row r="410" spans="1:1">
      <c r="A410" s="65"/>
    </row>
    <row r="411" spans="1:1">
      <c r="A411" s="65"/>
    </row>
    <row r="412" spans="1:1">
      <c r="A412" s="65"/>
    </row>
    <row r="413" spans="1:1">
      <c r="A413" s="65"/>
    </row>
    <row r="414" spans="1:1">
      <c r="A414" s="65"/>
    </row>
    <row r="415" spans="1:1">
      <c r="A415" s="65"/>
    </row>
    <row r="416" spans="1:1">
      <c r="A416" s="65"/>
    </row>
    <row r="417" spans="1:1">
      <c r="A417" s="65"/>
    </row>
    <row r="418" spans="1:1">
      <c r="A418" s="65"/>
    </row>
    <row r="419" spans="1:1">
      <c r="A419" s="65"/>
    </row>
    <row r="420" spans="1:1">
      <c r="A420" s="65"/>
    </row>
    <row r="421" spans="1:1">
      <c r="A421" s="65"/>
    </row>
    <row r="422" spans="1:1">
      <c r="A422" s="65"/>
    </row>
    <row r="423" spans="1:1">
      <c r="A423" s="65"/>
    </row>
    <row r="424" spans="1:1">
      <c r="A424" s="65"/>
    </row>
    <row r="425" spans="1:1">
      <c r="A425" s="65"/>
    </row>
    <row r="426" spans="1:1">
      <c r="A426" s="65"/>
    </row>
    <row r="427" spans="1:1">
      <c r="A427" s="65"/>
    </row>
    <row r="428" spans="1:1">
      <c r="A428" s="65"/>
    </row>
    <row r="429" spans="1:1">
      <c r="A429" s="65"/>
    </row>
    <row r="430" spans="1:1">
      <c r="A430" s="65"/>
    </row>
    <row r="431" spans="1:1">
      <c r="A431" s="65"/>
    </row>
    <row r="432" spans="1:1">
      <c r="A432" s="65"/>
    </row>
    <row r="433" spans="1:1">
      <c r="A433" s="65"/>
    </row>
    <row r="434" spans="1:1">
      <c r="A434" s="65"/>
    </row>
    <row r="435" spans="1:1">
      <c r="A435" s="65"/>
    </row>
    <row r="436" spans="1:1">
      <c r="A436" s="65"/>
    </row>
    <row r="437" spans="1:1">
      <c r="A437" s="65"/>
    </row>
    <row r="438" spans="1:1">
      <c r="A438" s="65"/>
    </row>
    <row r="439" spans="1:1">
      <c r="A439" s="65"/>
    </row>
    <row r="440" spans="1:1">
      <c r="A440" s="65"/>
    </row>
    <row r="441" spans="1:1">
      <c r="A441" s="65"/>
    </row>
    <row r="442" spans="1:1">
      <c r="A442" s="65"/>
    </row>
    <row r="443" spans="1:1">
      <c r="A443" s="65"/>
    </row>
    <row r="444" spans="1:1">
      <c r="A444" s="65"/>
    </row>
    <row r="445" spans="1:1">
      <c r="A445" s="65"/>
    </row>
    <row r="446" spans="1:1">
      <c r="A446" s="65"/>
    </row>
    <row r="447" spans="1:1">
      <c r="A447" s="65"/>
    </row>
    <row r="448" spans="1:1">
      <c r="A448" s="65"/>
    </row>
    <row r="449" spans="1:1">
      <c r="A449" s="65"/>
    </row>
    <row r="450" spans="1:1">
      <c r="A450" s="65"/>
    </row>
    <row r="451" spans="1:1">
      <c r="A451" s="65"/>
    </row>
    <row r="452" spans="1:1">
      <c r="A452" s="65"/>
    </row>
    <row r="453" spans="1:1">
      <c r="A453" s="65"/>
    </row>
    <row r="454" spans="1:1">
      <c r="A454" s="65"/>
    </row>
    <row r="455" spans="1:1">
      <c r="A455" s="65"/>
    </row>
    <row r="456" spans="1:1">
      <c r="A456" s="65"/>
    </row>
    <row r="457" spans="1:1">
      <c r="A457" s="65"/>
    </row>
    <row r="458" spans="1:1">
      <c r="A458" s="65"/>
    </row>
    <row r="459" spans="1:1">
      <c r="A459" s="65"/>
    </row>
    <row r="460" spans="1:1">
      <c r="A460" s="65"/>
    </row>
    <row r="461" spans="1:1">
      <c r="A461" s="65"/>
    </row>
    <row r="462" spans="1:1">
      <c r="A462" s="65"/>
    </row>
    <row r="463" spans="1:1">
      <c r="A463" s="65"/>
    </row>
    <row r="464" spans="1:1">
      <c r="A464" s="65"/>
    </row>
    <row r="465" spans="1:1">
      <c r="A465" s="65"/>
    </row>
    <row r="466" spans="1:1">
      <c r="A466" s="65"/>
    </row>
    <row r="467" spans="1:1">
      <c r="A467" s="65"/>
    </row>
    <row r="468" spans="1:1">
      <c r="A468" s="65"/>
    </row>
    <row r="469" spans="1:1">
      <c r="A469" s="65"/>
    </row>
    <row r="470" spans="1:1">
      <c r="A470" s="65"/>
    </row>
    <row r="471" spans="1:1">
      <c r="A471" s="65"/>
    </row>
    <row r="472" spans="1:1">
      <c r="A472" s="65"/>
    </row>
    <row r="473" spans="1:1">
      <c r="A473" s="65"/>
    </row>
    <row r="474" spans="1:1">
      <c r="A474" s="65"/>
    </row>
    <row r="475" spans="1:1">
      <c r="A475" s="65"/>
    </row>
    <row r="476" spans="1:1">
      <c r="A476" s="65"/>
    </row>
    <row r="477" spans="1:1">
      <c r="A477" s="65"/>
    </row>
    <row r="478" spans="1:1">
      <c r="A478" s="65"/>
    </row>
    <row r="479" spans="1:1">
      <c r="A479" s="65"/>
    </row>
    <row r="480" spans="1:1">
      <c r="A480" s="65"/>
    </row>
    <row r="481" spans="1:1">
      <c r="A481" s="65"/>
    </row>
    <row r="482" spans="1:1">
      <c r="A482" s="65"/>
    </row>
    <row r="483" spans="1:1">
      <c r="A483" s="65"/>
    </row>
    <row r="484" spans="1:1">
      <c r="A484" s="65"/>
    </row>
    <row r="485" spans="1:1">
      <c r="A485" s="65"/>
    </row>
    <row r="486" spans="1:1">
      <c r="A486" s="65"/>
    </row>
    <row r="487" spans="1:1">
      <c r="A487" s="65"/>
    </row>
    <row r="488" spans="1:1">
      <c r="A488" s="65"/>
    </row>
    <row r="489" spans="1:1">
      <c r="A489" s="65"/>
    </row>
    <row r="490" spans="1:1">
      <c r="A490" s="65"/>
    </row>
    <row r="491" spans="1:1">
      <c r="A491" s="65"/>
    </row>
    <row r="492" spans="1:1">
      <c r="A492" s="65"/>
    </row>
    <row r="493" spans="1:1">
      <c r="A493" s="65"/>
    </row>
    <row r="494" spans="1:1">
      <c r="A494" s="65"/>
    </row>
    <row r="495" spans="1:1">
      <c r="A495" s="65"/>
    </row>
    <row r="496" spans="1:1">
      <c r="A496" s="65"/>
    </row>
    <row r="497" spans="1:1">
      <c r="A497" s="65"/>
    </row>
    <row r="498" spans="1:1">
      <c r="A498" s="65"/>
    </row>
    <row r="499" spans="1:1">
      <c r="A499" s="65"/>
    </row>
    <row r="500" spans="1:1">
      <c r="A500" s="65"/>
    </row>
    <row r="501" spans="1:1">
      <c r="A501" s="65"/>
    </row>
    <row r="502" spans="1:1">
      <c r="A502" s="65"/>
    </row>
    <row r="503" spans="1:1">
      <c r="A503" s="65"/>
    </row>
    <row r="504" spans="1:1">
      <c r="A504" s="65"/>
    </row>
    <row r="505" spans="1:1">
      <c r="A505" s="65"/>
    </row>
    <row r="506" spans="1:1">
      <c r="A506" s="65"/>
    </row>
    <row r="507" spans="1:1">
      <c r="A507" s="65"/>
    </row>
    <row r="508" spans="1:1">
      <c r="A508" s="65"/>
    </row>
    <row r="509" spans="1:1">
      <c r="A509" s="65"/>
    </row>
    <row r="510" spans="1:1">
      <c r="A510" s="65"/>
    </row>
    <row r="511" spans="1:1">
      <c r="A511" s="65"/>
    </row>
    <row r="512" spans="1:1">
      <c r="A512" s="65"/>
    </row>
    <row r="513" spans="1:1">
      <c r="A513" s="65"/>
    </row>
    <row r="514" spans="1:1">
      <c r="A514" s="65"/>
    </row>
    <row r="515" spans="1:1">
      <c r="A515" s="65"/>
    </row>
    <row r="516" spans="1:1">
      <c r="A516" s="65"/>
    </row>
    <row r="517" spans="1:1">
      <c r="A517" s="65"/>
    </row>
    <row r="518" spans="1:1">
      <c r="A518" s="65"/>
    </row>
    <row r="519" spans="1:1">
      <c r="A519" s="65"/>
    </row>
    <row r="520" spans="1:1">
      <c r="A520" s="65"/>
    </row>
    <row r="521" spans="1:1">
      <c r="A521" s="65"/>
    </row>
    <row r="522" spans="1:1">
      <c r="A522" s="65"/>
    </row>
    <row r="523" spans="1:1">
      <c r="A523" s="65"/>
    </row>
    <row r="524" spans="1:1">
      <c r="A524" s="65"/>
    </row>
    <row r="525" spans="1:1">
      <c r="A525" s="65"/>
    </row>
    <row r="526" spans="1:1">
      <c r="A526" s="65"/>
    </row>
    <row r="527" spans="1:1">
      <c r="A527" s="65"/>
    </row>
    <row r="528" spans="1:1">
      <c r="A528" s="65"/>
    </row>
    <row r="529" spans="1:1">
      <c r="A529" s="65"/>
    </row>
    <row r="530" spans="1:1">
      <c r="A530" s="65"/>
    </row>
    <row r="531" spans="1:1">
      <c r="A531" s="65"/>
    </row>
    <row r="532" spans="1:1">
      <c r="A532" s="65"/>
    </row>
    <row r="533" spans="1:1">
      <c r="A533" s="65"/>
    </row>
    <row r="534" spans="1:1">
      <c r="A534" s="65"/>
    </row>
    <row r="535" spans="1:1">
      <c r="A535" s="65"/>
    </row>
    <row r="536" spans="1:1">
      <c r="A536" s="65"/>
    </row>
    <row r="537" spans="1:1">
      <c r="A537" s="65"/>
    </row>
    <row r="538" spans="1:1">
      <c r="A538" s="65"/>
    </row>
    <row r="539" spans="1:1">
      <c r="A539" s="65"/>
    </row>
    <row r="540" spans="1:1">
      <c r="A540" s="65"/>
    </row>
    <row r="541" spans="1:1">
      <c r="A541" s="65"/>
    </row>
    <row r="542" spans="1:1">
      <c r="A542" s="65"/>
    </row>
    <row r="543" spans="1:1">
      <c r="A543" s="65"/>
    </row>
    <row r="544" spans="1:1">
      <c r="A544" s="65"/>
    </row>
    <row r="545" spans="1:1">
      <c r="A545" s="65"/>
    </row>
    <row r="546" spans="1:1">
      <c r="A546" s="65"/>
    </row>
    <row r="547" spans="1:1">
      <c r="A547" s="65"/>
    </row>
    <row r="548" spans="1:1">
      <c r="A548" s="65"/>
    </row>
    <row r="549" spans="1:1">
      <c r="A549" s="65"/>
    </row>
    <row r="550" spans="1:1">
      <c r="A550" s="65"/>
    </row>
    <row r="551" spans="1:1">
      <c r="A551" s="65"/>
    </row>
    <row r="552" spans="1:1">
      <c r="A552" s="65"/>
    </row>
    <row r="553" spans="1:1">
      <c r="A553" s="65"/>
    </row>
    <row r="554" spans="1:1">
      <c r="A554" s="65"/>
    </row>
    <row r="555" spans="1:1">
      <c r="A555" s="65"/>
    </row>
    <row r="556" spans="1:1">
      <c r="A556" s="65"/>
    </row>
    <row r="557" spans="1:1">
      <c r="A557" s="65"/>
    </row>
    <row r="558" spans="1:1">
      <c r="A558" s="65"/>
    </row>
    <row r="559" spans="1:1">
      <c r="A559" s="65"/>
    </row>
    <row r="560" spans="1:1">
      <c r="A560" s="65"/>
    </row>
    <row r="561" spans="1:1">
      <c r="A561" s="65"/>
    </row>
    <row r="562" spans="1:1">
      <c r="A562" s="65"/>
    </row>
    <row r="563" spans="1:1">
      <c r="A563" s="65"/>
    </row>
    <row r="564" spans="1:1">
      <c r="A564" s="65"/>
    </row>
    <row r="565" spans="1:1">
      <c r="A565" s="65"/>
    </row>
    <row r="566" spans="1:1">
      <c r="A566" s="65"/>
    </row>
    <row r="567" spans="1:1">
      <c r="A567" s="65"/>
    </row>
    <row r="568" spans="1:1">
      <c r="A568" s="65"/>
    </row>
    <row r="569" spans="1:1">
      <c r="A569" s="65"/>
    </row>
    <row r="570" spans="1:1">
      <c r="A570" s="65"/>
    </row>
    <row r="571" spans="1:1">
      <c r="A571" s="65"/>
    </row>
    <row r="572" spans="1:1">
      <c r="A572" s="65"/>
    </row>
    <row r="573" spans="1:1">
      <c r="A573" s="65"/>
    </row>
    <row r="574" spans="1:1">
      <c r="A574" s="65"/>
    </row>
    <row r="575" spans="1:1">
      <c r="A575" s="65"/>
    </row>
    <row r="576" spans="1:1">
      <c r="A576" s="65"/>
    </row>
    <row r="577" spans="1:1">
      <c r="A577" s="65"/>
    </row>
    <row r="578" spans="1:1">
      <c r="A578" s="65"/>
    </row>
    <row r="579" spans="1:1">
      <c r="A579" s="65"/>
    </row>
    <row r="580" spans="1:1">
      <c r="A580" s="65"/>
    </row>
    <row r="581" spans="1:1">
      <c r="A581" s="65"/>
    </row>
    <row r="582" spans="1:1">
      <c r="A582" s="65"/>
    </row>
    <row r="583" spans="1:1">
      <c r="A583" s="65"/>
    </row>
    <row r="584" spans="1:1">
      <c r="A584" s="65"/>
    </row>
    <row r="585" spans="1:1">
      <c r="A585" s="65"/>
    </row>
    <row r="586" spans="1:1">
      <c r="A586" s="65"/>
    </row>
    <row r="587" spans="1:1">
      <c r="A587" s="65"/>
    </row>
    <row r="588" spans="1:1">
      <c r="A588" s="65"/>
    </row>
    <row r="589" spans="1:1">
      <c r="A589" s="65"/>
    </row>
    <row r="590" spans="1:1">
      <c r="A590" s="65"/>
    </row>
    <row r="591" spans="1:1">
      <c r="A591" s="65"/>
    </row>
    <row r="592" spans="1:1">
      <c r="A592" s="65"/>
    </row>
    <row r="593" spans="1:1">
      <c r="A593" s="65"/>
    </row>
    <row r="594" spans="1:1">
      <c r="A594" s="65"/>
    </row>
    <row r="595" spans="1:1">
      <c r="A595" s="65"/>
    </row>
    <row r="596" spans="1:1">
      <c r="A596" s="65"/>
    </row>
    <row r="597" spans="1:1">
      <c r="A597" s="65"/>
    </row>
    <row r="598" spans="1:1">
      <c r="A598" s="65"/>
    </row>
    <row r="599" spans="1:1">
      <c r="A599" s="65"/>
    </row>
    <row r="600" spans="1:1">
      <c r="A600" s="65"/>
    </row>
    <row r="601" spans="1:1">
      <c r="A601" s="65"/>
    </row>
    <row r="602" spans="1:1">
      <c r="A602" s="65"/>
    </row>
    <row r="603" spans="1:1">
      <c r="A603" s="65"/>
    </row>
    <row r="604" spans="1:1">
      <c r="A604" s="65"/>
    </row>
    <row r="605" spans="1:1">
      <c r="A605" s="65"/>
    </row>
    <row r="606" spans="1:1">
      <c r="A606" s="65"/>
    </row>
    <row r="607" spans="1:1">
      <c r="A607" s="65"/>
    </row>
    <row r="608" spans="1:1">
      <c r="A608" s="65"/>
    </row>
    <row r="609" spans="1:1">
      <c r="A609" s="65"/>
    </row>
    <row r="610" spans="1:1">
      <c r="A610" s="65"/>
    </row>
    <row r="611" spans="1:1">
      <c r="A611" s="65"/>
    </row>
    <row r="612" spans="1:1">
      <c r="A612" s="65"/>
    </row>
    <row r="613" spans="1:1">
      <c r="A613" s="65"/>
    </row>
    <row r="614" spans="1:1">
      <c r="A614" s="65"/>
    </row>
    <row r="615" spans="1:1">
      <c r="A615" s="65"/>
    </row>
    <row r="616" spans="1:1">
      <c r="A616" s="65"/>
    </row>
    <row r="617" spans="1:1">
      <c r="A617" s="65"/>
    </row>
    <row r="618" spans="1:1">
      <c r="A618" s="65"/>
    </row>
    <row r="619" spans="1:1">
      <c r="A619" s="65"/>
    </row>
    <row r="620" spans="1:1">
      <c r="A620" s="65"/>
    </row>
    <row r="621" spans="1:1">
      <c r="A621" s="65"/>
    </row>
    <row r="622" spans="1:1">
      <c r="A622" s="65"/>
    </row>
    <row r="623" spans="1:1">
      <c r="A623" s="65"/>
    </row>
    <row r="624" spans="1:1">
      <c r="A624" s="65"/>
    </row>
    <row r="625" spans="1:1">
      <c r="A625" s="65"/>
    </row>
    <row r="626" spans="1:1">
      <c r="A626" s="65"/>
    </row>
    <row r="627" spans="1:1">
      <c r="A627" s="65"/>
    </row>
    <row r="628" spans="1:1">
      <c r="A628" s="65"/>
    </row>
    <row r="629" spans="1:1">
      <c r="A629" s="65"/>
    </row>
    <row r="630" spans="1:1">
      <c r="A630" s="65"/>
    </row>
    <row r="631" spans="1:1">
      <c r="A631" s="65"/>
    </row>
    <row r="632" spans="1:1">
      <c r="A632" s="65"/>
    </row>
    <row r="633" spans="1:1">
      <c r="A633" s="65"/>
    </row>
    <row r="634" spans="1:1">
      <c r="A634" s="65"/>
    </row>
    <row r="635" spans="1:1">
      <c r="A635" s="65"/>
    </row>
    <row r="636" spans="1:1">
      <c r="A636" s="65"/>
    </row>
    <row r="637" spans="1:1">
      <c r="A637" s="65"/>
    </row>
    <row r="638" spans="1:1">
      <c r="A638" s="65"/>
    </row>
    <row r="639" spans="1:1">
      <c r="A639" s="65"/>
    </row>
    <row r="640" spans="1:1">
      <c r="A640" s="65"/>
    </row>
    <row r="641" spans="1:1">
      <c r="A641" s="65"/>
    </row>
    <row r="642" spans="1:1">
      <c r="A642" s="65"/>
    </row>
    <row r="643" spans="1:1">
      <c r="A643" s="65"/>
    </row>
    <row r="644" spans="1:1">
      <c r="A644" s="65"/>
    </row>
    <row r="645" spans="1:1">
      <c r="A645" s="65"/>
    </row>
    <row r="646" spans="1:1">
      <c r="A646" s="65"/>
    </row>
    <row r="647" spans="1:1">
      <c r="A647" s="65"/>
    </row>
    <row r="648" spans="1:1">
      <c r="A648" s="65"/>
    </row>
    <row r="649" spans="1:1">
      <c r="A649" s="6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zoomScaleNormal="100" workbookViewId="0"/>
  </sheetViews>
  <sheetFormatPr defaultRowHeight="12.75"/>
  <cols>
    <col min="1" max="1" width="44.5703125" style="68" customWidth="1"/>
    <col min="2" max="10" width="16.42578125" style="42" customWidth="1"/>
    <col min="11" max="11" width="15.5703125" style="42" customWidth="1"/>
    <col min="12" max="12" width="9.28515625" style="42" hidden="1" customWidth="1"/>
    <col min="13" max="13" width="10.42578125" style="42" hidden="1" customWidth="1"/>
    <col min="14" max="14" width="2.5703125" style="170" customWidth="1"/>
    <col min="15" max="15" width="12.7109375" style="170" customWidth="1"/>
    <col min="16" max="256" width="9.140625" style="42"/>
    <col min="257" max="257" width="44.5703125" style="42" customWidth="1"/>
    <col min="258" max="266" width="16.42578125" style="42" customWidth="1"/>
    <col min="267" max="267" width="15.5703125" style="42" customWidth="1"/>
    <col min="268" max="269" width="0" style="42" hidden="1" customWidth="1"/>
    <col min="270" max="270" width="2.5703125" style="42" customWidth="1"/>
    <col min="271" max="271" width="12.7109375" style="42" customWidth="1"/>
    <col min="272" max="512" width="9.140625" style="42"/>
    <col min="513" max="513" width="44.5703125" style="42" customWidth="1"/>
    <col min="514" max="522" width="16.42578125" style="42" customWidth="1"/>
    <col min="523" max="523" width="15.5703125" style="42" customWidth="1"/>
    <col min="524" max="525" width="0" style="42" hidden="1" customWidth="1"/>
    <col min="526" max="526" width="2.5703125" style="42" customWidth="1"/>
    <col min="527" max="527" width="12.7109375" style="42" customWidth="1"/>
    <col min="528" max="768" width="9.140625" style="42"/>
    <col min="769" max="769" width="44.5703125" style="42" customWidth="1"/>
    <col min="770" max="778" width="16.42578125" style="42" customWidth="1"/>
    <col min="779" max="779" width="15.5703125" style="42" customWidth="1"/>
    <col min="780" max="781" width="0" style="42" hidden="1" customWidth="1"/>
    <col min="782" max="782" width="2.5703125" style="42" customWidth="1"/>
    <col min="783" max="783" width="12.7109375" style="42" customWidth="1"/>
    <col min="784" max="1024" width="9.140625" style="42"/>
    <col min="1025" max="1025" width="44.5703125" style="42" customWidth="1"/>
    <col min="1026" max="1034" width="16.42578125" style="42" customWidth="1"/>
    <col min="1035" max="1035" width="15.5703125" style="42" customWidth="1"/>
    <col min="1036" max="1037" width="0" style="42" hidden="1" customWidth="1"/>
    <col min="1038" max="1038" width="2.5703125" style="42" customWidth="1"/>
    <col min="1039" max="1039" width="12.7109375" style="42" customWidth="1"/>
    <col min="1040" max="1280" width="9.140625" style="42"/>
    <col min="1281" max="1281" width="44.5703125" style="42" customWidth="1"/>
    <col min="1282" max="1290" width="16.42578125" style="42" customWidth="1"/>
    <col min="1291" max="1291" width="15.5703125" style="42" customWidth="1"/>
    <col min="1292" max="1293" width="0" style="42" hidden="1" customWidth="1"/>
    <col min="1294" max="1294" width="2.5703125" style="42" customWidth="1"/>
    <col min="1295" max="1295" width="12.7109375" style="42" customWidth="1"/>
    <col min="1296" max="1536" width="9.140625" style="42"/>
    <col min="1537" max="1537" width="44.5703125" style="42" customWidth="1"/>
    <col min="1538" max="1546" width="16.42578125" style="42" customWidth="1"/>
    <col min="1547" max="1547" width="15.5703125" style="42" customWidth="1"/>
    <col min="1548" max="1549" width="0" style="42" hidden="1" customWidth="1"/>
    <col min="1550" max="1550" width="2.5703125" style="42" customWidth="1"/>
    <col min="1551" max="1551" width="12.7109375" style="42" customWidth="1"/>
    <col min="1552" max="1792" width="9.140625" style="42"/>
    <col min="1793" max="1793" width="44.5703125" style="42" customWidth="1"/>
    <col min="1794" max="1802" width="16.42578125" style="42" customWidth="1"/>
    <col min="1803" max="1803" width="15.5703125" style="42" customWidth="1"/>
    <col min="1804" max="1805" width="0" style="42" hidden="1" customWidth="1"/>
    <col min="1806" max="1806" width="2.5703125" style="42" customWidth="1"/>
    <col min="1807" max="1807" width="12.7109375" style="42" customWidth="1"/>
    <col min="1808" max="2048" width="9.140625" style="42"/>
    <col min="2049" max="2049" width="44.5703125" style="42" customWidth="1"/>
    <col min="2050" max="2058" width="16.42578125" style="42" customWidth="1"/>
    <col min="2059" max="2059" width="15.5703125" style="42" customWidth="1"/>
    <col min="2060" max="2061" width="0" style="42" hidden="1" customWidth="1"/>
    <col min="2062" max="2062" width="2.5703125" style="42" customWidth="1"/>
    <col min="2063" max="2063" width="12.7109375" style="42" customWidth="1"/>
    <col min="2064" max="2304" width="9.140625" style="42"/>
    <col min="2305" max="2305" width="44.5703125" style="42" customWidth="1"/>
    <col min="2306" max="2314" width="16.42578125" style="42" customWidth="1"/>
    <col min="2315" max="2315" width="15.5703125" style="42" customWidth="1"/>
    <col min="2316" max="2317" width="0" style="42" hidden="1" customWidth="1"/>
    <col min="2318" max="2318" width="2.5703125" style="42" customWidth="1"/>
    <col min="2319" max="2319" width="12.7109375" style="42" customWidth="1"/>
    <col min="2320" max="2560" width="9.140625" style="42"/>
    <col min="2561" max="2561" width="44.5703125" style="42" customWidth="1"/>
    <col min="2562" max="2570" width="16.42578125" style="42" customWidth="1"/>
    <col min="2571" max="2571" width="15.5703125" style="42" customWidth="1"/>
    <col min="2572" max="2573" width="0" style="42" hidden="1" customWidth="1"/>
    <col min="2574" max="2574" width="2.5703125" style="42" customWidth="1"/>
    <col min="2575" max="2575" width="12.7109375" style="42" customWidth="1"/>
    <col min="2576" max="2816" width="9.140625" style="42"/>
    <col min="2817" max="2817" width="44.5703125" style="42" customWidth="1"/>
    <col min="2818" max="2826" width="16.42578125" style="42" customWidth="1"/>
    <col min="2827" max="2827" width="15.5703125" style="42" customWidth="1"/>
    <col min="2828" max="2829" width="0" style="42" hidden="1" customWidth="1"/>
    <col min="2830" max="2830" width="2.5703125" style="42" customWidth="1"/>
    <col min="2831" max="2831" width="12.7109375" style="42" customWidth="1"/>
    <col min="2832" max="3072" width="9.140625" style="42"/>
    <col min="3073" max="3073" width="44.5703125" style="42" customWidth="1"/>
    <col min="3074" max="3082" width="16.42578125" style="42" customWidth="1"/>
    <col min="3083" max="3083" width="15.5703125" style="42" customWidth="1"/>
    <col min="3084" max="3085" width="0" style="42" hidden="1" customWidth="1"/>
    <col min="3086" max="3086" width="2.5703125" style="42" customWidth="1"/>
    <col min="3087" max="3087" width="12.7109375" style="42" customWidth="1"/>
    <col min="3088" max="3328" width="9.140625" style="42"/>
    <col min="3329" max="3329" width="44.5703125" style="42" customWidth="1"/>
    <col min="3330" max="3338" width="16.42578125" style="42" customWidth="1"/>
    <col min="3339" max="3339" width="15.5703125" style="42" customWidth="1"/>
    <col min="3340" max="3341" width="0" style="42" hidden="1" customWidth="1"/>
    <col min="3342" max="3342" width="2.5703125" style="42" customWidth="1"/>
    <col min="3343" max="3343" width="12.7109375" style="42" customWidth="1"/>
    <col min="3344" max="3584" width="9.140625" style="42"/>
    <col min="3585" max="3585" width="44.5703125" style="42" customWidth="1"/>
    <col min="3586" max="3594" width="16.42578125" style="42" customWidth="1"/>
    <col min="3595" max="3595" width="15.5703125" style="42" customWidth="1"/>
    <col min="3596" max="3597" width="0" style="42" hidden="1" customWidth="1"/>
    <col min="3598" max="3598" width="2.5703125" style="42" customWidth="1"/>
    <col min="3599" max="3599" width="12.7109375" style="42" customWidth="1"/>
    <col min="3600" max="3840" width="9.140625" style="42"/>
    <col min="3841" max="3841" width="44.5703125" style="42" customWidth="1"/>
    <col min="3842" max="3850" width="16.42578125" style="42" customWidth="1"/>
    <col min="3851" max="3851" width="15.5703125" style="42" customWidth="1"/>
    <col min="3852" max="3853" width="0" style="42" hidden="1" customWidth="1"/>
    <col min="3854" max="3854" width="2.5703125" style="42" customWidth="1"/>
    <col min="3855" max="3855" width="12.7109375" style="42" customWidth="1"/>
    <col min="3856" max="4096" width="9.140625" style="42"/>
    <col min="4097" max="4097" width="44.5703125" style="42" customWidth="1"/>
    <col min="4098" max="4106" width="16.42578125" style="42" customWidth="1"/>
    <col min="4107" max="4107" width="15.5703125" style="42" customWidth="1"/>
    <col min="4108" max="4109" width="0" style="42" hidden="1" customWidth="1"/>
    <col min="4110" max="4110" width="2.5703125" style="42" customWidth="1"/>
    <col min="4111" max="4111" width="12.7109375" style="42" customWidth="1"/>
    <col min="4112" max="4352" width="9.140625" style="42"/>
    <col min="4353" max="4353" width="44.5703125" style="42" customWidth="1"/>
    <col min="4354" max="4362" width="16.42578125" style="42" customWidth="1"/>
    <col min="4363" max="4363" width="15.5703125" style="42" customWidth="1"/>
    <col min="4364" max="4365" width="0" style="42" hidden="1" customWidth="1"/>
    <col min="4366" max="4366" width="2.5703125" style="42" customWidth="1"/>
    <col min="4367" max="4367" width="12.7109375" style="42" customWidth="1"/>
    <col min="4368" max="4608" width="9.140625" style="42"/>
    <col min="4609" max="4609" width="44.5703125" style="42" customWidth="1"/>
    <col min="4610" max="4618" width="16.42578125" style="42" customWidth="1"/>
    <col min="4619" max="4619" width="15.5703125" style="42" customWidth="1"/>
    <col min="4620" max="4621" width="0" style="42" hidden="1" customWidth="1"/>
    <col min="4622" max="4622" width="2.5703125" style="42" customWidth="1"/>
    <col min="4623" max="4623" width="12.7109375" style="42" customWidth="1"/>
    <col min="4624" max="4864" width="9.140625" style="42"/>
    <col min="4865" max="4865" width="44.5703125" style="42" customWidth="1"/>
    <col min="4866" max="4874" width="16.42578125" style="42" customWidth="1"/>
    <col min="4875" max="4875" width="15.5703125" style="42" customWidth="1"/>
    <col min="4876" max="4877" width="0" style="42" hidden="1" customWidth="1"/>
    <col min="4878" max="4878" width="2.5703125" style="42" customWidth="1"/>
    <col min="4879" max="4879" width="12.7109375" style="42" customWidth="1"/>
    <col min="4880" max="5120" width="9.140625" style="42"/>
    <col min="5121" max="5121" width="44.5703125" style="42" customWidth="1"/>
    <col min="5122" max="5130" width="16.42578125" style="42" customWidth="1"/>
    <col min="5131" max="5131" width="15.5703125" style="42" customWidth="1"/>
    <col min="5132" max="5133" width="0" style="42" hidden="1" customWidth="1"/>
    <col min="5134" max="5134" width="2.5703125" style="42" customWidth="1"/>
    <col min="5135" max="5135" width="12.7109375" style="42" customWidth="1"/>
    <col min="5136" max="5376" width="9.140625" style="42"/>
    <col min="5377" max="5377" width="44.5703125" style="42" customWidth="1"/>
    <col min="5378" max="5386" width="16.42578125" style="42" customWidth="1"/>
    <col min="5387" max="5387" width="15.5703125" style="42" customWidth="1"/>
    <col min="5388" max="5389" width="0" style="42" hidden="1" customWidth="1"/>
    <col min="5390" max="5390" width="2.5703125" style="42" customWidth="1"/>
    <col min="5391" max="5391" width="12.7109375" style="42" customWidth="1"/>
    <col min="5392" max="5632" width="9.140625" style="42"/>
    <col min="5633" max="5633" width="44.5703125" style="42" customWidth="1"/>
    <col min="5634" max="5642" width="16.42578125" style="42" customWidth="1"/>
    <col min="5643" max="5643" width="15.5703125" style="42" customWidth="1"/>
    <col min="5644" max="5645" width="0" style="42" hidden="1" customWidth="1"/>
    <col min="5646" max="5646" width="2.5703125" style="42" customWidth="1"/>
    <col min="5647" max="5647" width="12.7109375" style="42" customWidth="1"/>
    <col min="5648" max="5888" width="9.140625" style="42"/>
    <col min="5889" max="5889" width="44.5703125" style="42" customWidth="1"/>
    <col min="5890" max="5898" width="16.42578125" style="42" customWidth="1"/>
    <col min="5899" max="5899" width="15.5703125" style="42" customWidth="1"/>
    <col min="5900" max="5901" width="0" style="42" hidden="1" customWidth="1"/>
    <col min="5902" max="5902" width="2.5703125" style="42" customWidth="1"/>
    <col min="5903" max="5903" width="12.7109375" style="42" customWidth="1"/>
    <col min="5904" max="6144" width="9.140625" style="42"/>
    <col min="6145" max="6145" width="44.5703125" style="42" customWidth="1"/>
    <col min="6146" max="6154" width="16.42578125" style="42" customWidth="1"/>
    <col min="6155" max="6155" width="15.5703125" style="42" customWidth="1"/>
    <col min="6156" max="6157" width="0" style="42" hidden="1" customWidth="1"/>
    <col min="6158" max="6158" width="2.5703125" style="42" customWidth="1"/>
    <col min="6159" max="6159" width="12.7109375" style="42" customWidth="1"/>
    <col min="6160" max="6400" width="9.140625" style="42"/>
    <col min="6401" max="6401" width="44.5703125" style="42" customWidth="1"/>
    <col min="6402" max="6410" width="16.42578125" style="42" customWidth="1"/>
    <col min="6411" max="6411" width="15.5703125" style="42" customWidth="1"/>
    <col min="6412" max="6413" width="0" style="42" hidden="1" customWidth="1"/>
    <col min="6414" max="6414" width="2.5703125" style="42" customWidth="1"/>
    <col min="6415" max="6415" width="12.7109375" style="42" customWidth="1"/>
    <col min="6416" max="6656" width="9.140625" style="42"/>
    <col min="6657" max="6657" width="44.5703125" style="42" customWidth="1"/>
    <col min="6658" max="6666" width="16.42578125" style="42" customWidth="1"/>
    <col min="6667" max="6667" width="15.5703125" style="42" customWidth="1"/>
    <col min="6668" max="6669" width="0" style="42" hidden="1" customWidth="1"/>
    <col min="6670" max="6670" width="2.5703125" style="42" customWidth="1"/>
    <col min="6671" max="6671" width="12.7109375" style="42" customWidth="1"/>
    <col min="6672" max="6912" width="9.140625" style="42"/>
    <col min="6913" max="6913" width="44.5703125" style="42" customWidth="1"/>
    <col min="6914" max="6922" width="16.42578125" style="42" customWidth="1"/>
    <col min="6923" max="6923" width="15.5703125" style="42" customWidth="1"/>
    <col min="6924" max="6925" width="0" style="42" hidden="1" customWidth="1"/>
    <col min="6926" max="6926" width="2.5703125" style="42" customWidth="1"/>
    <col min="6927" max="6927" width="12.7109375" style="42" customWidth="1"/>
    <col min="6928" max="7168" width="9.140625" style="42"/>
    <col min="7169" max="7169" width="44.5703125" style="42" customWidth="1"/>
    <col min="7170" max="7178" width="16.42578125" style="42" customWidth="1"/>
    <col min="7179" max="7179" width="15.5703125" style="42" customWidth="1"/>
    <col min="7180" max="7181" width="0" style="42" hidden="1" customWidth="1"/>
    <col min="7182" max="7182" width="2.5703125" style="42" customWidth="1"/>
    <col min="7183" max="7183" width="12.7109375" style="42" customWidth="1"/>
    <col min="7184" max="7424" width="9.140625" style="42"/>
    <col min="7425" max="7425" width="44.5703125" style="42" customWidth="1"/>
    <col min="7426" max="7434" width="16.42578125" style="42" customWidth="1"/>
    <col min="7435" max="7435" width="15.5703125" style="42" customWidth="1"/>
    <col min="7436" max="7437" width="0" style="42" hidden="1" customWidth="1"/>
    <col min="7438" max="7438" width="2.5703125" style="42" customWidth="1"/>
    <col min="7439" max="7439" width="12.7109375" style="42" customWidth="1"/>
    <col min="7440" max="7680" width="9.140625" style="42"/>
    <col min="7681" max="7681" width="44.5703125" style="42" customWidth="1"/>
    <col min="7682" max="7690" width="16.42578125" style="42" customWidth="1"/>
    <col min="7691" max="7691" width="15.5703125" style="42" customWidth="1"/>
    <col min="7692" max="7693" width="0" style="42" hidden="1" customWidth="1"/>
    <col min="7694" max="7694" width="2.5703125" style="42" customWidth="1"/>
    <col min="7695" max="7695" width="12.7109375" style="42" customWidth="1"/>
    <col min="7696" max="7936" width="9.140625" style="42"/>
    <col min="7937" max="7937" width="44.5703125" style="42" customWidth="1"/>
    <col min="7938" max="7946" width="16.42578125" style="42" customWidth="1"/>
    <col min="7947" max="7947" width="15.5703125" style="42" customWidth="1"/>
    <col min="7948" max="7949" width="0" style="42" hidden="1" customWidth="1"/>
    <col min="7950" max="7950" width="2.5703125" style="42" customWidth="1"/>
    <col min="7951" max="7951" width="12.7109375" style="42" customWidth="1"/>
    <col min="7952" max="8192" width="9.140625" style="42"/>
    <col min="8193" max="8193" width="44.5703125" style="42" customWidth="1"/>
    <col min="8194" max="8202" width="16.42578125" style="42" customWidth="1"/>
    <col min="8203" max="8203" width="15.5703125" style="42" customWidth="1"/>
    <col min="8204" max="8205" width="0" style="42" hidden="1" customWidth="1"/>
    <col min="8206" max="8206" width="2.5703125" style="42" customWidth="1"/>
    <col min="8207" max="8207" width="12.7109375" style="42" customWidth="1"/>
    <col min="8208" max="8448" width="9.140625" style="42"/>
    <col min="8449" max="8449" width="44.5703125" style="42" customWidth="1"/>
    <col min="8450" max="8458" width="16.42578125" style="42" customWidth="1"/>
    <col min="8459" max="8459" width="15.5703125" style="42" customWidth="1"/>
    <col min="8460" max="8461" width="0" style="42" hidden="1" customWidth="1"/>
    <col min="8462" max="8462" width="2.5703125" style="42" customWidth="1"/>
    <col min="8463" max="8463" width="12.7109375" style="42" customWidth="1"/>
    <col min="8464" max="8704" width="9.140625" style="42"/>
    <col min="8705" max="8705" width="44.5703125" style="42" customWidth="1"/>
    <col min="8706" max="8714" width="16.42578125" style="42" customWidth="1"/>
    <col min="8715" max="8715" width="15.5703125" style="42" customWidth="1"/>
    <col min="8716" max="8717" width="0" style="42" hidden="1" customWidth="1"/>
    <col min="8718" max="8718" width="2.5703125" style="42" customWidth="1"/>
    <col min="8719" max="8719" width="12.7109375" style="42" customWidth="1"/>
    <col min="8720" max="8960" width="9.140625" style="42"/>
    <col min="8961" max="8961" width="44.5703125" style="42" customWidth="1"/>
    <col min="8962" max="8970" width="16.42578125" style="42" customWidth="1"/>
    <col min="8971" max="8971" width="15.5703125" style="42" customWidth="1"/>
    <col min="8972" max="8973" width="0" style="42" hidden="1" customWidth="1"/>
    <col min="8974" max="8974" width="2.5703125" style="42" customWidth="1"/>
    <col min="8975" max="8975" width="12.7109375" style="42" customWidth="1"/>
    <col min="8976" max="9216" width="9.140625" style="42"/>
    <col min="9217" max="9217" width="44.5703125" style="42" customWidth="1"/>
    <col min="9218" max="9226" width="16.42578125" style="42" customWidth="1"/>
    <col min="9227" max="9227" width="15.5703125" style="42" customWidth="1"/>
    <col min="9228" max="9229" width="0" style="42" hidden="1" customWidth="1"/>
    <col min="9230" max="9230" width="2.5703125" style="42" customWidth="1"/>
    <col min="9231" max="9231" width="12.7109375" style="42" customWidth="1"/>
    <col min="9232" max="9472" width="9.140625" style="42"/>
    <col min="9473" max="9473" width="44.5703125" style="42" customWidth="1"/>
    <col min="9474" max="9482" width="16.42578125" style="42" customWidth="1"/>
    <col min="9483" max="9483" width="15.5703125" style="42" customWidth="1"/>
    <col min="9484" max="9485" width="0" style="42" hidden="1" customWidth="1"/>
    <col min="9486" max="9486" width="2.5703125" style="42" customWidth="1"/>
    <col min="9487" max="9487" width="12.7109375" style="42" customWidth="1"/>
    <col min="9488" max="9728" width="9.140625" style="42"/>
    <col min="9729" max="9729" width="44.5703125" style="42" customWidth="1"/>
    <col min="9730" max="9738" width="16.42578125" style="42" customWidth="1"/>
    <col min="9739" max="9739" width="15.5703125" style="42" customWidth="1"/>
    <col min="9740" max="9741" width="0" style="42" hidden="1" customWidth="1"/>
    <col min="9742" max="9742" width="2.5703125" style="42" customWidth="1"/>
    <col min="9743" max="9743" width="12.7109375" style="42" customWidth="1"/>
    <col min="9744" max="9984" width="9.140625" style="42"/>
    <col min="9985" max="9985" width="44.5703125" style="42" customWidth="1"/>
    <col min="9986" max="9994" width="16.42578125" style="42" customWidth="1"/>
    <col min="9995" max="9995" width="15.5703125" style="42" customWidth="1"/>
    <col min="9996" max="9997" width="0" style="42" hidden="1" customWidth="1"/>
    <col min="9998" max="9998" width="2.5703125" style="42" customWidth="1"/>
    <col min="9999" max="9999" width="12.7109375" style="42" customWidth="1"/>
    <col min="10000" max="10240" width="9.140625" style="42"/>
    <col min="10241" max="10241" width="44.5703125" style="42" customWidth="1"/>
    <col min="10242" max="10250" width="16.42578125" style="42" customWidth="1"/>
    <col min="10251" max="10251" width="15.5703125" style="42" customWidth="1"/>
    <col min="10252" max="10253" width="0" style="42" hidden="1" customWidth="1"/>
    <col min="10254" max="10254" width="2.5703125" style="42" customWidth="1"/>
    <col min="10255" max="10255" width="12.7109375" style="42" customWidth="1"/>
    <col min="10256" max="10496" width="9.140625" style="42"/>
    <col min="10497" max="10497" width="44.5703125" style="42" customWidth="1"/>
    <col min="10498" max="10506" width="16.42578125" style="42" customWidth="1"/>
    <col min="10507" max="10507" width="15.5703125" style="42" customWidth="1"/>
    <col min="10508" max="10509" width="0" style="42" hidden="1" customWidth="1"/>
    <col min="10510" max="10510" width="2.5703125" style="42" customWidth="1"/>
    <col min="10511" max="10511" width="12.7109375" style="42" customWidth="1"/>
    <col min="10512" max="10752" width="9.140625" style="42"/>
    <col min="10753" max="10753" width="44.5703125" style="42" customWidth="1"/>
    <col min="10754" max="10762" width="16.42578125" style="42" customWidth="1"/>
    <col min="10763" max="10763" width="15.5703125" style="42" customWidth="1"/>
    <col min="10764" max="10765" width="0" style="42" hidden="1" customWidth="1"/>
    <col min="10766" max="10766" width="2.5703125" style="42" customWidth="1"/>
    <col min="10767" max="10767" width="12.7109375" style="42" customWidth="1"/>
    <col min="10768" max="11008" width="9.140625" style="42"/>
    <col min="11009" max="11009" width="44.5703125" style="42" customWidth="1"/>
    <col min="11010" max="11018" width="16.42578125" style="42" customWidth="1"/>
    <col min="11019" max="11019" width="15.5703125" style="42" customWidth="1"/>
    <col min="11020" max="11021" width="0" style="42" hidden="1" customWidth="1"/>
    <col min="11022" max="11022" width="2.5703125" style="42" customWidth="1"/>
    <col min="11023" max="11023" width="12.7109375" style="42" customWidth="1"/>
    <col min="11024" max="11264" width="9.140625" style="42"/>
    <col min="11265" max="11265" width="44.5703125" style="42" customWidth="1"/>
    <col min="11266" max="11274" width="16.42578125" style="42" customWidth="1"/>
    <col min="11275" max="11275" width="15.5703125" style="42" customWidth="1"/>
    <col min="11276" max="11277" width="0" style="42" hidden="1" customWidth="1"/>
    <col min="11278" max="11278" width="2.5703125" style="42" customWidth="1"/>
    <col min="11279" max="11279" width="12.7109375" style="42" customWidth="1"/>
    <col min="11280" max="11520" width="9.140625" style="42"/>
    <col min="11521" max="11521" width="44.5703125" style="42" customWidth="1"/>
    <col min="11522" max="11530" width="16.42578125" style="42" customWidth="1"/>
    <col min="11531" max="11531" width="15.5703125" style="42" customWidth="1"/>
    <col min="11532" max="11533" width="0" style="42" hidden="1" customWidth="1"/>
    <col min="11534" max="11534" width="2.5703125" style="42" customWidth="1"/>
    <col min="11535" max="11535" width="12.7109375" style="42" customWidth="1"/>
    <col min="11536" max="11776" width="9.140625" style="42"/>
    <col min="11777" max="11777" width="44.5703125" style="42" customWidth="1"/>
    <col min="11778" max="11786" width="16.42578125" style="42" customWidth="1"/>
    <col min="11787" max="11787" width="15.5703125" style="42" customWidth="1"/>
    <col min="11788" max="11789" width="0" style="42" hidden="1" customWidth="1"/>
    <col min="11790" max="11790" width="2.5703125" style="42" customWidth="1"/>
    <col min="11791" max="11791" width="12.7109375" style="42" customWidth="1"/>
    <col min="11792" max="12032" width="9.140625" style="42"/>
    <col min="12033" max="12033" width="44.5703125" style="42" customWidth="1"/>
    <col min="12034" max="12042" width="16.42578125" style="42" customWidth="1"/>
    <col min="12043" max="12043" width="15.5703125" style="42" customWidth="1"/>
    <col min="12044" max="12045" width="0" style="42" hidden="1" customWidth="1"/>
    <col min="12046" max="12046" width="2.5703125" style="42" customWidth="1"/>
    <col min="12047" max="12047" width="12.7109375" style="42" customWidth="1"/>
    <col min="12048" max="12288" width="9.140625" style="42"/>
    <col min="12289" max="12289" width="44.5703125" style="42" customWidth="1"/>
    <col min="12290" max="12298" width="16.42578125" style="42" customWidth="1"/>
    <col min="12299" max="12299" width="15.5703125" style="42" customWidth="1"/>
    <col min="12300" max="12301" width="0" style="42" hidden="1" customWidth="1"/>
    <col min="12302" max="12302" width="2.5703125" style="42" customWidth="1"/>
    <col min="12303" max="12303" width="12.7109375" style="42" customWidth="1"/>
    <col min="12304" max="12544" width="9.140625" style="42"/>
    <col min="12545" max="12545" width="44.5703125" style="42" customWidth="1"/>
    <col min="12546" max="12554" width="16.42578125" style="42" customWidth="1"/>
    <col min="12555" max="12555" width="15.5703125" style="42" customWidth="1"/>
    <col min="12556" max="12557" width="0" style="42" hidden="1" customWidth="1"/>
    <col min="12558" max="12558" width="2.5703125" style="42" customWidth="1"/>
    <col min="12559" max="12559" width="12.7109375" style="42" customWidth="1"/>
    <col min="12560" max="12800" width="9.140625" style="42"/>
    <col min="12801" max="12801" width="44.5703125" style="42" customWidth="1"/>
    <col min="12802" max="12810" width="16.42578125" style="42" customWidth="1"/>
    <col min="12811" max="12811" width="15.5703125" style="42" customWidth="1"/>
    <col min="12812" max="12813" width="0" style="42" hidden="1" customWidth="1"/>
    <col min="12814" max="12814" width="2.5703125" style="42" customWidth="1"/>
    <col min="12815" max="12815" width="12.7109375" style="42" customWidth="1"/>
    <col min="12816" max="13056" width="9.140625" style="42"/>
    <col min="13057" max="13057" width="44.5703125" style="42" customWidth="1"/>
    <col min="13058" max="13066" width="16.42578125" style="42" customWidth="1"/>
    <col min="13067" max="13067" width="15.5703125" style="42" customWidth="1"/>
    <col min="13068" max="13069" width="0" style="42" hidden="1" customWidth="1"/>
    <col min="13070" max="13070" width="2.5703125" style="42" customWidth="1"/>
    <col min="13071" max="13071" width="12.7109375" style="42" customWidth="1"/>
    <col min="13072" max="13312" width="9.140625" style="42"/>
    <col min="13313" max="13313" width="44.5703125" style="42" customWidth="1"/>
    <col min="13314" max="13322" width="16.42578125" style="42" customWidth="1"/>
    <col min="13323" max="13323" width="15.5703125" style="42" customWidth="1"/>
    <col min="13324" max="13325" width="0" style="42" hidden="1" customWidth="1"/>
    <col min="13326" max="13326" width="2.5703125" style="42" customWidth="1"/>
    <col min="13327" max="13327" width="12.7109375" style="42" customWidth="1"/>
    <col min="13328" max="13568" width="9.140625" style="42"/>
    <col min="13569" max="13569" width="44.5703125" style="42" customWidth="1"/>
    <col min="13570" max="13578" width="16.42578125" style="42" customWidth="1"/>
    <col min="13579" max="13579" width="15.5703125" style="42" customWidth="1"/>
    <col min="13580" max="13581" width="0" style="42" hidden="1" customWidth="1"/>
    <col min="13582" max="13582" width="2.5703125" style="42" customWidth="1"/>
    <col min="13583" max="13583" width="12.7109375" style="42" customWidth="1"/>
    <col min="13584" max="13824" width="9.140625" style="42"/>
    <col min="13825" max="13825" width="44.5703125" style="42" customWidth="1"/>
    <col min="13826" max="13834" width="16.42578125" style="42" customWidth="1"/>
    <col min="13835" max="13835" width="15.5703125" style="42" customWidth="1"/>
    <col min="13836" max="13837" width="0" style="42" hidden="1" customWidth="1"/>
    <col min="13838" max="13838" width="2.5703125" style="42" customWidth="1"/>
    <col min="13839" max="13839" width="12.7109375" style="42" customWidth="1"/>
    <col min="13840" max="14080" width="9.140625" style="42"/>
    <col min="14081" max="14081" width="44.5703125" style="42" customWidth="1"/>
    <col min="14082" max="14090" width="16.42578125" style="42" customWidth="1"/>
    <col min="14091" max="14091" width="15.5703125" style="42" customWidth="1"/>
    <col min="14092" max="14093" width="0" style="42" hidden="1" customWidth="1"/>
    <col min="14094" max="14094" width="2.5703125" style="42" customWidth="1"/>
    <col min="14095" max="14095" width="12.7109375" style="42" customWidth="1"/>
    <col min="14096" max="14336" width="9.140625" style="42"/>
    <col min="14337" max="14337" width="44.5703125" style="42" customWidth="1"/>
    <col min="14338" max="14346" width="16.42578125" style="42" customWidth="1"/>
    <col min="14347" max="14347" width="15.5703125" style="42" customWidth="1"/>
    <col min="14348" max="14349" width="0" style="42" hidden="1" customWidth="1"/>
    <col min="14350" max="14350" width="2.5703125" style="42" customWidth="1"/>
    <col min="14351" max="14351" width="12.7109375" style="42" customWidth="1"/>
    <col min="14352" max="14592" width="9.140625" style="42"/>
    <col min="14593" max="14593" width="44.5703125" style="42" customWidth="1"/>
    <col min="14594" max="14602" width="16.42578125" style="42" customWidth="1"/>
    <col min="14603" max="14603" width="15.5703125" style="42" customWidth="1"/>
    <col min="14604" max="14605" width="0" style="42" hidden="1" customWidth="1"/>
    <col min="14606" max="14606" width="2.5703125" style="42" customWidth="1"/>
    <col min="14607" max="14607" width="12.7109375" style="42" customWidth="1"/>
    <col min="14608" max="14848" width="9.140625" style="42"/>
    <col min="14849" max="14849" width="44.5703125" style="42" customWidth="1"/>
    <col min="14850" max="14858" width="16.42578125" style="42" customWidth="1"/>
    <col min="14859" max="14859" width="15.5703125" style="42" customWidth="1"/>
    <col min="14860" max="14861" width="0" style="42" hidden="1" customWidth="1"/>
    <col min="14862" max="14862" width="2.5703125" style="42" customWidth="1"/>
    <col min="14863" max="14863" width="12.7109375" style="42" customWidth="1"/>
    <col min="14864" max="15104" width="9.140625" style="42"/>
    <col min="15105" max="15105" width="44.5703125" style="42" customWidth="1"/>
    <col min="15106" max="15114" width="16.42578125" style="42" customWidth="1"/>
    <col min="15115" max="15115" width="15.5703125" style="42" customWidth="1"/>
    <col min="15116" max="15117" width="0" style="42" hidden="1" customWidth="1"/>
    <col min="15118" max="15118" width="2.5703125" style="42" customWidth="1"/>
    <col min="15119" max="15119" width="12.7109375" style="42" customWidth="1"/>
    <col min="15120" max="15360" width="9.140625" style="42"/>
    <col min="15361" max="15361" width="44.5703125" style="42" customWidth="1"/>
    <col min="15362" max="15370" width="16.42578125" style="42" customWidth="1"/>
    <col min="15371" max="15371" width="15.5703125" style="42" customWidth="1"/>
    <col min="15372" max="15373" width="0" style="42" hidden="1" customWidth="1"/>
    <col min="15374" max="15374" width="2.5703125" style="42" customWidth="1"/>
    <col min="15375" max="15375" width="12.7109375" style="42" customWidth="1"/>
    <col min="15376" max="15616" width="9.140625" style="42"/>
    <col min="15617" max="15617" width="44.5703125" style="42" customWidth="1"/>
    <col min="15618" max="15626" width="16.42578125" style="42" customWidth="1"/>
    <col min="15627" max="15627" width="15.5703125" style="42" customWidth="1"/>
    <col min="15628" max="15629" width="0" style="42" hidden="1" customWidth="1"/>
    <col min="15630" max="15630" width="2.5703125" style="42" customWidth="1"/>
    <col min="15631" max="15631" width="12.7109375" style="42" customWidth="1"/>
    <col min="15632" max="15872" width="9.140625" style="42"/>
    <col min="15873" max="15873" width="44.5703125" style="42" customWidth="1"/>
    <col min="15874" max="15882" width="16.42578125" style="42" customWidth="1"/>
    <col min="15883" max="15883" width="15.5703125" style="42" customWidth="1"/>
    <col min="15884" max="15885" width="0" style="42" hidden="1" customWidth="1"/>
    <col min="15886" max="15886" width="2.5703125" style="42" customWidth="1"/>
    <col min="15887" max="15887" width="12.7109375" style="42" customWidth="1"/>
    <col min="15888" max="16128" width="9.140625" style="42"/>
    <col min="16129" max="16129" width="44.5703125" style="42" customWidth="1"/>
    <col min="16130" max="16138" width="16.42578125" style="42" customWidth="1"/>
    <col min="16139" max="16139" width="15.5703125" style="42" customWidth="1"/>
    <col min="16140" max="16141" width="0" style="42" hidden="1" customWidth="1"/>
    <col min="16142" max="16142" width="2.5703125" style="42" customWidth="1"/>
    <col min="16143" max="16143" width="12.7109375" style="42" customWidth="1"/>
    <col min="16144" max="16384" width="9.140625" style="42"/>
  </cols>
  <sheetData>
    <row r="1" spans="1:15" s="44" customFormat="1" ht="3.75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</row>
    <row r="2" spans="1:15" s="44" customFormat="1" ht="39" customHeight="1">
      <c r="A2" s="705" t="s">
        <v>350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</row>
    <row r="3" spans="1:15" s="44" customFormat="1" ht="20.25" customHeight="1">
      <c r="A3" s="705" t="s">
        <v>198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</row>
    <row r="4" spans="1:15" s="44" customFormat="1" ht="20.2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</row>
    <row r="5" spans="1:15" s="47" customFormat="1" ht="39" customHeight="1">
      <c r="A5" s="720" t="s">
        <v>3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0"/>
      <c r="M5" s="720"/>
    </row>
    <row r="6" spans="1:15" ht="7.5" customHeight="1">
      <c r="A6" s="138"/>
      <c r="N6" s="42"/>
      <c r="O6" s="42"/>
    </row>
    <row r="7" spans="1:15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42"/>
      <c r="O7" s="42"/>
    </row>
    <row r="8" spans="1:15" ht="51" customHeight="1">
      <c r="A8" s="366"/>
      <c r="B8" s="366" t="s">
        <v>72</v>
      </c>
      <c r="C8" s="366" t="s">
        <v>73</v>
      </c>
      <c r="D8" s="366" t="s">
        <v>74</v>
      </c>
      <c r="E8" s="366" t="s">
        <v>75</v>
      </c>
      <c r="F8" s="366" t="s">
        <v>76</v>
      </c>
      <c r="G8" s="366" t="s">
        <v>77</v>
      </c>
      <c r="H8" s="366" t="s">
        <v>78</v>
      </c>
      <c r="I8" s="366" t="s">
        <v>79</v>
      </c>
      <c r="J8" s="367" t="s">
        <v>199</v>
      </c>
      <c r="K8" s="367" t="s">
        <v>15</v>
      </c>
      <c r="L8" s="368"/>
      <c r="M8" s="369"/>
      <c r="N8" s="42"/>
      <c r="O8" s="42"/>
    </row>
    <row r="9" spans="1:15" ht="42.75" customHeight="1">
      <c r="A9" s="57" t="s">
        <v>200</v>
      </c>
      <c r="B9" s="57">
        <v>1272906.6938</v>
      </c>
      <c r="C9" s="347">
        <v>745838.84710999997</v>
      </c>
      <c r="D9" s="347">
        <v>412863.85058999999</v>
      </c>
      <c r="E9" s="347">
        <v>146659.23486000003</v>
      </c>
      <c r="F9" s="347">
        <v>144514.62228000001</v>
      </c>
      <c r="G9" s="347">
        <v>71582.993300000002</v>
      </c>
      <c r="H9" s="57">
        <v>42718.358820000001</v>
      </c>
      <c r="I9" s="57">
        <v>41399.98201</v>
      </c>
      <c r="J9" s="57">
        <v>2878484.5827700002</v>
      </c>
      <c r="K9" s="348">
        <v>0.96467621842693851</v>
      </c>
      <c r="L9" s="63"/>
      <c r="M9" s="57"/>
      <c r="N9" s="42"/>
      <c r="O9" s="42"/>
    </row>
    <row r="10" spans="1:15" ht="27" customHeight="1">
      <c r="A10" s="57" t="s">
        <v>201</v>
      </c>
      <c r="B10" s="57">
        <v>6983.5117399999999</v>
      </c>
      <c r="C10" s="347">
        <v>6897.9883300000001</v>
      </c>
      <c r="D10" s="347">
        <v>4565.7885199999992</v>
      </c>
      <c r="E10" s="347">
        <v>2336.8448800000001</v>
      </c>
      <c r="F10" s="347">
        <v>1104.7347199999999</v>
      </c>
      <c r="G10" s="347">
        <v>744.09001000000001</v>
      </c>
      <c r="H10" s="57">
        <v>580.56799999999998</v>
      </c>
      <c r="I10" s="57">
        <v>276.89440000000002</v>
      </c>
      <c r="J10" s="57">
        <v>23490.420600000001</v>
      </c>
      <c r="K10" s="348">
        <v>7.8724236528165247E-3</v>
      </c>
      <c r="L10" s="63"/>
      <c r="M10" s="57"/>
      <c r="N10" s="42"/>
      <c r="O10" s="42"/>
    </row>
    <row r="11" spans="1:15" ht="42.75" customHeight="1">
      <c r="A11" s="57" t="s">
        <v>202</v>
      </c>
      <c r="B11" s="57">
        <v>15457.64286</v>
      </c>
      <c r="C11" s="347">
        <v>6349.0889500000003</v>
      </c>
      <c r="D11" s="347">
        <v>2166.40076</v>
      </c>
      <c r="E11" s="347">
        <v>15203.40048</v>
      </c>
      <c r="F11" s="347">
        <v>1330.0352</v>
      </c>
      <c r="G11" s="347">
        <v>333.58583000000004</v>
      </c>
      <c r="H11" s="57">
        <v>2301.03917</v>
      </c>
      <c r="I11" s="57">
        <v>1200.45631</v>
      </c>
      <c r="J11" s="57">
        <v>44341.649560000005</v>
      </c>
      <c r="K11" s="348">
        <v>1.4860366135847116E-2</v>
      </c>
      <c r="L11" s="63"/>
      <c r="M11" s="57"/>
      <c r="N11" s="42"/>
      <c r="O11" s="42"/>
    </row>
    <row r="12" spans="1:15" ht="27" customHeight="1">
      <c r="A12" s="57" t="s">
        <v>203</v>
      </c>
      <c r="B12" s="57">
        <v>401.75216999999998</v>
      </c>
      <c r="C12" s="347">
        <v>219.21447000000001</v>
      </c>
      <c r="D12" s="347">
        <v>67.726259999999996</v>
      </c>
      <c r="E12" s="347">
        <v>954.45887000000005</v>
      </c>
      <c r="F12" s="347">
        <v>29.500640000000001</v>
      </c>
      <c r="G12" s="347">
        <v>16.037610000000001</v>
      </c>
      <c r="H12" s="57">
        <v>120.09886</v>
      </c>
      <c r="I12" s="57">
        <v>31.201720000000002</v>
      </c>
      <c r="J12" s="57">
        <v>1839.9906000000001</v>
      </c>
      <c r="K12" s="348">
        <v>6.1664223757662605E-4</v>
      </c>
      <c r="L12" s="63"/>
      <c r="M12" s="57"/>
      <c r="N12" s="42"/>
      <c r="O12" s="42"/>
    </row>
    <row r="13" spans="1:15" ht="42.75" customHeight="1">
      <c r="A13" s="57" t="s">
        <v>204</v>
      </c>
      <c r="B13" s="57">
        <v>1548.1855700000001</v>
      </c>
      <c r="C13" s="347">
        <v>3033.5713799999999</v>
      </c>
      <c r="D13" s="347">
        <v>259.73376999999999</v>
      </c>
      <c r="E13" s="347">
        <v>1014.09075</v>
      </c>
      <c r="F13" s="347">
        <v>124.28338000000001</v>
      </c>
      <c r="G13" s="347">
        <v>238.14766</v>
      </c>
      <c r="H13" s="57">
        <v>176.76938000000001</v>
      </c>
      <c r="I13" s="57">
        <v>245.31370000000001</v>
      </c>
      <c r="J13" s="57">
        <v>6640.0955899999999</v>
      </c>
      <c r="K13" s="348">
        <v>2.2253175653942398E-3</v>
      </c>
      <c r="L13" s="63"/>
      <c r="M13" s="57"/>
      <c r="N13" s="42"/>
      <c r="O13" s="42"/>
    </row>
    <row r="14" spans="1:15" ht="27" customHeight="1">
      <c r="A14" s="57" t="s">
        <v>205</v>
      </c>
      <c r="B14" s="57">
        <v>155.56210000000002</v>
      </c>
      <c r="C14" s="347">
        <v>348.10439000000002</v>
      </c>
      <c r="D14" s="347">
        <v>36.13447</v>
      </c>
      <c r="E14" s="347">
        <v>109.93306</v>
      </c>
      <c r="F14" s="347">
        <v>16.605619999999998</v>
      </c>
      <c r="G14" s="347">
        <v>34.867269999999998</v>
      </c>
      <c r="H14" s="57">
        <v>31.985939999999999</v>
      </c>
      <c r="I14" s="57">
        <v>26.323040000000002</v>
      </c>
      <c r="J14" s="57">
        <v>759.51589000000001</v>
      </c>
      <c r="K14" s="348">
        <v>2.5453911443058596E-4</v>
      </c>
      <c r="L14" s="63"/>
      <c r="M14" s="57"/>
      <c r="N14" s="42"/>
      <c r="O14" s="42"/>
    </row>
    <row r="15" spans="1:15" ht="42.75" customHeight="1">
      <c r="A15" s="57" t="s">
        <v>206</v>
      </c>
      <c r="B15" s="57">
        <v>995.90254000000004</v>
      </c>
      <c r="C15" s="347">
        <v>1209.0406200000002</v>
      </c>
      <c r="D15" s="347">
        <v>78.17089</v>
      </c>
      <c r="E15" s="347">
        <v>59.413910000000001</v>
      </c>
      <c r="F15" s="347">
        <v>50.360099999999996</v>
      </c>
      <c r="G15" s="347">
        <v>55.359720000000003</v>
      </c>
      <c r="H15" s="57">
        <v>113.22172999999999</v>
      </c>
      <c r="I15" s="57">
        <v>75.445030000000003</v>
      </c>
      <c r="J15" s="57">
        <v>2636.9145400000002</v>
      </c>
      <c r="K15" s="348">
        <v>8.8371803760515925E-4</v>
      </c>
      <c r="L15" s="63"/>
      <c r="M15" s="57"/>
      <c r="N15" s="42"/>
      <c r="O15" s="42"/>
    </row>
    <row r="16" spans="1:15" ht="27" customHeight="1">
      <c r="A16" s="57" t="s">
        <v>207</v>
      </c>
      <c r="B16" s="57">
        <v>248.97566</v>
      </c>
      <c r="C16" s="347">
        <v>319.83780000000002</v>
      </c>
      <c r="D16" s="347">
        <v>39.085449999999994</v>
      </c>
      <c r="E16" s="347">
        <v>22.925750000000001</v>
      </c>
      <c r="F16" s="347">
        <v>20.485859999999999</v>
      </c>
      <c r="G16" s="347">
        <v>27.679860000000001</v>
      </c>
      <c r="H16" s="57">
        <v>47.530999999999999</v>
      </c>
      <c r="I16" s="57">
        <v>28.527979999999999</v>
      </c>
      <c r="J16" s="57">
        <v>755.04935999999998</v>
      </c>
      <c r="K16" s="348">
        <v>2.5304223121096344E-4</v>
      </c>
      <c r="L16" s="63"/>
      <c r="M16" s="57"/>
      <c r="N16" s="42"/>
      <c r="O16" s="42"/>
    </row>
    <row r="17" spans="1:15" ht="42.75" customHeight="1">
      <c r="A17" s="57" t="s">
        <v>208</v>
      </c>
      <c r="B17" s="57">
        <v>71.419380000000004</v>
      </c>
      <c r="C17" s="347">
        <v>382.42695000000003</v>
      </c>
      <c r="D17" s="347">
        <v>0</v>
      </c>
      <c r="E17" s="347">
        <v>0</v>
      </c>
      <c r="F17" s="347">
        <v>213.65716</v>
      </c>
      <c r="G17" s="347">
        <v>0</v>
      </c>
      <c r="H17" s="57">
        <v>49.349890000000002</v>
      </c>
      <c r="I17" s="57">
        <v>0</v>
      </c>
      <c r="J17" s="57">
        <v>716.85338000000002</v>
      </c>
      <c r="K17" s="348">
        <v>2.402414839823461E-4</v>
      </c>
      <c r="L17" s="63"/>
      <c r="M17" s="57"/>
      <c r="N17" s="42"/>
      <c r="O17" s="42"/>
    </row>
    <row r="18" spans="1:15" ht="27" customHeight="1">
      <c r="A18" s="57" t="s">
        <v>209</v>
      </c>
      <c r="B18" s="57">
        <v>26.32977</v>
      </c>
      <c r="C18" s="347">
        <v>157.29604</v>
      </c>
      <c r="D18" s="347">
        <v>0</v>
      </c>
      <c r="E18" s="347">
        <v>0</v>
      </c>
      <c r="F18" s="347">
        <v>94.426659999999998</v>
      </c>
      <c r="G18" s="347">
        <v>0</v>
      </c>
      <c r="H18" s="57">
        <v>31.92389</v>
      </c>
      <c r="I18" s="57">
        <v>0</v>
      </c>
      <c r="J18" s="57">
        <v>309.97636</v>
      </c>
      <c r="K18" s="348">
        <v>1.0388341996217685E-4</v>
      </c>
      <c r="L18" s="63"/>
      <c r="M18" s="57"/>
      <c r="N18" s="42"/>
      <c r="O18" s="42"/>
    </row>
    <row r="19" spans="1:15" ht="42.75" customHeight="1">
      <c r="A19" s="57" t="s">
        <v>210</v>
      </c>
      <c r="B19" s="57">
        <v>13261.428300000001</v>
      </c>
      <c r="C19" s="347">
        <v>33112.241410000002</v>
      </c>
      <c r="D19" s="347">
        <v>802.32276000000002</v>
      </c>
      <c r="E19" s="347">
        <v>850.44806999999992</v>
      </c>
      <c r="F19" s="347">
        <v>93.302539999999993</v>
      </c>
      <c r="G19" s="347">
        <v>623.91776000000004</v>
      </c>
      <c r="H19" s="57">
        <v>1133.12906</v>
      </c>
      <c r="I19" s="57">
        <v>1189.8607</v>
      </c>
      <c r="J19" s="57">
        <v>51066.650600000001</v>
      </c>
      <c r="K19" s="348">
        <v>1.711413835023274E-2</v>
      </c>
      <c r="L19" s="63"/>
      <c r="M19" s="57"/>
      <c r="N19" s="42"/>
      <c r="O19" s="42"/>
    </row>
    <row r="20" spans="1:15" ht="27" customHeight="1">
      <c r="A20" s="57" t="s">
        <v>211</v>
      </c>
      <c r="B20" s="57">
        <v>8330.3403400000007</v>
      </c>
      <c r="C20" s="347">
        <v>19994.745190000001</v>
      </c>
      <c r="D20" s="347">
        <v>624.23056000000008</v>
      </c>
      <c r="E20" s="347">
        <v>444.53202000000005</v>
      </c>
      <c r="F20" s="347">
        <v>56.295580000000001</v>
      </c>
      <c r="G20" s="347">
        <v>492.29858000000002</v>
      </c>
      <c r="H20" s="57">
        <v>1036.4261899999999</v>
      </c>
      <c r="I20" s="57">
        <v>630.58203000000003</v>
      </c>
      <c r="J20" s="57">
        <v>31609.450489999999</v>
      </c>
      <c r="K20" s="348">
        <v>1.0593381443753668E-2</v>
      </c>
      <c r="L20" s="63"/>
      <c r="M20" s="57"/>
      <c r="N20" s="42"/>
      <c r="O20" s="42"/>
    </row>
    <row r="21" spans="1:15" ht="46.5" customHeight="1">
      <c r="A21" s="370" t="s">
        <v>212</v>
      </c>
      <c r="B21" s="371">
        <v>1304241.27245</v>
      </c>
      <c r="C21" s="371">
        <v>789925.21641999995</v>
      </c>
      <c r="D21" s="371">
        <v>416170.47876999999</v>
      </c>
      <c r="E21" s="371">
        <v>163786.58807000006</v>
      </c>
      <c r="F21" s="371">
        <v>146326.26066000003</v>
      </c>
      <c r="G21" s="371">
        <v>72834.00426999999</v>
      </c>
      <c r="H21" s="371">
        <v>46491.86804999999</v>
      </c>
      <c r="I21" s="371">
        <v>44111.05775</v>
      </c>
      <c r="J21" s="371">
        <v>2983886.7464399999</v>
      </c>
      <c r="K21" s="372">
        <v>1</v>
      </c>
      <c r="L21" s="63"/>
      <c r="M21" s="57"/>
      <c r="N21" s="42"/>
      <c r="O21" s="42"/>
    </row>
    <row r="22" spans="1:15" ht="46.5" customHeight="1">
      <c r="A22" s="373" t="s">
        <v>351</v>
      </c>
      <c r="B22" s="374">
        <v>16146.47178</v>
      </c>
      <c r="C22" s="374">
        <v>27937.186220000003</v>
      </c>
      <c r="D22" s="374">
        <v>5332.965259999999</v>
      </c>
      <c r="E22" s="374">
        <v>3868.6945799999999</v>
      </c>
      <c r="F22" s="374">
        <v>1322.04908</v>
      </c>
      <c r="G22" s="374">
        <v>1314.9733299999998</v>
      </c>
      <c r="H22" s="374">
        <v>1848.53388</v>
      </c>
      <c r="I22" s="374">
        <v>993.52917000000002</v>
      </c>
      <c r="J22" s="374">
        <v>58764.403300000005</v>
      </c>
      <c r="K22" s="374"/>
      <c r="L22" s="57"/>
      <c r="M22" s="57"/>
      <c r="N22" s="42"/>
      <c r="O22" s="42"/>
    </row>
    <row r="23" spans="1:15" s="69" customFormat="1" ht="46.5" customHeight="1" thickBot="1">
      <c r="A23" s="375" t="s">
        <v>352</v>
      </c>
      <c r="B23" s="376">
        <v>0.43709476373594186</v>
      </c>
      <c r="C23" s="376">
        <v>0.26473029425880185</v>
      </c>
      <c r="D23" s="376">
        <v>0.13947261211120782</v>
      </c>
      <c r="E23" s="376">
        <v>5.4890350066204657E-2</v>
      </c>
      <c r="F23" s="376">
        <v>4.9038811823062051E-2</v>
      </c>
      <c r="G23" s="376">
        <v>2.4409104788208336E-2</v>
      </c>
      <c r="H23" s="376">
        <v>1.5580976089480697E-2</v>
      </c>
      <c r="I23" s="376">
        <v>1.4783087127092807E-2</v>
      </c>
      <c r="J23" s="376">
        <v>1</v>
      </c>
      <c r="K23" s="377"/>
      <c r="L23" s="378"/>
      <c r="M23" s="378"/>
    </row>
    <row r="24" spans="1:15" ht="15" customHeight="1">
      <c r="A24" s="194" t="s">
        <v>353</v>
      </c>
      <c r="B24" s="379"/>
      <c r="C24" s="190"/>
      <c r="D24" s="190"/>
      <c r="E24" s="190"/>
      <c r="F24" s="190"/>
      <c r="G24" s="190"/>
      <c r="H24" s="191"/>
      <c r="I24" s="191"/>
      <c r="J24" s="191"/>
      <c r="K24" s="191"/>
      <c r="L24" s="191"/>
      <c r="M24" s="191"/>
      <c r="N24" s="42"/>
      <c r="O24" s="42"/>
    </row>
    <row r="25" spans="1:15" ht="39" customHeight="1">
      <c r="A25" s="700" t="s">
        <v>216</v>
      </c>
      <c r="B25" s="719"/>
      <c r="C25" s="719"/>
      <c r="D25" s="719"/>
      <c r="E25" s="719"/>
      <c r="F25" s="719"/>
      <c r="G25" s="719"/>
      <c r="H25" s="719"/>
      <c r="I25" s="719"/>
      <c r="J25" s="719"/>
      <c r="K25" s="719"/>
      <c r="L25" s="191"/>
      <c r="M25" s="191"/>
      <c r="N25" s="42"/>
      <c r="O25" s="42"/>
    </row>
    <row r="26" spans="1:15" ht="39.75" customHeight="1">
      <c r="A26" s="700" t="s">
        <v>217</v>
      </c>
      <c r="B26" s="719"/>
      <c r="C26" s="719"/>
      <c r="D26" s="719"/>
      <c r="E26" s="719"/>
      <c r="F26" s="719"/>
      <c r="G26" s="719"/>
      <c r="H26" s="719"/>
      <c r="I26" s="719"/>
      <c r="J26" s="719"/>
      <c r="K26" s="719"/>
      <c r="L26" s="113"/>
      <c r="M26" s="113"/>
      <c r="N26" s="42"/>
      <c r="O26" s="42"/>
    </row>
    <row r="27" spans="1:15" ht="12" customHeight="1">
      <c r="A27" s="194" t="s">
        <v>218</v>
      </c>
      <c r="C27" s="134"/>
      <c r="D27" s="134"/>
      <c r="E27" s="134"/>
      <c r="F27" s="134"/>
      <c r="G27" s="134"/>
      <c r="H27" s="113"/>
      <c r="I27" s="113"/>
      <c r="J27" s="113"/>
      <c r="K27" s="113"/>
      <c r="L27" s="113"/>
      <c r="M27" s="113"/>
      <c r="N27" s="42"/>
      <c r="O27" s="42"/>
    </row>
    <row r="28" spans="1:15" ht="9" customHeight="1">
      <c r="A28" s="167"/>
      <c r="C28" s="134"/>
      <c r="D28" s="134"/>
      <c r="E28" s="134"/>
      <c r="F28" s="134"/>
      <c r="G28" s="134"/>
      <c r="H28" s="113"/>
      <c r="I28" s="113"/>
      <c r="J28" s="113"/>
      <c r="K28" s="113"/>
      <c r="L28" s="113"/>
      <c r="M28" s="113"/>
      <c r="N28" s="42"/>
      <c r="O28" s="42"/>
    </row>
    <row r="29" spans="1:15" ht="9" customHeight="1">
      <c r="A29" s="163"/>
      <c r="C29" s="134"/>
      <c r="D29" s="134"/>
      <c r="E29" s="134"/>
      <c r="F29" s="134"/>
      <c r="G29" s="134"/>
      <c r="H29" s="113"/>
      <c r="I29" s="113"/>
      <c r="J29" s="113"/>
      <c r="K29" s="113"/>
      <c r="L29" s="113"/>
      <c r="M29" s="113"/>
      <c r="N29" s="42"/>
      <c r="O29" s="42"/>
    </row>
    <row r="30" spans="1:15" ht="9" customHeight="1">
      <c r="A30" s="163"/>
      <c r="C30" s="134"/>
      <c r="D30" s="134"/>
      <c r="E30" s="134"/>
      <c r="F30" s="134"/>
      <c r="G30" s="134"/>
      <c r="H30" s="113"/>
      <c r="I30" s="113"/>
      <c r="J30" s="113"/>
      <c r="K30" s="113"/>
      <c r="L30" s="113"/>
      <c r="M30" s="113"/>
      <c r="N30" s="42"/>
      <c r="O30" s="42"/>
    </row>
    <row r="31" spans="1:15" ht="9" customHeight="1">
      <c r="A31" s="163"/>
      <c r="B31" s="62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42"/>
      <c r="O31" s="42"/>
    </row>
    <row r="32" spans="1:15" ht="9" customHeight="1">
      <c r="A32" s="163"/>
      <c r="B32" s="6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42"/>
      <c r="O32" s="42"/>
    </row>
    <row r="33" spans="1:15" ht="9" customHeight="1">
      <c r="A33" s="163"/>
      <c r="B33" s="62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42"/>
      <c r="O33" s="42"/>
    </row>
    <row r="34" spans="1:15" ht="9" customHeight="1">
      <c r="A34" s="164"/>
      <c r="B34" s="62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42"/>
      <c r="O34" s="42"/>
    </row>
    <row r="35" spans="1:15" ht="9" customHeight="1">
      <c r="A35" s="163"/>
      <c r="B35" s="62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42"/>
      <c r="O35" s="42"/>
    </row>
    <row r="36" spans="1:15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42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42"/>
      <c r="O37" s="42"/>
    </row>
    <row r="38" spans="1:15" ht="9" customHeight="1">
      <c r="A38" s="163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42"/>
      <c r="O38" s="42"/>
    </row>
    <row r="39" spans="1:15" ht="9" customHeight="1">
      <c r="A39" s="163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42"/>
      <c r="O39" s="42"/>
    </row>
    <row r="40" spans="1:15" ht="9" customHeight="1">
      <c r="A40" s="164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42"/>
      <c r="O40" s="42"/>
    </row>
    <row r="41" spans="1:15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42"/>
      <c r="O41" s="42"/>
    </row>
    <row r="42" spans="1:15" ht="9" customHeight="1">
      <c r="A42" s="163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42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42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42"/>
      <c r="O44" s="42"/>
    </row>
    <row r="45" spans="1:15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42"/>
      <c r="O45" s="42"/>
    </row>
    <row r="46" spans="1:15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42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42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42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42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42"/>
      <c r="O50" s="42"/>
    </row>
    <row r="51" spans="1:15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42"/>
      <c r="O51" s="42"/>
    </row>
    <row r="52" spans="1:15" ht="9" customHeight="1">
      <c r="A52" s="165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42"/>
      <c r="O52" s="42"/>
    </row>
    <row r="53" spans="1:15" ht="9" customHeight="1">
      <c r="A53" s="165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42"/>
      <c r="O53" s="42"/>
    </row>
    <row r="54" spans="1:15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42"/>
      <c r="O54" s="42"/>
    </row>
    <row r="55" spans="1:15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42"/>
      <c r="O55" s="42"/>
    </row>
    <row r="56" spans="1:15" ht="9" customHeight="1">
      <c r="A56" s="166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42"/>
      <c r="O56" s="42"/>
    </row>
    <row r="57" spans="1:15" ht="9" customHeight="1">
      <c r="A57" s="166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42"/>
      <c r="O57" s="42"/>
    </row>
    <row r="58" spans="1:15" ht="9" customHeight="1">
      <c r="A58" s="167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42"/>
      <c r="O58" s="42"/>
    </row>
    <row r="59" spans="1:15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42"/>
      <c r="O59" s="42"/>
    </row>
    <row r="60" spans="1:15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42"/>
      <c r="O60" s="42"/>
    </row>
    <row r="61" spans="1:15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42"/>
      <c r="O61" s="42"/>
    </row>
    <row r="62" spans="1:15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42"/>
      <c r="O62" s="42"/>
    </row>
    <row r="63" spans="1:15" ht="9" customHeight="1">
      <c r="A63" s="165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42"/>
      <c r="O63" s="42"/>
    </row>
    <row r="64" spans="1:15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42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42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42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42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42"/>
      <c r="O68" s="42"/>
    </row>
    <row r="69" spans="1:15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42"/>
      <c r="O69" s="42"/>
    </row>
    <row r="70" spans="1:15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42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42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42"/>
      <c r="O72" s="42"/>
    </row>
    <row r="73" spans="1:15" ht="9" customHeight="1">
      <c r="A73" s="163"/>
      <c r="C73" s="66"/>
      <c r="D73" s="66"/>
      <c r="E73" s="66"/>
      <c r="F73" s="66"/>
      <c r="G73" s="66"/>
      <c r="N73" s="42"/>
      <c r="O73" s="42"/>
    </row>
    <row r="74" spans="1:15" ht="9" customHeight="1">
      <c r="A74" s="163"/>
      <c r="C74" s="66"/>
      <c r="D74" s="66"/>
      <c r="E74" s="66"/>
      <c r="F74" s="66"/>
      <c r="G74" s="66"/>
      <c r="N74" s="42"/>
      <c r="O74" s="42"/>
    </row>
    <row r="75" spans="1:15" ht="9" customHeight="1">
      <c r="A75" s="163"/>
      <c r="C75" s="66"/>
      <c r="D75" s="66"/>
      <c r="E75" s="66"/>
      <c r="F75" s="66"/>
      <c r="G75" s="66"/>
      <c r="N75" s="42"/>
      <c r="O75" s="42"/>
    </row>
    <row r="76" spans="1:15" ht="9" customHeight="1">
      <c r="A76" s="163"/>
      <c r="C76" s="66"/>
      <c r="D76" s="66"/>
      <c r="E76" s="66"/>
      <c r="F76" s="66"/>
      <c r="G76" s="66"/>
      <c r="N76" s="42"/>
      <c r="O76" s="42"/>
    </row>
    <row r="77" spans="1:15" ht="9" customHeight="1">
      <c r="A77" s="163"/>
      <c r="C77" s="66"/>
      <c r="D77" s="66"/>
      <c r="E77" s="66"/>
      <c r="F77" s="66"/>
      <c r="G77" s="66"/>
      <c r="N77" s="42"/>
      <c r="O77" s="42"/>
    </row>
    <row r="78" spans="1:15" ht="9" customHeight="1">
      <c r="A78" s="163"/>
      <c r="C78" s="66"/>
      <c r="D78" s="66"/>
      <c r="E78" s="66"/>
      <c r="F78" s="66"/>
      <c r="G78" s="66"/>
      <c r="N78" s="42"/>
      <c r="O78" s="42"/>
    </row>
    <row r="79" spans="1:15" ht="9" customHeight="1">
      <c r="A79" s="165"/>
      <c r="C79" s="66"/>
      <c r="D79" s="66"/>
      <c r="E79" s="66"/>
      <c r="F79" s="66"/>
      <c r="G79" s="66"/>
      <c r="N79" s="42"/>
      <c r="O79" s="42"/>
    </row>
    <row r="80" spans="1:15" ht="9" customHeight="1">
      <c r="A80" s="167"/>
      <c r="C80" s="66"/>
      <c r="D80" s="66"/>
      <c r="E80" s="66"/>
      <c r="F80" s="66"/>
      <c r="G80" s="66"/>
      <c r="N80" s="42"/>
      <c r="O80" s="42"/>
    </row>
    <row r="81" spans="1:15" ht="9" customHeight="1">
      <c r="A81" s="163"/>
      <c r="C81" s="66"/>
      <c r="D81" s="66"/>
      <c r="E81" s="66"/>
      <c r="F81" s="66"/>
      <c r="G81" s="66"/>
      <c r="N81" s="42"/>
      <c r="O81" s="42"/>
    </row>
    <row r="82" spans="1:15" ht="9" customHeight="1">
      <c r="A82" s="163"/>
      <c r="C82" s="66"/>
      <c r="D82" s="66"/>
      <c r="E82" s="66"/>
      <c r="F82" s="66"/>
      <c r="G82" s="66"/>
      <c r="N82" s="42"/>
      <c r="O82" s="42"/>
    </row>
    <row r="83" spans="1:15" ht="9" customHeight="1">
      <c r="A83" s="163"/>
      <c r="C83" s="66"/>
      <c r="D83" s="66"/>
      <c r="E83" s="66"/>
      <c r="F83" s="66"/>
      <c r="G83" s="66"/>
      <c r="N83" s="42"/>
      <c r="O83" s="42"/>
    </row>
    <row r="84" spans="1:15" ht="9" customHeight="1">
      <c r="A84" s="163"/>
      <c r="C84" s="66"/>
      <c r="D84" s="66"/>
      <c r="E84" s="66"/>
      <c r="F84" s="66"/>
      <c r="G84" s="66"/>
      <c r="N84" s="42"/>
      <c r="O84" s="42"/>
    </row>
    <row r="85" spans="1:15" ht="9" customHeight="1">
      <c r="A85" s="163"/>
      <c r="C85" s="66"/>
      <c r="D85" s="66"/>
      <c r="E85" s="66"/>
      <c r="F85" s="66"/>
      <c r="G85" s="66"/>
      <c r="N85" s="42"/>
      <c r="O85" s="42"/>
    </row>
    <row r="86" spans="1:15" ht="9" customHeight="1">
      <c r="A86" s="163"/>
      <c r="C86" s="66"/>
      <c r="D86" s="66"/>
      <c r="E86" s="66"/>
      <c r="F86" s="66"/>
      <c r="G86" s="66"/>
      <c r="N86" s="42"/>
      <c r="O86" s="42"/>
    </row>
    <row r="87" spans="1:15" ht="9" customHeight="1">
      <c r="A87" s="163"/>
      <c r="C87" s="66"/>
      <c r="D87" s="66"/>
      <c r="E87" s="66"/>
      <c r="F87" s="66"/>
      <c r="G87" s="66"/>
      <c r="N87" s="42"/>
      <c r="O87" s="42"/>
    </row>
    <row r="88" spans="1:15" ht="9" customHeight="1">
      <c r="A88" s="163"/>
      <c r="C88" s="66"/>
      <c r="D88" s="66"/>
      <c r="E88" s="66"/>
      <c r="F88" s="66"/>
      <c r="G88" s="66"/>
      <c r="N88" s="42"/>
      <c r="O88" s="42"/>
    </row>
    <row r="89" spans="1:15" ht="9" customHeight="1">
      <c r="A89" s="163"/>
      <c r="C89" s="66"/>
      <c r="D89" s="66"/>
      <c r="E89" s="66"/>
      <c r="F89" s="66"/>
      <c r="G89" s="66"/>
      <c r="N89" s="42"/>
      <c r="O89" s="42"/>
    </row>
    <row r="90" spans="1:15" ht="9" customHeight="1">
      <c r="A90" s="167"/>
      <c r="C90" s="66"/>
      <c r="D90" s="66"/>
      <c r="E90" s="66"/>
      <c r="F90" s="66"/>
      <c r="G90" s="66"/>
      <c r="N90" s="42"/>
      <c r="O90" s="42"/>
    </row>
    <row r="91" spans="1:15" ht="9" customHeight="1">
      <c r="A91" s="163"/>
      <c r="C91" s="66"/>
      <c r="D91" s="66"/>
      <c r="E91" s="66"/>
      <c r="F91" s="66"/>
      <c r="G91" s="66"/>
      <c r="N91" s="42"/>
      <c r="O91" s="42"/>
    </row>
    <row r="92" spans="1:15" ht="9" customHeight="1">
      <c r="A92" s="163"/>
      <c r="C92" s="66"/>
      <c r="D92" s="66"/>
      <c r="E92" s="66"/>
      <c r="F92" s="66"/>
      <c r="G92" s="66"/>
      <c r="N92" s="42"/>
      <c r="O92" s="42"/>
    </row>
    <row r="93" spans="1:15" ht="9" customHeight="1">
      <c r="A93" s="163"/>
      <c r="C93" s="66"/>
      <c r="D93" s="66"/>
      <c r="E93" s="66"/>
      <c r="F93" s="66"/>
      <c r="G93" s="66"/>
      <c r="N93" s="42"/>
      <c r="O93" s="42"/>
    </row>
    <row r="94" spans="1:15">
      <c r="A94" s="168"/>
      <c r="C94" s="66"/>
      <c r="D94" s="66"/>
      <c r="E94" s="66"/>
      <c r="F94" s="66"/>
      <c r="G94" s="66"/>
      <c r="N94" s="42"/>
      <c r="O94" s="42"/>
    </row>
    <row r="95" spans="1:15">
      <c r="A95" s="168"/>
      <c r="C95" s="66"/>
      <c r="D95" s="66"/>
      <c r="E95" s="66"/>
      <c r="F95" s="66"/>
      <c r="G95" s="66"/>
      <c r="N95" s="42"/>
      <c r="O95" s="42"/>
    </row>
    <row r="96" spans="1:15">
      <c r="A96" s="168"/>
      <c r="C96" s="66"/>
      <c r="D96" s="66"/>
      <c r="E96" s="66"/>
      <c r="F96" s="66"/>
      <c r="G96" s="66"/>
      <c r="N96" s="42"/>
      <c r="O96" s="42"/>
    </row>
    <row r="97" spans="1:15">
      <c r="A97" s="168"/>
      <c r="C97" s="66"/>
      <c r="D97" s="66"/>
      <c r="E97" s="66"/>
      <c r="F97" s="66"/>
      <c r="G97" s="66"/>
      <c r="N97" s="42"/>
      <c r="O97" s="42"/>
    </row>
    <row r="98" spans="1:15">
      <c r="A98" s="168"/>
      <c r="C98" s="66"/>
      <c r="D98" s="66"/>
      <c r="E98" s="66"/>
      <c r="F98" s="66"/>
      <c r="G98" s="66"/>
      <c r="N98" s="42"/>
      <c r="O98" s="42"/>
    </row>
    <row r="99" spans="1:15">
      <c r="A99" s="168"/>
      <c r="C99" s="66"/>
      <c r="D99" s="66"/>
      <c r="E99" s="66"/>
      <c r="F99" s="66"/>
      <c r="G99" s="66"/>
      <c r="N99" s="42"/>
      <c r="O99" s="42"/>
    </row>
    <row r="100" spans="1:15">
      <c r="A100" s="168"/>
      <c r="C100" s="66"/>
      <c r="D100" s="66"/>
      <c r="E100" s="66"/>
      <c r="F100" s="66"/>
      <c r="G100" s="66"/>
      <c r="N100" s="42"/>
      <c r="O100" s="42"/>
    </row>
    <row r="101" spans="1:15" ht="15.75">
      <c r="A101" s="169"/>
      <c r="C101" s="66"/>
      <c r="D101" s="66"/>
      <c r="E101" s="66"/>
      <c r="F101" s="66"/>
      <c r="G101" s="66"/>
      <c r="N101" s="42"/>
      <c r="O101" s="42"/>
    </row>
    <row r="102" spans="1:15" ht="15.75">
      <c r="A102" s="169"/>
      <c r="C102" s="66"/>
      <c r="D102" s="66"/>
      <c r="E102" s="66"/>
      <c r="F102" s="66"/>
      <c r="G102" s="66"/>
      <c r="N102" s="42"/>
      <c r="O102" s="42"/>
    </row>
    <row r="103" spans="1:15" ht="15.75">
      <c r="A103" s="169"/>
      <c r="C103" s="66"/>
      <c r="D103" s="66"/>
      <c r="E103" s="66"/>
      <c r="F103" s="66"/>
      <c r="G103" s="66"/>
      <c r="N103" s="42"/>
      <c r="O103" s="42"/>
    </row>
    <row r="104" spans="1:15" ht="15.75">
      <c r="A104" s="169"/>
      <c r="C104" s="66"/>
      <c r="D104" s="66"/>
      <c r="E104" s="66"/>
      <c r="F104" s="66"/>
      <c r="G104" s="66"/>
      <c r="N104" s="42"/>
      <c r="O104" s="42"/>
    </row>
    <row r="105" spans="1:15" ht="15.75">
      <c r="A105" s="169"/>
      <c r="C105" s="66"/>
      <c r="D105" s="66"/>
      <c r="E105" s="66"/>
      <c r="F105" s="66"/>
      <c r="G105" s="66"/>
      <c r="N105" s="42"/>
      <c r="O105" s="42"/>
    </row>
    <row r="106" spans="1:15" ht="15.75">
      <c r="A106" s="169"/>
      <c r="C106" s="66"/>
      <c r="D106" s="66"/>
      <c r="E106" s="66"/>
      <c r="F106" s="66"/>
      <c r="G106" s="66"/>
      <c r="N106" s="42"/>
      <c r="O106" s="42"/>
    </row>
    <row r="107" spans="1:15" ht="15.75">
      <c r="A107" s="169"/>
      <c r="C107" s="66"/>
      <c r="D107" s="66"/>
      <c r="E107" s="66"/>
      <c r="F107" s="66"/>
      <c r="G107" s="66"/>
      <c r="N107" s="42"/>
      <c r="O107" s="42"/>
    </row>
    <row r="108" spans="1:15" ht="15.75">
      <c r="A108" s="169"/>
      <c r="C108" s="66"/>
      <c r="D108" s="66"/>
      <c r="E108" s="66"/>
      <c r="F108" s="66"/>
      <c r="G108" s="66"/>
      <c r="N108" s="42"/>
      <c r="O108" s="42"/>
    </row>
    <row r="109" spans="1:15" ht="15.75">
      <c r="A109" s="169"/>
      <c r="C109" s="66"/>
      <c r="D109" s="66"/>
      <c r="E109" s="66"/>
      <c r="F109" s="66"/>
      <c r="G109" s="66"/>
      <c r="N109" s="42"/>
      <c r="O109" s="42"/>
    </row>
    <row r="110" spans="1:15" ht="15.75">
      <c r="A110" s="169"/>
      <c r="C110" s="66"/>
      <c r="D110" s="66"/>
      <c r="E110" s="66"/>
      <c r="F110" s="66"/>
      <c r="G110" s="66"/>
      <c r="N110" s="42"/>
      <c r="O110" s="42"/>
    </row>
    <row r="111" spans="1:15" ht="15.75">
      <c r="A111" s="169"/>
      <c r="C111" s="66"/>
      <c r="D111" s="66"/>
      <c r="E111" s="66"/>
      <c r="F111" s="66"/>
      <c r="G111" s="66"/>
      <c r="N111" s="42"/>
      <c r="O111" s="42"/>
    </row>
    <row r="112" spans="1:15" ht="15.75">
      <c r="A112" s="169"/>
      <c r="C112" s="66"/>
      <c r="D112" s="66"/>
      <c r="E112" s="66"/>
      <c r="F112" s="66"/>
      <c r="G112" s="66"/>
      <c r="N112" s="42"/>
      <c r="O112" s="42"/>
    </row>
    <row r="113" spans="1:15" ht="15.75">
      <c r="A113" s="169"/>
      <c r="C113" s="66"/>
      <c r="D113" s="66"/>
      <c r="E113" s="66"/>
      <c r="F113" s="66"/>
      <c r="G113" s="66"/>
      <c r="N113" s="42"/>
      <c r="O113" s="42"/>
    </row>
    <row r="114" spans="1:15" ht="15.75">
      <c r="A114" s="169"/>
      <c r="C114" s="66"/>
      <c r="D114" s="66"/>
      <c r="E114" s="66"/>
      <c r="F114" s="66"/>
      <c r="G114" s="66"/>
      <c r="N114" s="42"/>
      <c r="O114" s="42"/>
    </row>
    <row r="115" spans="1:15" ht="15.75">
      <c r="A115" s="169"/>
      <c r="C115" s="66"/>
      <c r="D115" s="66"/>
      <c r="E115" s="66"/>
      <c r="F115" s="66"/>
      <c r="G115" s="66"/>
      <c r="N115" s="42"/>
      <c r="O115" s="42"/>
    </row>
    <row r="116" spans="1:15" ht="15.75">
      <c r="A116" s="169"/>
      <c r="C116" s="66"/>
      <c r="D116" s="66"/>
      <c r="E116" s="66"/>
      <c r="F116" s="66"/>
      <c r="G116" s="66"/>
      <c r="N116" s="42"/>
      <c r="O116" s="42"/>
    </row>
    <row r="117" spans="1:15" ht="15.75">
      <c r="A117" s="169"/>
      <c r="C117" s="66"/>
      <c r="D117" s="66"/>
      <c r="E117" s="66"/>
      <c r="F117" s="66"/>
      <c r="G117" s="66"/>
      <c r="N117" s="42"/>
      <c r="O117" s="42"/>
    </row>
    <row r="118" spans="1:15" ht="15.75">
      <c r="A118" s="169"/>
      <c r="C118" s="66"/>
      <c r="D118" s="66"/>
      <c r="E118" s="66"/>
      <c r="F118" s="66"/>
      <c r="G118" s="66"/>
      <c r="N118" s="42"/>
      <c r="O118" s="42"/>
    </row>
    <row r="119" spans="1:15" ht="15.75">
      <c r="A119" s="169"/>
      <c r="C119" s="66"/>
      <c r="D119" s="66"/>
      <c r="E119" s="66"/>
      <c r="F119" s="66"/>
      <c r="G119" s="66"/>
      <c r="N119" s="42"/>
      <c r="O119" s="42"/>
    </row>
    <row r="120" spans="1:15" ht="15.75">
      <c r="A120" s="169"/>
      <c r="C120" s="66"/>
      <c r="D120" s="66"/>
      <c r="E120" s="66"/>
      <c r="F120" s="66"/>
      <c r="G120" s="66"/>
      <c r="N120" s="42"/>
      <c r="O120" s="42"/>
    </row>
    <row r="121" spans="1:15" ht="15.75">
      <c r="A121" s="169"/>
      <c r="C121" s="66"/>
      <c r="D121" s="66"/>
      <c r="E121" s="66"/>
      <c r="F121" s="66"/>
      <c r="G121" s="66"/>
      <c r="N121" s="42"/>
      <c r="O121" s="42"/>
    </row>
    <row r="122" spans="1:15" ht="15.75">
      <c r="A122" s="169"/>
      <c r="C122" s="66"/>
      <c r="D122" s="66"/>
      <c r="E122" s="66"/>
      <c r="F122" s="66"/>
      <c r="G122" s="66"/>
      <c r="N122" s="42"/>
      <c r="O122" s="42"/>
    </row>
    <row r="123" spans="1:15" ht="15.75">
      <c r="A123" s="169"/>
      <c r="C123" s="66"/>
      <c r="D123" s="66"/>
      <c r="E123" s="66"/>
      <c r="F123" s="66"/>
      <c r="G123" s="66"/>
      <c r="N123" s="42"/>
      <c r="O123" s="42"/>
    </row>
    <row r="124" spans="1:15" ht="15.75">
      <c r="A124" s="169"/>
      <c r="C124" s="66"/>
      <c r="D124" s="66"/>
      <c r="E124" s="66"/>
      <c r="F124" s="66"/>
      <c r="G124" s="66"/>
      <c r="N124" s="42"/>
      <c r="O124" s="42"/>
    </row>
    <row r="125" spans="1:15" ht="15.75">
      <c r="A125" s="169"/>
      <c r="C125" s="66"/>
      <c r="D125" s="66"/>
      <c r="E125" s="66"/>
      <c r="F125" s="66"/>
      <c r="G125" s="66"/>
      <c r="N125" s="42"/>
      <c r="O125" s="42"/>
    </row>
    <row r="126" spans="1:15" ht="15.75">
      <c r="A126" s="169"/>
      <c r="C126" s="66"/>
      <c r="D126" s="66"/>
      <c r="E126" s="66"/>
      <c r="F126" s="66"/>
      <c r="G126" s="66"/>
      <c r="N126" s="42"/>
      <c r="O126" s="42"/>
    </row>
    <row r="127" spans="1:15" ht="15.75">
      <c r="A127" s="169"/>
      <c r="C127" s="66"/>
      <c r="D127" s="66"/>
      <c r="E127" s="66"/>
      <c r="F127" s="66"/>
      <c r="G127" s="66"/>
      <c r="N127" s="42"/>
      <c r="O127" s="42"/>
    </row>
    <row r="128" spans="1:15" ht="15.75">
      <c r="A128" s="169"/>
      <c r="C128" s="66"/>
      <c r="D128" s="66"/>
      <c r="E128" s="66"/>
      <c r="F128" s="66"/>
      <c r="G128" s="66"/>
      <c r="N128" s="42"/>
      <c r="O128" s="42"/>
    </row>
    <row r="129" spans="1:15" ht="15.75">
      <c r="A129" s="169"/>
      <c r="C129" s="66"/>
      <c r="D129" s="66"/>
      <c r="E129" s="66"/>
      <c r="F129" s="66"/>
      <c r="G129" s="66"/>
      <c r="N129" s="42"/>
      <c r="O129" s="42"/>
    </row>
    <row r="130" spans="1:15" ht="15.75">
      <c r="A130" s="169"/>
      <c r="C130" s="66"/>
      <c r="D130" s="66"/>
      <c r="E130" s="66"/>
      <c r="F130" s="66"/>
      <c r="G130" s="66"/>
      <c r="N130" s="42"/>
      <c r="O130" s="42"/>
    </row>
    <row r="131" spans="1:15" ht="15.75">
      <c r="A131" s="169"/>
      <c r="C131" s="66"/>
      <c r="D131" s="66"/>
      <c r="E131" s="66"/>
      <c r="F131" s="66"/>
      <c r="G131" s="66"/>
      <c r="N131" s="42"/>
      <c r="O131" s="42"/>
    </row>
    <row r="132" spans="1:15" ht="15.75">
      <c r="A132" s="169"/>
      <c r="C132" s="66"/>
      <c r="D132" s="66"/>
      <c r="E132" s="66"/>
      <c r="F132" s="66"/>
      <c r="G132" s="66"/>
      <c r="N132" s="42"/>
      <c r="O132" s="42"/>
    </row>
    <row r="133" spans="1:15" ht="15.75">
      <c r="A133" s="169"/>
      <c r="C133" s="66"/>
      <c r="D133" s="66"/>
      <c r="E133" s="66"/>
      <c r="F133" s="66"/>
      <c r="G133" s="66"/>
      <c r="N133" s="42"/>
      <c r="O133" s="42"/>
    </row>
    <row r="134" spans="1:15" ht="15.75">
      <c r="A134" s="169"/>
      <c r="C134" s="66"/>
      <c r="D134" s="66"/>
      <c r="E134" s="66"/>
      <c r="F134" s="66"/>
      <c r="G134" s="66"/>
      <c r="N134" s="42"/>
      <c r="O134" s="42"/>
    </row>
    <row r="135" spans="1:15" ht="15.75">
      <c r="A135" s="169"/>
      <c r="C135" s="66"/>
      <c r="D135" s="66"/>
      <c r="E135" s="66"/>
      <c r="F135" s="66"/>
      <c r="G135" s="66"/>
      <c r="N135" s="42"/>
      <c r="O135" s="42"/>
    </row>
    <row r="136" spans="1:15" ht="15.75">
      <c r="A136" s="169"/>
      <c r="C136" s="66"/>
      <c r="D136" s="66"/>
      <c r="E136" s="66"/>
      <c r="F136" s="66"/>
      <c r="G136" s="66"/>
      <c r="N136" s="42"/>
      <c r="O136" s="42"/>
    </row>
    <row r="137" spans="1:15" ht="15.75">
      <c r="A137" s="169"/>
      <c r="C137" s="66"/>
      <c r="D137" s="66"/>
      <c r="E137" s="66"/>
      <c r="F137" s="66"/>
      <c r="G137" s="66"/>
      <c r="N137" s="42"/>
      <c r="O137" s="42"/>
    </row>
    <row r="138" spans="1:15" ht="15.75">
      <c r="A138" s="169"/>
      <c r="C138" s="66"/>
      <c r="D138" s="66"/>
      <c r="E138" s="66"/>
      <c r="F138" s="66"/>
      <c r="G138" s="66"/>
      <c r="N138" s="42"/>
      <c r="O138" s="42"/>
    </row>
    <row r="139" spans="1:15" ht="15.75">
      <c r="A139" s="169"/>
      <c r="C139" s="66"/>
      <c r="D139" s="66"/>
      <c r="E139" s="66"/>
      <c r="F139" s="66"/>
      <c r="G139" s="66"/>
      <c r="N139" s="42"/>
      <c r="O139" s="42"/>
    </row>
    <row r="140" spans="1:15" ht="15.75">
      <c r="A140" s="169"/>
      <c r="C140" s="66"/>
      <c r="D140" s="66"/>
      <c r="E140" s="66"/>
      <c r="F140" s="66"/>
      <c r="G140" s="66"/>
      <c r="N140" s="42"/>
      <c r="O140" s="42"/>
    </row>
    <row r="141" spans="1:15" ht="15.75">
      <c r="A141" s="169"/>
      <c r="C141" s="66"/>
      <c r="D141" s="66"/>
      <c r="E141" s="66"/>
      <c r="F141" s="66"/>
      <c r="G141" s="66"/>
      <c r="N141" s="42"/>
      <c r="O141" s="42"/>
    </row>
    <row r="142" spans="1:15" ht="15.75">
      <c r="A142" s="169"/>
      <c r="C142" s="66"/>
      <c r="D142" s="66"/>
      <c r="E142" s="66"/>
      <c r="F142" s="66"/>
      <c r="G142" s="66"/>
      <c r="N142" s="42"/>
      <c r="O142" s="42"/>
    </row>
    <row r="143" spans="1:15" ht="15.75">
      <c r="A143" s="169"/>
      <c r="C143" s="66"/>
      <c r="D143" s="66"/>
      <c r="E143" s="66"/>
      <c r="F143" s="66"/>
      <c r="G143" s="66"/>
      <c r="N143" s="42"/>
      <c r="O143" s="42"/>
    </row>
    <row r="144" spans="1:15" ht="15.75">
      <c r="A144" s="169"/>
      <c r="C144" s="66"/>
      <c r="D144" s="66"/>
      <c r="E144" s="66"/>
      <c r="F144" s="66"/>
      <c r="G144" s="66"/>
      <c r="N144" s="42"/>
      <c r="O144" s="42"/>
    </row>
    <row r="145" spans="1:15" ht="15.75">
      <c r="A145" s="169"/>
      <c r="C145" s="66"/>
      <c r="D145" s="66"/>
      <c r="E145" s="66"/>
      <c r="F145" s="66"/>
      <c r="G145" s="66"/>
      <c r="N145" s="42"/>
      <c r="O145" s="42"/>
    </row>
    <row r="146" spans="1:15" ht="15.75">
      <c r="A146" s="169"/>
      <c r="C146" s="66"/>
      <c r="D146" s="66"/>
      <c r="E146" s="66"/>
      <c r="F146" s="66"/>
      <c r="G146" s="66"/>
      <c r="N146" s="42"/>
      <c r="O146" s="42"/>
    </row>
    <row r="147" spans="1:15" ht="15.75">
      <c r="A147" s="169"/>
      <c r="C147" s="66"/>
      <c r="D147" s="66"/>
      <c r="E147" s="66"/>
      <c r="F147" s="66"/>
      <c r="G147" s="66"/>
      <c r="N147" s="42"/>
      <c r="O147" s="42"/>
    </row>
    <row r="148" spans="1:15" ht="15.75">
      <c r="A148" s="169"/>
      <c r="C148" s="66"/>
      <c r="D148" s="66"/>
      <c r="E148" s="66"/>
      <c r="F148" s="66"/>
      <c r="G148" s="66"/>
      <c r="N148" s="42"/>
      <c r="O148" s="42"/>
    </row>
    <row r="149" spans="1:15" ht="15.75">
      <c r="A149" s="169"/>
      <c r="C149" s="66"/>
      <c r="D149" s="66"/>
      <c r="E149" s="66"/>
      <c r="F149" s="66"/>
      <c r="G149" s="66"/>
      <c r="N149" s="42"/>
      <c r="O149" s="42"/>
    </row>
    <row r="150" spans="1:15" ht="15.75">
      <c r="A150" s="169"/>
      <c r="C150" s="66"/>
      <c r="D150" s="66"/>
      <c r="E150" s="66"/>
      <c r="F150" s="66"/>
      <c r="G150" s="66"/>
      <c r="N150" s="42"/>
      <c r="O150" s="42"/>
    </row>
    <row r="151" spans="1:15" ht="15.75">
      <c r="A151" s="169"/>
      <c r="C151" s="66"/>
      <c r="D151" s="66"/>
      <c r="E151" s="66"/>
      <c r="F151" s="66"/>
      <c r="G151" s="66"/>
      <c r="N151" s="42"/>
      <c r="O151" s="42"/>
    </row>
    <row r="152" spans="1:15" ht="15.75">
      <c r="A152" s="169"/>
      <c r="C152" s="66"/>
      <c r="D152" s="66"/>
      <c r="E152" s="66"/>
      <c r="F152" s="66"/>
      <c r="G152" s="66"/>
      <c r="N152" s="42"/>
      <c r="O152" s="42"/>
    </row>
    <row r="153" spans="1:15" ht="15.75">
      <c r="A153" s="169"/>
      <c r="C153" s="66"/>
      <c r="D153" s="66"/>
      <c r="E153" s="66"/>
      <c r="F153" s="66"/>
      <c r="G153" s="66"/>
      <c r="N153" s="42"/>
      <c r="O153" s="42"/>
    </row>
    <row r="154" spans="1:15" ht="15.75">
      <c r="A154" s="169"/>
      <c r="C154" s="66"/>
      <c r="D154" s="66"/>
      <c r="E154" s="66"/>
      <c r="F154" s="66"/>
      <c r="G154" s="66"/>
      <c r="N154" s="42"/>
      <c r="O154" s="42"/>
    </row>
    <row r="155" spans="1:15" ht="15.75">
      <c r="A155" s="169"/>
      <c r="C155" s="66"/>
      <c r="D155" s="66"/>
      <c r="E155" s="66"/>
      <c r="F155" s="66"/>
      <c r="G155" s="66"/>
      <c r="N155" s="42"/>
      <c r="O155" s="42"/>
    </row>
    <row r="156" spans="1:15" ht="15.75">
      <c r="A156" s="169"/>
      <c r="C156" s="66"/>
      <c r="D156" s="66"/>
      <c r="E156" s="66"/>
      <c r="F156" s="66"/>
      <c r="G156" s="66"/>
      <c r="N156" s="42"/>
      <c r="O156" s="42"/>
    </row>
    <row r="157" spans="1:15" ht="15.75">
      <c r="A157" s="169"/>
      <c r="C157" s="66"/>
      <c r="D157" s="66"/>
      <c r="E157" s="66"/>
      <c r="F157" s="66"/>
      <c r="G157" s="66"/>
      <c r="N157" s="42"/>
      <c r="O157" s="42"/>
    </row>
    <row r="158" spans="1:15" ht="15.75">
      <c r="A158" s="169"/>
      <c r="C158" s="66"/>
      <c r="D158" s="66"/>
      <c r="E158" s="66"/>
      <c r="F158" s="66"/>
      <c r="G158" s="66"/>
      <c r="N158" s="42"/>
      <c r="O158" s="42"/>
    </row>
    <row r="159" spans="1:15" ht="15.75">
      <c r="A159" s="169"/>
      <c r="C159" s="66"/>
      <c r="D159" s="66"/>
      <c r="E159" s="66"/>
      <c r="F159" s="66"/>
      <c r="G159" s="66"/>
      <c r="N159" s="42"/>
      <c r="O159" s="42"/>
    </row>
    <row r="160" spans="1:15" ht="15.75">
      <c r="A160" s="169"/>
      <c r="C160" s="66"/>
      <c r="D160" s="66"/>
      <c r="E160" s="66"/>
      <c r="F160" s="66"/>
      <c r="G160" s="66"/>
      <c r="N160" s="42"/>
      <c r="O160" s="42"/>
    </row>
    <row r="161" spans="1:15" ht="15.75">
      <c r="A161" s="169"/>
      <c r="C161" s="66"/>
      <c r="D161" s="66"/>
      <c r="E161" s="66"/>
      <c r="F161" s="66"/>
      <c r="G161" s="66"/>
      <c r="N161" s="42"/>
      <c r="O161" s="42"/>
    </row>
    <row r="162" spans="1:15" ht="15.75">
      <c r="A162" s="169"/>
      <c r="C162" s="66"/>
      <c r="D162" s="66"/>
      <c r="E162" s="66"/>
      <c r="F162" s="66"/>
      <c r="G162" s="66"/>
      <c r="N162" s="42"/>
      <c r="O162" s="42"/>
    </row>
    <row r="163" spans="1:15" ht="15.75">
      <c r="A163" s="169"/>
      <c r="C163" s="66"/>
      <c r="D163" s="66"/>
      <c r="E163" s="66"/>
      <c r="F163" s="66"/>
      <c r="G163" s="66"/>
      <c r="N163" s="42"/>
      <c r="O163" s="42"/>
    </row>
    <row r="164" spans="1:15" ht="15.75">
      <c r="A164" s="169"/>
      <c r="C164" s="66"/>
      <c r="D164" s="66"/>
      <c r="E164" s="66"/>
      <c r="F164" s="66"/>
      <c r="G164" s="66"/>
      <c r="N164" s="42"/>
      <c r="O164" s="42"/>
    </row>
    <row r="165" spans="1:15" ht="15.75">
      <c r="A165" s="169"/>
      <c r="C165" s="66"/>
      <c r="D165" s="66"/>
      <c r="E165" s="66"/>
      <c r="F165" s="66"/>
      <c r="G165" s="66"/>
      <c r="N165" s="42"/>
      <c r="O165" s="42"/>
    </row>
    <row r="166" spans="1:15" ht="15.75">
      <c r="A166" s="169"/>
      <c r="C166" s="66"/>
      <c r="D166" s="66"/>
      <c r="E166" s="66"/>
      <c r="F166" s="66"/>
      <c r="G166" s="66"/>
      <c r="N166" s="42"/>
      <c r="O166" s="42"/>
    </row>
    <row r="167" spans="1:15" ht="15.75">
      <c r="A167" s="169"/>
      <c r="C167" s="66"/>
      <c r="D167" s="66"/>
      <c r="E167" s="66"/>
      <c r="F167" s="66"/>
      <c r="G167" s="66"/>
      <c r="N167" s="42"/>
      <c r="O167" s="42"/>
    </row>
    <row r="168" spans="1:15" ht="15.75">
      <c r="A168" s="169"/>
      <c r="C168" s="66"/>
      <c r="D168" s="66"/>
      <c r="E168" s="66"/>
      <c r="F168" s="66"/>
      <c r="G168" s="66"/>
      <c r="N168" s="42"/>
      <c r="O168" s="42"/>
    </row>
    <row r="169" spans="1:15" ht="15.75">
      <c r="A169" s="169"/>
      <c r="C169" s="66"/>
      <c r="D169" s="66"/>
      <c r="E169" s="66"/>
      <c r="F169" s="66"/>
      <c r="G169" s="66"/>
      <c r="N169" s="42"/>
      <c r="O169" s="42"/>
    </row>
    <row r="170" spans="1:15" ht="15.75">
      <c r="A170" s="169"/>
      <c r="C170" s="66"/>
      <c r="D170" s="66"/>
      <c r="E170" s="66"/>
      <c r="F170" s="66"/>
      <c r="G170" s="66"/>
      <c r="N170" s="42"/>
      <c r="O170" s="42"/>
    </row>
    <row r="171" spans="1:15" ht="15.75">
      <c r="A171" s="169"/>
      <c r="C171" s="66"/>
      <c r="D171" s="66"/>
      <c r="E171" s="66"/>
      <c r="F171" s="66"/>
      <c r="G171" s="66"/>
      <c r="N171" s="42"/>
      <c r="O171" s="42"/>
    </row>
    <row r="172" spans="1:15" ht="15.75">
      <c r="A172" s="169"/>
      <c r="C172" s="66"/>
      <c r="D172" s="66"/>
      <c r="E172" s="66"/>
      <c r="F172" s="66"/>
      <c r="G172" s="66"/>
      <c r="N172" s="42"/>
      <c r="O172" s="42"/>
    </row>
    <row r="173" spans="1:15" ht="15.75">
      <c r="A173" s="169"/>
      <c r="C173" s="66"/>
      <c r="D173" s="66"/>
      <c r="E173" s="66"/>
      <c r="F173" s="66"/>
      <c r="G173" s="66"/>
      <c r="N173" s="42"/>
      <c r="O173" s="42"/>
    </row>
    <row r="174" spans="1:15" ht="15.75">
      <c r="A174" s="169"/>
      <c r="C174" s="66"/>
      <c r="D174" s="66"/>
      <c r="E174" s="66"/>
      <c r="F174" s="66"/>
      <c r="G174" s="66"/>
      <c r="N174" s="42"/>
      <c r="O174" s="42"/>
    </row>
    <row r="175" spans="1:15" ht="15.75">
      <c r="A175" s="169"/>
      <c r="C175" s="66"/>
      <c r="D175" s="66"/>
      <c r="E175" s="66"/>
      <c r="F175" s="66"/>
      <c r="G175" s="66"/>
      <c r="N175" s="42"/>
      <c r="O175" s="42"/>
    </row>
    <row r="176" spans="1:15" ht="15.75">
      <c r="A176" s="169"/>
      <c r="C176" s="66"/>
      <c r="D176" s="66"/>
      <c r="E176" s="66"/>
      <c r="F176" s="66"/>
      <c r="G176" s="66"/>
      <c r="N176" s="42"/>
      <c r="O176" s="42"/>
    </row>
    <row r="177" spans="1:15" ht="15.75">
      <c r="A177" s="169"/>
      <c r="C177" s="66"/>
      <c r="D177" s="66"/>
      <c r="E177" s="66"/>
      <c r="F177" s="66"/>
      <c r="G177" s="66"/>
      <c r="N177" s="42"/>
      <c r="O177" s="42"/>
    </row>
    <row r="178" spans="1:15" ht="15.75">
      <c r="A178" s="169"/>
      <c r="C178" s="66"/>
      <c r="D178" s="66"/>
      <c r="E178" s="66"/>
      <c r="F178" s="66"/>
      <c r="G178" s="66"/>
      <c r="N178" s="42"/>
      <c r="O178" s="42"/>
    </row>
    <row r="179" spans="1:15" ht="15.75">
      <c r="A179" s="169"/>
      <c r="C179" s="66"/>
      <c r="D179" s="66"/>
      <c r="E179" s="66"/>
      <c r="F179" s="66"/>
      <c r="G179" s="66"/>
      <c r="N179" s="42"/>
      <c r="O179" s="42"/>
    </row>
    <row r="180" spans="1:15" ht="15.75">
      <c r="A180" s="169"/>
      <c r="C180" s="66"/>
      <c r="D180" s="66"/>
      <c r="E180" s="66"/>
      <c r="F180" s="66"/>
      <c r="G180" s="66"/>
      <c r="N180" s="42"/>
      <c r="O180" s="42"/>
    </row>
    <row r="181" spans="1:15" ht="15.75">
      <c r="A181" s="169"/>
      <c r="C181" s="66"/>
      <c r="D181" s="66"/>
      <c r="E181" s="66"/>
      <c r="F181" s="66"/>
      <c r="G181" s="66"/>
      <c r="N181" s="42"/>
      <c r="O181" s="42"/>
    </row>
    <row r="182" spans="1:15" ht="15.75">
      <c r="A182" s="169"/>
      <c r="C182" s="66"/>
      <c r="D182" s="66"/>
      <c r="E182" s="66"/>
      <c r="F182" s="66"/>
      <c r="G182" s="66"/>
      <c r="N182" s="42"/>
      <c r="O182" s="42"/>
    </row>
    <row r="183" spans="1:15" ht="15.75">
      <c r="A183" s="169"/>
      <c r="C183" s="66"/>
      <c r="D183" s="66"/>
      <c r="E183" s="66"/>
      <c r="F183" s="66"/>
      <c r="G183" s="66"/>
      <c r="N183" s="42"/>
      <c r="O183" s="42"/>
    </row>
    <row r="184" spans="1:15" ht="15.75">
      <c r="A184" s="169"/>
      <c r="C184" s="66"/>
      <c r="D184" s="66"/>
      <c r="E184" s="66"/>
      <c r="F184" s="66"/>
      <c r="G184" s="66"/>
      <c r="N184" s="42"/>
      <c r="O184" s="42"/>
    </row>
    <row r="185" spans="1:15" ht="15.75">
      <c r="A185" s="169"/>
      <c r="C185" s="66"/>
      <c r="D185" s="66"/>
      <c r="E185" s="66"/>
      <c r="F185" s="66"/>
      <c r="G185" s="66"/>
      <c r="N185" s="42"/>
      <c r="O185" s="42"/>
    </row>
    <row r="186" spans="1:15" ht="15.75">
      <c r="A186" s="169"/>
      <c r="C186" s="66"/>
      <c r="D186" s="66"/>
      <c r="E186" s="66"/>
      <c r="F186" s="66"/>
      <c r="G186" s="66"/>
      <c r="N186" s="42"/>
      <c r="O186" s="42"/>
    </row>
    <row r="187" spans="1:15" ht="15.75">
      <c r="A187" s="169"/>
      <c r="C187" s="66"/>
      <c r="D187" s="66"/>
      <c r="E187" s="66"/>
      <c r="F187" s="66"/>
      <c r="G187" s="66"/>
      <c r="N187" s="42"/>
      <c r="O187" s="42"/>
    </row>
    <row r="188" spans="1:15" ht="15.75">
      <c r="A188" s="169"/>
      <c r="C188" s="66"/>
      <c r="D188" s="66"/>
      <c r="E188" s="66"/>
      <c r="F188" s="66"/>
      <c r="G188" s="66"/>
      <c r="N188" s="42"/>
      <c r="O188" s="42"/>
    </row>
    <row r="189" spans="1:15" ht="15.75">
      <c r="A189" s="169"/>
      <c r="C189" s="66"/>
      <c r="D189" s="66"/>
      <c r="E189" s="66"/>
      <c r="F189" s="66"/>
      <c r="G189" s="66"/>
      <c r="N189" s="42"/>
      <c r="O189" s="42"/>
    </row>
    <row r="190" spans="1:15" ht="15.75">
      <c r="A190" s="169"/>
      <c r="C190" s="66"/>
      <c r="D190" s="66"/>
      <c r="E190" s="66"/>
      <c r="F190" s="66"/>
      <c r="G190" s="66"/>
      <c r="N190" s="42"/>
      <c r="O190" s="42"/>
    </row>
    <row r="191" spans="1:15" ht="15.75">
      <c r="A191" s="169"/>
      <c r="C191" s="66"/>
      <c r="D191" s="66"/>
      <c r="E191" s="66"/>
      <c r="F191" s="66"/>
      <c r="G191" s="66"/>
      <c r="N191" s="42"/>
      <c r="O191" s="42"/>
    </row>
    <row r="192" spans="1:15" ht="15.75">
      <c r="A192" s="65"/>
      <c r="C192" s="66"/>
      <c r="D192" s="66"/>
      <c r="E192" s="66"/>
      <c r="F192" s="66"/>
      <c r="G192" s="66"/>
      <c r="N192" s="42"/>
      <c r="O192" s="42"/>
    </row>
    <row r="193" spans="1:15" ht="15.75">
      <c r="A193" s="65"/>
      <c r="C193" s="66"/>
      <c r="D193" s="66"/>
      <c r="E193" s="66"/>
      <c r="F193" s="66"/>
      <c r="G193" s="66"/>
      <c r="N193" s="42"/>
      <c r="O193" s="42"/>
    </row>
    <row r="194" spans="1:15" ht="15.75">
      <c r="A194" s="65"/>
      <c r="C194" s="66"/>
      <c r="D194" s="66"/>
      <c r="E194" s="66"/>
      <c r="F194" s="66"/>
      <c r="G194" s="66"/>
      <c r="N194" s="42"/>
      <c r="O194" s="42"/>
    </row>
    <row r="195" spans="1:15" ht="15.75">
      <c r="A195" s="65"/>
      <c r="C195" s="66"/>
      <c r="D195" s="66"/>
      <c r="E195" s="66"/>
      <c r="F195" s="66"/>
      <c r="G195" s="66"/>
      <c r="N195" s="42"/>
      <c r="O195" s="42"/>
    </row>
    <row r="196" spans="1:15" ht="15.75">
      <c r="A196" s="65"/>
      <c r="C196" s="66"/>
      <c r="D196" s="66"/>
      <c r="E196" s="66"/>
      <c r="F196" s="66"/>
      <c r="G196" s="66"/>
      <c r="N196" s="42"/>
      <c r="O196" s="42"/>
    </row>
    <row r="197" spans="1:15" ht="15.75">
      <c r="A197" s="65"/>
      <c r="C197" s="66"/>
      <c r="D197" s="66"/>
      <c r="E197" s="66"/>
      <c r="F197" s="66"/>
      <c r="G197" s="66"/>
      <c r="N197" s="42"/>
      <c r="O197" s="42"/>
    </row>
    <row r="198" spans="1:15" ht="15.75">
      <c r="A198" s="65"/>
      <c r="C198" s="66"/>
      <c r="D198" s="66"/>
      <c r="E198" s="66"/>
      <c r="F198" s="66"/>
      <c r="G198" s="66"/>
      <c r="N198" s="42"/>
      <c r="O198" s="42"/>
    </row>
    <row r="199" spans="1:15" ht="15.75">
      <c r="A199" s="65"/>
      <c r="C199" s="66"/>
      <c r="D199" s="66"/>
      <c r="E199" s="66"/>
      <c r="F199" s="66"/>
      <c r="G199" s="66"/>
      <c r="N199" s="42"/>
      <c r="O199" s="42"/>
    </row>
    <row r="200" spans="1:15" ht="15.75">
      <c r="A200" s="65"/>
      <c r="C200" s="66"/>
      <c r="D200" s="66"/>
      <c r="E200" s="66"/>
      <c r="F200" s="66"/>
      <c r="G200" s="66"/>
      <c r="N200" s="42"/>
      <c r="O200" s="42"/>
    </row>
    <row r="201" spans="1:15" ht="15.75">
      <c r="A201" s="65"/>
      <c r="C201" s="66"/>
      <c r="D201" s="66"/>
      <c r="E201" s="66"/>
      <c r="F201" s="66"/>
      <c r="G201" s="66"/>
    </row>
    <row r="202" spans="1:15" ht="15.75">
      <c r="A202" s="65"/>
      <c r="C202" s="66"/>
      <c r="D202" s="66"/>
      <c r="E202" s="66"/>
      <c r="F202" s="66"/>
      <c r="G202" s="66"/>
    </row>
    <row r="203" spans="1:15" ht="15.75">
      <c r="A203" s="65"/>
      <c r="C203" s="66"/>
      <c r="D203" s="66"/>
      <c r="E203" s="66"/>
      <c r="F203" s="66"/>
      <c r="G203" s="66"/>
    </row>
    <row r="204" spans="1:15" ht="15.75">
      <c r="A204" s="65"/>
      <c r="C204" s="66"/>
      <c r="D204" s="66"/>
      <c r="E204" s="66"/>
      <c r="F204" s="66"/>
      <c r="G204" s="66"/>
    </row>
    <row r="205" spans="1:15" ht="15.75">
      <c r="A205" s="65"/>
      <c r="C205" s="66"/>
      <c r="D205" s="66"/>
      <c r="E205" s="66"/>
      <c r="F205" s="66"/>
      <c r="G205" s="66"/>
    </row>
    <row r="206" spans="1:15" ht="15.75">
      <c r="A206" s="65"/>
      <c r="C206" s="66"/>
      <c r="D206" s="66"/>
      <c r="E206" s="66"/>
      <c r="F206" s="66"/>
      <c r="G206" s="66"/>
    </row>
    <row r="207" spans="1:15" ht="15.75">
      <c r="A207" s="65"/>
      <c r="C207" s="66"/>
      <c r="D207" s="66"/>
      <c r="E207" s="66"/>
      <c r="F207" s="66"/>
      <c r="G207" s="66"/>
    </row>
    <row r="208" spans="1:15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</row>
    <row r="265" spans="1:7" ht="15.75">
      <c r="A265" s="65"/>
    </row>
    <row r="266" spans="1:7" ht="15.75">
      <c r="A266" s="65"/>
    </row>
    <row r="267" spans="1:7" ht="15.75">
      <c r="A267" s="65"/>
    </row>
    <row r="268" spans="1:7" ht="15.75">
      <c r="A268" s="65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</sheetData>
  <mergeCells count="6">
    <mergeCell ref="A26:K26"/>
    <mergeCell ref="A2:M2"/>
    <mergeCell ref="A3:M3"/>
    <mergeCell ref="A4:M4"/>
    <mergeCell ref="A5:M5"/>
    <mergeCell ref="A25:K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zoomScale="50" workbookViewId="0">
      <selection activeCell="J14" sqref="J14"/>
    </sheetView>
  </sheetViews>
  <sheetFormatPr defaultColWidth="11.42578125" defaultRowHeight="12.75"/>
  <cols>
    <col min="1" max="1" width="62.85546875" style="68" customWidth="1"/>
    <col min="2" max="10" width="14.28515625" style="42" customWidth="1"/>
    <col min="11" max="11" width="12.42578125" style="42" customWidth="1"/>
    <col min="12" max="12" width="2.5703125" style="170" customWidth="1"/>
    <col min="13" max="256" width="11.42578125" style="42"/>
    <col min="257" max="257" width="62.85546875" style="42" customWidth="1"/>
    <col min="258" max="266" width="14.28515625" style="42" customWidth="1"/>
    <col min="267" max="267" width="12.42578125" style="42" customWidth="1"/>
    <col min="268" max="268" width="2.5703125" style="42" customWidth="1"/>
    <col min="269" max="512" width="11.42578125" style="42"/>
    <col min="513" max="513" width="62.85546875" style="42" customWidth="1"/>
    <col min="514" max="522" width="14.28515625" style="42" customWidth="1"/>
    <col min="523" max="523" width="12.42578125" style="42" customWidth="1"/>
    <col min="524" max="524" width="2.5703125" style="42" customWidth="1"/>
    <col min="525" max="768" width="11.42578125" style="42"/>
    <col min="769" max="769" width="62.85546875" style="42" customWidth="1"/>
    <col min="770" max="778" width="14.28515625" style="42" customWidth="1"/>
    <col min="779" max="779" width="12.42578125" style="42" customWidth="1"/>
    <col min="780" max="780" width="2.5703125" style="42" customWidth="1"/>
    <col min="781" max="1024" width="11.42578125" style="42"/>
    <col min="1025" max="1025" width="62.85546875" style="42" customWidth="1"/>
    <col min="1026" max="1034" width="14.28515625" style="42" customWidth="1"/>
    <col min="1035" max="1035" width="12.42578125" style="42" customWidth="1"/>
    <col min="1036" max="1036" width="2.5703125" style="42" customWidth="1"/>
    <col min="1037" max="1280" width="11.42578125" style="42"/>
    <col min="1281" max="1281" width="62.85546875" style="42" customWidth="1"/>
    <col min="1282" max="1290" width="14.28515625" style="42" customWidth="1"/>
    <col min="1291" max="1291" width="12.42578125" style="42" customWidth="1"/>
    <col min="1292" max="1292" width="2.5703125" style="42" customWidth="1"/>
    <col min="1293" max="1536" width="11.42578125" style="42"/>
    <col min="1537" max="1537" width="62.85546875" style="42" customWidth="1"/>
    <col min="1538" max="1546" width="14.28515625" style="42" customWidth="1"/>
    <col min="1547" max="1547" width="12.42578125" style="42" customWidth="1"/>
    <col min="1548" max="1548" width="2.5703125" style="42" customWidth="1"/>
    <col min="1549" max="1792" width="11.42578125" style="42"/>
    <col min="1793" max="1793" width="62.85546875" style="42" customWidth="1"/>
    <col min="1794" max="1802" width="14.28515625" style="42" customWidth="1"/>
    <col min="1803" max="1803" width="12.42578125" style="42" customWidth="1"/>
    <col min="1804" max="1804" width="2.5703125" style="42" customWidth="1"/>
    <col min="1805" max="2048" width="11.42578125" style="42"/>
    <col min="2049" max="2049" width="62.85546875" style="42" customWidth="1"/>
    <col min="2050" max="2058" width="14.28515625" style="42" customWidth="1"/>
    <col min="2059" max="2059" width="12.42578125" style="42" customWidth="1"/>
    <col min="2060" max="2060" width="2.5703125" style="42" customWidth="1"/>
    <col min="2061" max="2304" width="11.42578125" style="42"/>
    <col min="2305" max="2305" width="62.85546875" style="42" customWidth="1"/>
    <col min="2306" max="2314" width="14.28515625" style="42" customWidth="1"/>
    <col min="2315" max="2315" width="12.42578125" style="42" customWidth="1"/>
    <col min="2316" max="2316" width="2.5703125" style="42" customWidth="1"/>
    <col min="2317" max="2560" width="11.42578125" style="42"/>
    <col min="2561" max="2561" width="62.85546875" style="42" customWidth="1"/>
    <col min="2562" max="2570" width="14.28515625" style="42" customWidth="1"/>
    <col min="2571" max="2571" width="12.42578125" style="42" customWidth="1"/>
    <col min="2572" max="2572" width="2.5703125" style="42" customWidth="1"/>
    <col min="2573" max="2816" width="11.42578125" style="42"/>
    <col min="2817" max="2817" width="62.85546875" style="42" customWidth="1"/>
    <col min="2818" max="2826" width="14.28515625" style="42" customWidth="1"/>
    <col min="2827" max="2827" width="12.42578125" style="42" customWidth="1"/>
    <col min="2828" max="2828" width="2.5703125" style="42" customWidth="1"/>
    <col min="2829" max="3072" width="11.42578125" style="42"/>
    <col min="3073" max="3073" width="62.85546875" style="42" customWidth="1"/>
    <col min="3074" max="3082" width="14.28515625" style="42" customWidth="1"/>
    <col min="3083" max="3083" width="12.42578125" style="42" customWidth="1"/>
    <col min="3084" max="3084" width="2.5703125" style="42" customWidth="1"/>
    <col min="3085" max="3328" width="11.42578125" style="42"/>
    <col min="3329" max="3329" width="62.85546875" style="42" customWidth="1"/>
    <col min="3330" max="3338" width="14.28515625" style="42" customWidth="1"/>
    <col min="3339" max="3339" width="12.42578125" style="42" customWidth="1"/>
    <col min="3340" max="3340" width="2.5703125" style="42" customWidth="1"/>
    <col min="3341" max="3584" width="11.42578125" style="42"/>
    <col min="3585" max="3585" width="62.85546875" style="42" customWidth="1"/>
    <col min="3586" max="3594" width="14.28515625" style="42" customWidth="1"/>
    <col min="3595" max="3595" width="12.42578125" style="42" customWidth="1"/>
    <col min="3596" max="3596" width="2.5703125" style="42" customWidth="1"/>
    <col min="3597" max="3840" width="11.42578125" style="42"/>
    <col min="3841" max="3841" width="62.85546875" style="42" customWidth="1"/>
    <col min="3842" max="3850" width="14.28515625" style="42" customWidth="1"/>
    <col min="3851" max="3851" width="12.42578125" style="42" customWidth="1"/>
    <col min="3852" max="3852" width="2.5703125" style="42" customWidth="1"/>
    <col min="3853" max="4096" width="11.42578125" style="42"/>
    <col min="4097" max="4097" width="62.85546875" style="42" customWidth="1"/>
    <col min="4098" max="4106" width="14.28515625" style="42" customWidth="1"/>
    <col min="4107" max="4107" width="12.42578125" style="42" customWidth="1"/>
    <col min="4108" max="4108" width="2.5703125" style="42" customWidth="1"/>
    <col min="4109" max="4352" width="11.42578125" style="42"/>
    <col min="4353" max="4353" width="62.85546875" style="42" customWidth="1"/>
    <col min="4354" max="4362" width="14.28515625" style="42" customWidth="1"/>
    <col min="4363" max="4363" width="12.42578125" style="42" customWidth="1"/>
    <col min="4364" max="4364" width="2.5703125" style="42" customWidth="1"/>
    <col min="4365" max="4608" width="11.42578125" style="42"/>
    <col min="4609" max="4609" width="62.85546875" style="42" customWidth="1"/>
    <col min="4610" max="4618" width="14.28515625" style="42" customWidth="1"/>
    <col min="4619" max="4619" width="12.42578125" style="42" customWidth="1"/>
    <col min="4620" max="4620" width="2.5703125" style="42" customWidth="1"/>
    <col min="4621" max="4864" width="11.42578125" style="42"/>
    <col min="4865" max="4865" width="62.85546875" style="42" customWidth="1"/>
    <col min="4866" max="4874" width="14.28515625" style="42" customWidth="1"/>
    <col min="4875" max="4875" width="12.42578125" style="42" customWidth="1"/>
    <col min="4876" max="4876" width="2.5703125" style="42" customWidth="1"/>
    <col min="4877" max="5120" width="11.42578125" style="42"/>
    <col min="5121" max="5121" width="62.85546875" style="42" customWidth="1"/>
    <col min="5122" max="5130" width="14.28515625" style="42" customWidth="1"/>
    <col min="5131" max="5131" width="12.42578125" style="42" customWidth="1"/>
    <col min="5132" max="5132" width="2.5703125" style="42" customWidth="1"/>
    <col min="5133" max="5376" width="11.42578125" style="42"/>
    <col min="5377" max="5377" width="62.85546875" style="42" customWidth="1"/>
    <col min="5378" max="5386" width="14.28515625" style="42" customWidth="1"/>
    <col min="5387" max="5387" width="12.42578125" style="42" customWidth="1"/>
    <col min="5388" max="5388" width="2.5703125" style="42" customWidth="1"/>
    <col min="5389" max="5632" width="11.42578125" style="42"/>
    <col min="5633" max="5633" width="62.85546875" style="42" customWidth="1"/>
    <col min="5634" max="5642" width="14.28515625" style="42" customWidth="1"/>
    <col min="5643" max="5643" width="12.42578125" style="42" customWidth="1"/>
    <col min="5644" max="5644" width="2.5703125" style="42" customWidth="1"/>
    <col min="5645" max="5888" width="11.42578125" style="42"/>
    <col min="5889" max="5889" width="62.85546875" style="42" customWidth="1"/>
    <col min="5890" max="5898" width="14.28515625" style="42" customWidth="1"/>
    <col min="5899" max="5899" width="12.42578125" style="42" customWidth="1"/>
    <col min="5900" max="5900" width="2.5703125" style="42" customWidth="1"/>
    <col min="5901" max="6144" width="11.42578125" style="42"/>
    <col min="6145" max="6145" width="62.85546875" style="42" customWidth="1"/>
    <col min="6146" max="6154" width="14.28515625" style="42" customWidth="1"/>
    <col min="6155" max="6155" width="12.42578125" style="42" customWidth="1"/>
    <col min="6156" max="6156" width="2.5703125" style="42" customWidth="1"/>
    <col min="6157" max="6400" width="11.42578125" style="42"/>
    <col min="6401" max="6401" width="62.85546875" style="42" customWidth="1"/>
    <col min="6402" max="6410" width="14.28515625" style="42" customWidth="1"/>
    <col min="6411" max="6411" width="12.42578125" style="42" customWidth="1"/>
    <col min="6412" max="6412" width="2.5703125" style="42" customWidth="1"/>
    <col min="6413" max="6656" width="11.42578125" style="42"/>
    <col min="6657" max="6657" width="62.85546875" style="42" customWidth="1"/>
    <col min="6658" max="6666" width="14.28515625" style="42" customWidth="1"/>
    <col min="6667" max="6667" width="12.42578125" style="42" customWidth="1"/>
    <col min="6668" max="6668" width="2.5703125" style="42" customWidth="1"/>
    <col min="6669" max="6912" width="11.42578125" style="42"/>
    <col min="6913" max="6913" width="62.85546875" style="42" customWidth="1"/>
    <col min="6914" max="6922" width="14.28515625" style="42" customWidth="1"/>
    <col min="6923" max="6923" width="12.42578125" style="42" customWidth="1"/>
    <col min="6924" max="6924" width="2.5703125" style="42" customWidth="1"/>
    <col min="6925" max="7168" width="11.42578125" style="42"/>
    <col min="7169" max="7169" width="62.85546875" style="42" customWidth="1"/>
    <col min="7170" max="7178" width="14.28515625" style="42" customWidth="1"/>
    <col min="7179" max="7179" width="12.42578125" style="42" customWidth="1"/>
    <col min="7180" max="7180" width="2.5703125" style="42" customWidth="1"/>
    <col min="7181" max="7424" width="11.42578125" style="42"/>
    <col min="7425" max="7425" width="62.85546875" style="42" customWidth="1"/>
    <col min="7426" max="7434" width="14.28515625" style="42" customWidth="1"/>
    <col min="7435" max="7435" width="12.42578125" style="42" customWidth="1"/>
    <col min="7436" max="7436" width="2.5703125" style="42" customWidth="1"/>
    <col min="7437" max="7680" width="11.42578125" style="42"/>
    <col min="7681" max="7681" width="62.85546875" style="42" customWidth="1"/>
    <col min="7682" max="7690" width="14.28515625" style="42" customWidth="1"/>
    <col min="7691" max="7691" width="12.42578125" style="42" customWidth="1"/>
    <col min="7692" max="7692" width="2.5703125" style="42" customWidth="1"/>
    <col min="7693" max="7936" width="11.42578125" style="42"/>
    <col min="7937" max="7937" width="62.85546875" style="42" customWidth="1"/>
    <col min="7938" max="7946" width="14.28515625" style="42" customWidth="1"/>
    <col min="7947" max="7947" width="12.42578125" style="42" customWidth="1"/>
    <col min="7948" max="7948" width="2.5703125" style="42" customWidth="1"/>
    <col min="7949" max="8192" width="11.42578125" style="42"/>
    <col min="8193" max="8193" width="62.85546875" style="42" customWidth="1"/>
    <col min="8194" max="8202" width="14.28515625" style="42" customWidth="1"/>
    <col min="8203" max="8203" width="12.42578125" style="42" customWidth="1"/>
    <col min="8204" max="8204" width="2.5703125" style="42" customWidth="1"/>
    <col min="8205" max="8448" width="11.42578125" style="42"/>
    <col min="8449" max="8449" width="62.85546875" style="42" customWidth="1"/>
    <col min="8450" max="8458" width="14.28515625" style="42" customWidth="1"/>
    <col min="8459" max="8459" width="12.42578125" style="42" customWidth="1"/>
    <col min="8460" max="8460" width="2.5703125" style="42" customWidth="1"/>
    <col min="8461" max="8704" width="11.42578125" style="42"/>
    <col min="8705" max="8705" width="62.85546875" style="42" customWidth="1"/>
    <col min="8706" max="8714" width="14.28515625" style="42" customWidth="1"/>
    <col min="8715" max="8715" width="12.42578125" style="42" customWidth="1"/>
    <col min="8716" max="8716" width="2.5703125" style="42" customWidth="1"/>
    <col min="8717" max="8960" width="11.42578125" style="42"/>
    <col min="8961" max="8961" width="62.85546875" style="42" customWidth="1"/>
    <col min="8962" max="8970" width="14.28515625" style="42" customWidth="1"/>
    <col min="8971" max="8971" width="12.42578125" style="42" customWidth="1"/>
    <col min="8972" max="8972" width="2.5703125" style="42" customWidth="1"/>
    <col min="8973" max="9216" width="11.42578125" style="42"/>
    <col min="9217" max="9217" width="62.85546875" style="42" customWidth="1"/>
    <col min="9218" max="9226" width="14.28515625" style="42" customWidth="1"/>
    <col min="9227" max="9227" width="12.42578125" style="42" customWidth="1"/>
    <col min="9228" max="9228" width="2.5703125" style="42" customWidth="1"/>
    <col min="9229" max="9472" width="11.42578125" style="42"/>
    <col min="9473" max="9473" width="62.85546875" style="42" customWidth="1"/>
    <col min="9474" max="9482" width="14.28515625" style="42" customWidth="1"/>
    <col min="9483" max="9483" width="12.42578125" style="42" customWidth="1"/>
    <col min="9484" max="9484" width="2.5703125" style="42" customWidth="1"/>
    <col min="9485" max="9728" width="11.42578125" style="42"/>
    <col min="9729" max="9729" width="62.85546875" style="42" customWidth="1"/>
    <col min="9730" max="9738" width="14.28515625" style="42" customWidth="1"/>
    <col min="9739" max="9739" width="12.42578125" style="42" customWidth="1"/>
    <col min="9740" max="9740" width="2.5703125" style="42" customWidth="1"/>
    <col min="9741" max="9984" width="11.42578125" style="42"/>
    <col min="9985" max="9985" width="62.85546875" style="42" customWidth="1"/>
    <col min="9986" max="9994" width="14.28515625" style="42" customWidth="1"/>
    <col min="9995" max="9995" width="12.42578125" style="42" customWidth="1"/>
    <col min="9996" max="9996" width="2.5703125" style="42" customWidth="1"/>
    <col min="9997" max="10240" width="11.42578125" style="42"/>
    <col min="10241" max="10241" width="62.85546875" style="42" customWidth="1"/>
    <col min="10242" max="10250" width="14.28515625" style="42" customWidth="1"/>
    <col min="10251" max="10251" width="12.42578125" style="42" customWidth="1"/>
    <col min="10252" max="10252" width="2.5703125" style="42" customWidth="1"/>
    <col min="10253" max="10496" width="11.42578125" style="42"/>
    <col min="10497" max="10497" width="62.85546875" style="42" customWidth="1"/>
    <col min="10498" max="10506" width="14.28515625" style="42" customWidth="1"/>
    <col min="10507" max="10507" width="12.42578125" style="42" customWidth="1"/>
    <col min="10508" max="10508" width="2.5703125" style="42" customWidth="1"/>
    <col min="10509" max="10752" width="11.42578125" style="42"/>
    <col min="10753" max="10753" width="62.85546875" style="42" customWidth="1"/>
    <col min="10754" max="10762" width="14.28515625" style="42" customWidth="1"/>
    <col min="10763" max="10763" width="12.42578125" style="42" customWidth="1"/>
    <col min="10764" max="10764" width="2.5703125" style="42" customWidth="1"/>
    <col min="10765" max="11008" width="11.42578125" style="42"/>
    <col min="11009" max="11009" width="62.85546875" style="42" customWidth="1"/>
    <col min="11010" max="11018" width="14.28515625" style="42" customWidth="1"/>
    <col min="11019" max="11019" width="12.42578125" style="42" customWidth="1"/>
    <col min="11020" max="11020" width="2.5703125" style="42" customWidth="1"/>
    <col min="11021" max="11264" width="11.42578125" style="42"/>
    <col min="11265" max="11265" width="62.85546875" style="42" customWidth="1"/>
    <col min="11266" max="11274" width="14.28515625" style="42" customWidth="1"/>
    <col min="11275" max="11275" width="12.42578125" style="42" customWidth="1"/>
    <col min="11276" max="11276" width="2.5703125" style="42" customWidth="1"/>
    <col min="11277" max="11520" width="11.42578125" style="42"/>
    <col min="11521" max="11521" width="62.85546875" style="42" customWidth="1"/>
    <col min="11522" max="11530" width="14.28515625" style="42" customWidth="1"/>
    <col min="11531" max="11531" width="12.42578125" style="42" customWidth="1"/>
    <col min="11532" max="11532" width="2.5703125" style="42" customWidth="1"/>
    <col min="11533" max="11776" width="11.42578125" style="42"/>
    <col min="11777" max="11777" width="62.85546875" style="42" customWidth="1"/>
    <col min="11778" max="11786" width="14.28515625" style="42" customWidth="1"/>
    <col min="11787" max="11787" width="12.42578125" style="42" customWidth="1"/>
    <col min="11788" max="11788" width="2.5703125" style="42" customWidth="1"/>
    <col min="11789" max="12032" width="11.42578125" style="42"/>
    <col min="12033" max="12033" width="62.85546875" style="42" customWidth="1"/>
    <col min="12034" max="12042" width="14.28515625" style="42" customWidth="1"/>
    <col min="12043" max="12043" width="12.42578125" style="42" customWidth="1"/>
    <col min="12044" max="12044" width="2.5703125" style="42" customWidth="1"/>
    <col min="12045" max="12288" width="11.42578125" style="42"/>
    <col min="12289" max="12289" width="62.85546875" style="42" customWidth="1"/>
    <col min="12290" max="12298" width="14.28515625" style="42" customWidth="1"/>
    <col min="12299" max="12299" width="12.42578125" style="42" customWidth="1"/>
    <col min="12300" max="12300" width="2.5703125" style="42" customWidth="1"/>
    <col min="12301" max="12544" width="11.42578125" style="42"/>
    <col min="12545" max="12545" width="62.85546875" style="42" customWidth="1"/>
    <col min="12546" max="12554" width="14.28515625" style="42" customWidth="1"/>
    <col min="12555" max="12555" width="12.42578125" style="42" customWidth="1"/>
    <col min="12556" max="12556" width="2.5703125" style="42" customWidth="1"/>
    <col min="12557" max="12800" width="11.42578125" style="42"/>
    <col min="12801" max="12801" width="62.85546875" style="42" customWidth="1"/>
    <col min="12802" max="12810" width="14.28515625" style="42" customWidth="1"/>
    <col min="12811" max="12811" width="12.42578125" style="42" customWidth="1"/>
    <col min="12812" max="12812" width="2.5703125" style="42" customWidth="1"/>
    <col min="12813" max="13056" width="11.42578125" style="42"/>
    <col min="13057" max="13057" width="62.85546875" style="42" customWidth="1"/>
    <col min="13058" max="13066" width="14.28515625" style="42" customWidth="1"/>
    <col min="13067" max="13067" width="12.42578125" style="42" customWidth="1"/>
    <col min="13068" max="13068" width="2.5703125" style="42" customWidth="1"/>
    <col min="13069" max="13312" width="11.42578125" style="42"/>
    <col min="13313" max="13313" width="62.85546875" style="42" customWidth="1"/>
    <col min="13314" max="13322" width="14.28515625" style="42" customWidth="1"/>
    <col min="13323" max="13323" width="12.42578125" style="42" customWidth="1"/>
    <col min="13324" max="13324" width="2.5703125" style="42" customWidth="1"/>
    <col min="13325" max="13568" width="11.42578125" style="42"/>
    <col min="13569" max="13569" width="62.85546875" style="42" customWidth="1"/>
    <col min="13570" max="13578" width="14.28515625" style="42" customWidth="1"/>
    <col min="13579" max="13579" width="12.42578125" style="42" customWidth="1"/>
    <col min="13580" max="13580" width="2.5703125" style="42" customWidth="1"/>
    <col min="13581" max="13824" width="11.42578125" style="42"/>
    <col min="13825" max="13825" width="62.85546875" style="42" customWidth="1"/>
    <col min="13826" max="13834" width="14.28515625" style="42" customWidth="1"/>
    <col min="13835" max="13835" width="12.42578125" style="42" customWidth="1"/>
    <col min="13836" max="13836" width="2.5703125" style="42" customWidth="1"/>
    <col min="13837" max="14080" width="11.42578125" style="42"/>
    <col min="14081" max="14081" width="62.85546875" style="42" customWidth="1"/>
    <col min="14082" max="14090" width="14.28515625" style="42" customWidth="1"/>
    <col min="14091" max="14091" width="12.42578125" style="42" customWidth="1"/>
    <col min="14092" max="14092" width="2.5703125" style="42" customWidth="1"/>
    <col min="14093" max="14336" width="11.42578125" style="42"/>
    <col min="14337" max="14337" width="62.85546875" style="42" customWidth="1"/>
    <col min="14338" max="14346" width="14.28515625" style="42" customWidth="1"/>
    <col min="14347" max="14347" width="12.42578125" style="42" customWidth="1"/>
    <col min="14348" max="14348" width="2.5703125" style="42" customWidth="1"/>
    <col min="14349" max="14592" width="11.42578125" style="42"/>
    <col min="14593" max="14593" width="62.85546875" style="42" customWidth="1"/>
    <col min="14594" max="14602" width="14.28515625" style="42" customWidth="1"/>
    <col min="14603" max="14603" width="12.42578125" style="42" customWidth="1"/>
    <col min="14604" max="14604" width="2.5703125" style="42" customWidth="1"/>
    <col min="14605" max="14848" width="11.42578125" style="42"/>
    <col min="14849" max="14849" width="62.85546875" style="42" customWidth="1"/>
    <col min="14850" max="14858" width="14.28515625" style="42" customWidth="1"/>
    <col min="14859" max="14859" width="12.42578125" style="42" customWidth="1"/>
    <col min="14860" max="14860" width="2.5703125" style="42" customWidth="1"/>
    <col min="14861" max="15104" width="11.42578125" style="42"/>
    <col min="15105" max="15105" width="62.85546875" style="42" customWidth="1"/>
    <col min="15106" max="15114" width="14.28515625" style="42" customWidth="1"/>
    <col min="15115" max="15115" width="12.42578125" style="42" customWidth="1"/>
    <col min="15116" max="15116" width="2.5703125" style="42" customWidth="1"/>
    <col min="15117" max="15360" width="11.42578125" style="42"/>
    <col min="15361" max="15361" width="62.85546875" style="42" customWidth="1"/>
    <col min="15362" max="15370" width="14.28515625" style="42" customWidth="1"/>
    <col min="15371" max="15371" width="12.42578125" style="42" customWidth="1"/>
    <col min="15372" max="15372" width="2.5703125" style="42" customWidth="1"/>
    <col min="15373" max="15616" width="11.42578125" style="42"/>
    <col min="15617" max="15617" width="62.85546875" style="42" customWidth="1"/>
    <col min="15618" max="15626" width="14.28515625" style="42" customWidth="1"/>
    <col min="15627" max="15627" width="12.42578125" style="42" customWidth="1"/>
    <col min="15628" max="15628" width="2.5703125" style="42" customWidth="1"/>
    <col min="15629" max="15872" width="11.42578125" style="42"/>
    <col min="15873" max="15873" width="62.85546875" style="42" customWidth="1"/>
    <col min="15874" max="15882" width="14.28515625" style="42" customWidth="1"/>
    <col min="15883" max="15883" width="12.42578125" style="42" customWidth="1"/>
    <col min="15884" max="15884" width="2.5703125" style="42" customWidth="1"/>
    <col min="15885" max="16128" width="11.42578125" style="42"/>
    <col min="16129" max="16129" width="62.85546875" style="42" customWidth="1"/>
    <col min="16130" max="16138" width="14.28515625" style="42" customWidth="1"/>
    <col min="16139" max="16139" width="12.42578125" style="42" customWidth="1"/>
    <col min="16140" max="16140" width="2.5703125" style="42" customWidth="1"/>
    <col min="16141" max="16384" width="11.425781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39" customHeight="1">
      <c r="A2" s="684" t="s">
        <v>350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195"/>
    </row>
    <row r="3" spans="1:26" s="44" customFormat="1" ht="24.95" customHeight="1">
      <c r="A3" s="684" t="s">
        <v>354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195"/>
    </row>
    <row r="4" spans="1:26" s="44" customFormat="1" ht="24.9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195"/>
    </row>
    <row r="5" spans="1:26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195"/>
    </row>
    <row r="6" spans="1:26" ht="7.5" customHeight="1">
      <c r="A6" s="138"/>
    </row>
    <row r="7" spans="1:26" ht="19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6" customHeight="1">
      <c r="A8" s="174"/>
      <c r="B8" s="174" t="s">
        <v>72</v>
      </c>
      <c r="C8" s="174" t="s">
        <v>73</v>
      </c>
      <c r="D8" s="174" t="s">
        <v>74</v>
      </c>
      <c r="E8" s="174" t="s">
        <v>75</v>
      </c>
      <c r="F8" s="174" t="s">
        <v>76</v>
      </c>
      <c r="G8" s="174" t="s">
        <v>77</v>
      </c>
      <c r="H8" s="174" t="s">
        <v>78</v>
      </c>
      <c r="I8" s="174" t="s">
        <v>79</v>
      </c>
      <c r="J8" s="175" t="s">
        <v>355</v>
      </c>
      <c r="K8" s="176" t="s">
        <v>15</v>
      </c>
      <c r="L8" s="196"/>
      <c r="Y8" s="42">
        <v>1</v>
      </c>
      <c r="Z8" s="42">
        <v>1</v>
      </c>
    </row>
    <row r="9" spans="1:26" ht="30.75" customHeight="1">
      <c r="A9" s="146" t="s">
        <v>221</v>
      </c>
      <c r="B9" s="146">
        <v>3835.9077080000002</v>
      </c>
      <c r="C9" s="147">
        <v>1639.9119492</v>
      </c>
      <c r="D9" s="147">
        <v>3969.5092878</v>
      </c>
      <c r="E9" s="147">
        <v>460.45239700000002</v>
      </c>
      <c r="F9" s="147">
        <v>173.41293539999998</v>
      </c>
      <c r="G9" s="147">
        <v>169.76142000000002</v>
      </c>
      <c r="H9" s="146">
        <v>865.99969720000001</v>
      </c>
      <c r="I9" s="146">
        <v>250.11461</v>
      </c>
      <c r="J9" s="146">
        <f t="shared" ref="J9:J26" si="0">SUM(B9:I9)</f>
        <v>11365.0700046</v>
      </c>
      <c r="K9" s="177">
        <f>+J9/$J$27</f>
        <v>3.8088141309447275E-3</v>
      </c>
      <c r="L9" s="380"/>
      <c r="M9" s="113"/>
      <c r="N9" s="113"/>
      <c r="O9" s="113"/>
      <c r="P9" s="113"/>
      <c r="Q9" s="113"/>
    </row>
    <row r="10" spans="1:26" ht="30.75" customHeight="1">
      <c r="A10" s="146" t="s">
        <v>222</v>
      </c>
      <c r="B10" s="146">
        <v>3327.2725657999999</v>
      </c>
      <c r="C10" s="147">
        <v>594.13310000000001</v>
      </c>
      <c r="D10" s="147">
        <v>202.89569</v>
      </c>
      <c r="E10" s="147">
        <v>0</v>
      </c>
      <c r="F10" s="147">
        <v>0</v>
      </c>
      <c r="G10" s="147">
        <v>0</v>
      </c>
      <c r="H10" s="146">
        <v>129.04216</v>
      </c>
      <c r="I10" s="146">
        <v>160.14215999999999</v>
      </c>
      <c r="J10" s="146">
        <f t="shared" si="0"/>
        <v>4413.4856758000005</v>
      </c>
      <c r="K10" s="177">
        <f t="shared" ref="K10:K27" si="1">+J10/$J$27</f>
        <v>1.4791062969172469E-3</v>
      </c>
      <c r="L10" s="380"/>
      <c r="M10" s="113"/>
      <c r="N10" s="113"/>
      <c r="O10" s="113"/>
      <c r="P10" s="113"/>
      <c r="Q10" s="113"/>
    </row>
    <row r="11" spans="1:26" ht="30.75" customHeight="1">
      <c r="A11" s="146" t="s">
        <v>223</v>
      </c>
      <c r="B11" s="146">
        <v>6659.3641514000001</v>
      </c>
      <c r="C11" s="147">
        <v>4218.3402450000003</v>
      </c>
      <c r="D11" s="147">
        <v>1007.6157764</v>
      </c>
      <c r="E11" s="147">
        <v>0</v>
      </c>
      <c r="F11" s="147">
        <v>50.459964800000002</v>
      </c>
      <c r="G11" s="147">
        <v>18.319459999999999</v>
      </c>
      <c r="H11" s="146">
        <v>0</v>
      </c>
      <c r="I11" s="146">
        <v>0</v>
      </c>
      <c r="J11" s="146">
        <f t="shared" si="0"/>
        <v>11954.099597600001</v>
      </c>
      <c r="K11" s="177">
        <f t="shared" si="1"/>
        <v>4.0062175993311935E-3</v>
      </c>
      <c r="L11" s="380"/>
      <c r="M11" s="113"/>
      <c r="N11" s="113"/>
      <c r="O11" s="113"/>
      <c r="P11" s="113"/>
      <c r="Q11" s="113"/>
    </row>
    <row r="12" spans="1:26" ht="30.75" customHeight="1">
      <c r="A12" s="146" t="s">
        <v>224</v>
      </c>
      <c r="B12" s="146">
        <v>7848.4285310000005</v>
      </c>
      <c r="C12" s="147">
        <v>9263.1221136000004</v>
      </c>
      <c r="D12" s="147">
        <v>505.62665899999996</v>
      </c>
      <c r="E12" s="147">
        <v>3341.2684570000001</v>
      </c>
      <c r="F12" s="147">
        <v>276.84458000000001</v>
      </c>
      <c r="G12" s="147">
        <v>3088.1252760000002</v>
      </c>
      <c r="H12" s="146">
        <v>127.9840114</v>
      </c>
      <c r="I12" s="146">
        <v>47.916580000000003</v>
      </c>
      <c r="J12" s="146">
        <f t="shared" si="0"/>
        <v>24499.316208</v>
      </c>
      <c r="K12" s="177">
        <f t="shared" si="1"/>
        <v>8.2105382310663395E-3</v>
      </c>
      <c r="L12" s="380"/>
      <c r="M12" s="113"/>
      <c r="N12" s="113"/>
      <c r="O12" s="113"/>
      <c r="P12" s="113"/>
      <c r="Q12" s="113"/>
    </row>
    <row r="13" spans="1:26" ht="30.75" customHeight="1">
      <c r="A13" s="146" t="s">
        <v>225</v>
      </c>
      <c r="B13" s="146">
        <v>89582.756947600006</v>
      </c>
      <c r="C13" s="147">
        <v>40868.011113</v>
      </c>
      <c r="D13" s="147">
        <v>27028.639213399998</v>
      </c>
      <c r="E13" s="147">
        <v>10838.2417006</v>
      </c>
      <c r="F13" s="147">
        <v>10652.1660362</v>
      </c>
      <c r="G13" s="147">
        <v>1564.9890989999999</v>
      </c>
      <c r="H13" s="146">
        <v>1894.9815945999999</v>
      </c>
      <c r="I13" s="146">
        <v>1616.6194186</v>
      </c>
      <c r="J13" s="146">
        <f t="shared" si="0"/>
        <v>184046.40512299997</v>
      </c>
      <c r="K13" s="177">
        <f t="shared" si="1"/>
        <v>6.1680090690011763E-2</v>
      </c>
      <c r="L13" s="380"/>
      <c r="M13" s="113"/>
      <c r="N13" s="113"/>
      <c r="O13" s="113"/>
      <c r="P13" s="113"/>
      <c r="Q13" s="113"/>
    </row>
    <row r="14" spans="1:26" ht="30.75" customHeight="1">
      <c r="A14" s="146" t="s">
        <v>226</v>
      </c>
      <c r="B14" s="146">
        <v>8333.1050329999998</v>
      </c>
      <c r="C14" s="147">
        <v>8097.6147443999998</v>
      </c>
      <c r="D14" s="147">
        <v>1252.8112549999998</v>
      </c>
      <c r="E14" s="147">
        <v>1046.0774873999999</v>
      </c>
      <c r="F14" s="147">
        <v>212.22513500000002</v>
      </c>
      <c r="G14" s="147">
        <v>226.22057839999999</v>
      </c>
      <c r="H14" s="146">
        <v>156.62087779999999</v>
      </c>
      <c r="I14" s="146">
        <v>1.05324</v>
      </c>
      <c r="J14" s="146">
        <f t="shared" si="0"/>
        <v>19325.728351000002</v>
      </c>
      <c r="K14" s="177">
        <f t="shared" si="1"/>
        <v>6.4766963339684801E-3</v>
      </c>
      <c r="L14" s="380"/>
      <c r="M14" s="113"/>
      <c r="N14" s="113"/>
      <c r="O14" s="113"/>
      <c r="P14" s="113"/>
      <c r="Q14" s="113"/>
    </row>
    <row r="15" spans="1:26" ht="30.75" customHeight="1">
      <c r="A15" s="146" t="s">
        <v>132</v>
      </c>
      <c r="B15" s="146">
        <v>57203.152745399995</v>
      </c>
      <c r="C15" s="147">
        <v>32736.735203799999</v>
      </c>
      <c r="D15" s="147">
        <v>30461.055009199998</v>
      </c>
      <c r="E15" s="147">
        <v>5051.0459129999999</v>
      </c>
      <c r="F15" s="147">
        <v>8839.0007986000001</v>
      </c>
      <c r="G15" s="147">
        <v>1856.6299251999999</v>
      </c>
      <c r="H15" s="146">
        <v>2099.0451647999998</v>
      </c>
      <c r="I15" s="146">
        <v>1257.2064705999999</v>
      </c>
      <c r="J15" s="146">
        <f t="shared" si="0"/>
        <v>139503.87123059999</v>
      </c>
      <c r="K15" s="177">
        <f t="shared" si="1"/>
        <v>4.6752401511784954E-2</v>
      </c>
      <c r="L15" s="380"/>
      <c r="M15" s="113"/>
      <c r="N15" s="113"/>
      <c r="O15" s="113"/>
      <c r="P15" s="113"/>
      <c r="Q15" s="113"/>
    </row>
    <row r="16" spans="1:26" ht="30.75" customHeight="1">
      <c r="A16" s="146" t="s">
        <v>227</v>
      </c>
      <c r="B16" s="146">
        <v>207849.45437319999</v>
      </c>
      <c r="C16" s="147">
        <v>54734.650768</v>
      </c>
      <c r="D16" s="147">
        <v>63717.096194199999</v>
      </c>
      <c r="E16" s="147">
        <v>25173.049382599998</v>
      </c>
      <c r="F16" s="147">
        <v>10012.9650284</v>
      </c>
      <c r="G16" s="147">
        <v>12508.371058000001</v>
      </c>
      <c r="H16" s="146">
        <v>7000.4094995999994</v>
      </c>
      <c r="I16" s="146">
        <v>11487.9560384</v>
      </c>
      <c r="J16" s="146">
        <f t="shared" si="0"/>
        <v>392483.95234240004</v>
      </c>
      <c r="K16" s="177">
        <f t="shared" si="1"/>
        <v>0.13153446685728393</v>
      </c>
      <c r="L16" s="380"/>
      <c r="M16" s="113"/>
      <c r="N16" s="113"/>
      <c r="O16" s="113"/>
      <c r="P16" s="113"/>
      <c r="Q16" s="113"/>
    </row>
    <row r="17" spans="1:17" ht="30.75" customHeight="1">
      <c r="A17" s="146" t="s">
        <v>228</v>
      </c>
      <c r="B17" s="146">
        <v>64549.017037600002</v>
      </c>
      <c r="C17" s="147">
        <v>13659.9223662</v>
      </c>
      <c r="D17" s="147">
        <v>19308.693377399999</v>
      </c>
      <c r="E17" s="147">
        <v>3097.6954892000003</v>
      </c>
      <c r="F17" s="147">
        <v>5512.0623016</v>
      </c>
      <c r="G17" s="147">
        <v>2230.281571</v>
      </c>
      <c r="H17" s="146">
        <v>3558.3980710000001</v>
      </c>
      <c r="I17" s="146">
        <v>1239.8413719999999</v>
      </c>
      <c r="J17" s="146">
        <f t="shared" si="0"/>
        <v>113155.911586</v>
      </c>
      <c r="K17" s="177">
        <f t="shared" si="1"/>
        <v>3.7922321188892487E-2</v>
      </c>
      <c r="L17" s="380"/>
      <c r="M17" s="113"/>
      <c r="N17" s="113"/>
      <c r="O17" s="113"/>
      <c r="P17" s="113"/>
      <c r="Q17" s="113"/>
    </row>
    <row r="18" spans="1:17" ht="30.75" customHeight="1">
      <c r="A18" s="146" t="s">
        <v>229</v>
      </c>
      <c r="B18" s="146">
        <v>84312.076739399999</v>
      </c>
      <c r="C18" s="147">
        <v>37752.960567800001</v>
      </c>
      <c r="D18" s="147">
        <v>43301.0584294</v>
      </c>
      <c r="E18" s="147">
        <v>16392.696112600002</v>
      </c>
      <c r="F18" s="147">
        <v>11250.600175000001</v>
      </c>
      <c r="G18" s="147">
        <v>9074.5961454000008</v>
      </c>
      <c r="H18" s="146">
        <v>2937.4026527999999</v>
      </c>
      <c r="I18" s="146">
        <v>2321.1612903999999</v>
      </c>
      <c r="J18" s="146">
        <f t="shared" si="0"/>
        <v>207342.55211279998</v>
      </c>
      <c r="K18" s="177">
        <f t="shared" si="1"/>
        <v>6.9487406774769889E-2</v>
      </c>
      <c r="L18" s="380"/>
      <c r="M18" s="113"/>
      <c r="N18" s="113"/>
      <c r="O18" s="113"/>
      <c r="P18" s="113"/>
      <c r="Q18" s="113"/>
    </row>
    <row r="19" spans="1:17" ht="30.75" customHeight="1">
      <c r="A19" s="146" t="s">
        <v>230</v>
      </c>
      <c r="B19" s="146">
        <v>74517.565137600002</v>
      </c>
      <c r="C19" s="147">
        <v>125498.26628659999</v>
      </c>
      <c r="D19" s="147">
        <v>11472.3591206</v>
      </c>
      <c r="E19" s="147">
        <v>1113.2677048</v>
      </c>
      <c r="F19" s="147">
        <v>726.03351580000003</v>
      </c>
      <c r="G19" s="147">
        <v>3698.3440110000001</v>
      </c>
      <c r="H19" s="146">
        <v>804.15551540000001</v>
      </c>
      <c r="I19" s="146">
        <v>457.16678999999999</v>
      </c>
      <c r="J19" s="146">
        <f t="shared" si="0"/>
        <v>218287.15808179998</v>
      </c>
      <c r="K19" s="177">
        <f t="shared" si="1"/>
        <v>7.3155309379459244E-2</v>
      </c>
      <c r="L19" s="380"/>
      <c r="M19" s="113"/>
      <c r="N19" s="113"/>
      <c r="O19" s="113"/>
      <c r="P19" s="113"/>
      <c r="Q19" s="113"/>
    </row>
    <row r="20" spans="1:17" ht="30.75" customHeight="1">
      <c r="A20" s="146" t="s">
        <v>231</v>
      </c>
      <c r="B20" s="146">
        <v>265721.8106042</v>
      </c>
      <c r="C20" s="147">
        <v>97776.7338322</v>
      </c>
      <c r="D20" s="147">
        <v>70189.532860799998</v>
      </c>
      <c r="E20" s="147">
        <v>23708.794971200001</v>
      </c>
      <c r="F20" s="147">
        <v>60423.083560400002</v>
      </c>
      <c r="G20" s="147">
        <v>7320.5223017999997</v>
      </c>
      <c r="H20" s="146">
        <v>9984.1459739999991</v>
      </c>
      <c r="I20" s="146">
        <v>542.17457300000001</v>
      </c>
      <c r="J20" s="146">
        <f t="shared" si="0"/>
        <v>535666.79867759999</v>
      </c>
      <c r="K20" s="177">
        <f t="shared" si="1"/>
        <v>0.17951981566812841</v>
      </c>
      <c r="L20" s="380"/>
      <c r="M20" s="113"/>
      <c r="N20" s="113"/>
      <c r="O20" s="113"/>
      <c r="P20" s="113"/>
      <c r="Q20" s="113"/>
    </row>
    <row r="21" spans="1:17" ht="30.75" customHeight="1">
      <c r="A21" s="146" t="s">
        <v>232</v>
      </c>
      <c r="B21" s="146">
        <v>119185.49264560001</v>
      </c>
      <c r="C21" s="147">
        <v>110122.2230024</v>
      </c>
      <c r="D21" s="147">
        <v>26559.696859600001</v>
      </c>
      <c r="E21" s="147">
        <v>5486.441734</v>
      </c>
      <c r="F21" s="147">
        <v>4374.0513033999996</v>
      </c>
      <c r="G21" s="147">
        <v>4083.5630232000003</v>
      </c>
      <c r="H21" s="146">
        <v>5670.93797</v>
      </c>
      <c r="I21" s="146">
        <v>13959.167036000001</v>
      </c>
      <c r="J21" s="146">
        <f t="shared" si="0"/>
        <v>289441.57357420004</v>
      </c>
      <c r="K21" s="177">
        <f t="shared" si="1"/>
        <v>9.7001527933051376E-2</v>
      </c>
      <c r="L21" s="380"/>
      <c r="M21" s="113"/>
      <c r="N21" s="113"/>
      <c r="O21" s="113"/>
      <c r="P21" s="113"/>
      <c r="Q21" s="113"/>
    </row>
    <row r="22" spans="1:17" ht="30.75" customHeight="1">
      <c r="A22" s="146" t="s">
        <v>233</v>
      </c>
      <c r="B22" s="146">
        <v>91049.460469799989</v>
      </c>
      <c r="C22" s="147">
        <v>51378.543206000002</v>
      </c>
      <c r="D22" s="147">
        <v>34338.302463799999</v>
      </c>
      <c r="E22" s="147">
        <v>20602.550554200003</v>
      </c>
      <c r="F22" s="147">
        <v>11685.449301999999</v>
      </c>
      <c r="G22" s="147">
        <v>14839.066483999999</v>
      </c>
      <c r="H22" s="146">
        <v>4426.4279864</v>
      </c>
      <c r="I22" s="146">
        <v>812.24928639999996</v>
      </c>
      <c r="J22" s="146">
        <f t="shared" si="0"/>
        <v>229132.04975260003</v>
      </c>
      <c r="K22" s="177">
        <f t="shared" si="1"/>
        <v>7.6789794396057418E-2</v>
      </c>
      <c r="L22" s="380"/>
      <c r="M22" s="113"/>
      <c r="N22" s="113"/>
      <c r="O22" s="113"/>
      <c r="P22" s="113"/>
      <c r="Q22" s="113"/>
    </row>
    <row r="23" spans="1:17" ht="30.75" customHeight="1">
      <c r="A23" s="146" t="s">
        <v>234</v>
      </c>
      <c r="B23" s="146">
        <v>131013.8128938</v>
      </c>
      <c r="C23" s="147">
        <v>91042.408336600012</v>
      </c>
      <c r="D23" s="147">
        <v>55152.757016199997</v>
      </c>
      <c r="E23" s="147">
        <v>41367.443116599999</v>
      </c>
      <c r="F23" s="147">
        <v>15358.9357232</v>
      </c>
      <c r="G23" s="147">
        <v>9995.3269591999997</v>
      </c>
      <c r="H23" s="146">
        <v>4773.7668754000006</v>
      </c>
      <c r="I23" s="146">
        <v>6156.5148583999999</v>
      </c>
      <c r="J23" s="146">
        <f t="shared" si="0"/>
        <v>354860.96577939996</v>
      </c>
      <c r="K23" s="177">
        <f t="shared" si="1"/>
        <v>0.11892574884573641</v>
      </c>
      <c r="L23" s="380"/>
      <c r="M23" s="113"/>
      <c r="N23" s="113"/>
      <c r="O23" s="113"/>
      <c r="P23" s="113"/>
      <c r="Q23" s="113"/>
    </row>
    <row r="24" spans="1:17" ht="30.75" customHeight="1">
      <c r="A24" s="146" t="s">
        <v>235</v>
      </c>
      <c r="B24" s="146">
        <v>1006.8367469999999</v>
      </c>
      <c r="C24" s="147">
        <v>5011.4899179999993</v>
      </c>
      <c r="D24" s="147">
        <v>4847.7698792000001</v>
      </c>
      <c r="E24" s="147">
        <v>0</v>
      </c>
      <c r="F24" s="147">
        <v>0</v>
      </c>
      <c r="G24" s="147">
        <v>2.6256500000000003</v>
      </c>
      <c r="H24" s="146">
        <v>71.615949999999998</v>
      </c>
      <c r="I24" s="146">
        <v>0</v>
      </c>
      <c r="J24" s="146">
        <f t="shared" si="0"/>
        <v>10940.338144199999</v>
      </c>
      <c r="K24" s="177">
        <f t="shared" si="1"/>
        <v>3.6664723142115973E-3</v>
      </c>
      <c r="L24" s="380"/>
      <c r="M24" s="113"/>
      <c r="N24" s="113"/>
      <c r="O24" s="113"/>
      <c r="P24" s="113"/>
      <c r="Q24" s="113"/>
    </row>
    <row r="25" spans="1:17" ht="30.75" customHeight="1">
      <c r="A25" s="146" t="s">
        <v>236</v>
      </c>
      <c r="B25" s="146">
        <v>17482.528546199999</v>
      </c>
      <c r="C25" s="147">
        <v>54252.304178000006</v>
      </c>
      <c r="D25" s="147">
        <v>2301.0001124</v>
      </c>
      <c r="E25" s="147">
        <v>0</v>
      </c>
      <c r="F25" s="147">
        <v>0</v>
      </c>
      <c r="G25" s="147">
        <v>0</v>
      </c>
      <c r="H25" s="146">
        <v>23.443090000000002</v>
      </c>
      <c r="I25" s="146">
        <v>0</v>
      </c>
      <c r="J25" s="146">
        <f t="shared" si="0"/>
        <v>74059.275926600007</v>
      </c>
      <c r="K25" s="177">
        <f t="shared" si="1"/>
        <v>2.4819734199841972E-2</v>
      </c>
      <c r="L25" s="380"/>
      <c r="M25" s="113"/>
      <c r="N25" s="113"/>
      <c r="O25" s="113"/>
      <c r="P25" s="113"/>
      <c r="Q25" s="113"/>
    </row>
    <row r="26" spans="1:17" s="179" customFormat="1" ht="45.75" customHeight="1">
      <c r="A26" s="153" t="s">
        <v>237</v>
      </c>
      <c r="B26" s="153">
        <v>70763.229630200003</v>
      </c>
      <c r="C26" s="178">
        <v>51277.8453974</v>
      </c>
      <c r="D26" s="178">
        <v>20554.059357800001</v>
      </c>
      <c r="E26" s="178">
        <v>6107.5628194000001</v>
      </c>
      <c r="F26" s="178">
        <v>6778.9702402000003</v>
      </c>
      <c r="G26" s="178">
        <v>2157.2612466</v>
      </c>
      <c r="H26" s="153">
        <v>1967.49146</v>
      </c>
      <c r="I26" s="153">
        <v>3801.7740205999999</v>
      </c>
      <c r="J26" s="153">
        <f t="shared" si="0"/>
        <v>163408.19417219999</v>
      </c>
      <c r="K26" s="154">
        <f t="shared" si="1"/>
        <v>5.4763537648542679E-2</v>
      </c>
      <c r="L26" s="381"/>
      <c r="M26" s="301"/>
      <c r="N26" s="301"/>
      <c r="O26" s="301"/>
      <c r="P26" s="301"/>
      <c r="Q26" s="301"/>
    </row>
    <row r="27" spans="1:17" s="179" customFormat="1" ht="24" customHeight="1">
      <c r="A27" s="382" t="s">
        <v>256</v>
      </c>
      <c r="B27" s="383">
        <f>SUM(B9:B26)</f>
        <v>1304241.2725067998</v>
      </c>
      <c r="C27" s="383">
        <f t="shared" ref="C27:J27" si="2">SUM(C9:C26)</f>
        <v>789925.21632819995</v>
      </c>
      <c r="D27" s="383">
        <f t="shared" si="2"/>
        <v>416170.47856219998</v>
      </c>
      <c r="E27" s="383">
        <f t="shared" si="2"/>
        <v>163786.58783959999</v>
      </c>
      <c r="F27" s="383">
        <f t="shared" si="2"/>
        <v>146326.26060000001</v>
      </c>
      <c r="G27" s="383">
        <f t="shared" si="2"/>
        <v>72834.00420879999</v>
      </c>
      <c r="H27" s="383">
        <f t="shared" si="2"/>
        <v>46491.868550400002</v>
      </c>
      <c r="I27" s="383">
        <f t="shared" si="2"/>
        <v>44111.057744400001</v>
      </c>
      <c r="J27" s="383">
        <f t="shared" si="2"/>
        <v>2983886.7463403996</v>
      </c>
      <c r="K27" s="384">
        <f t="shared" si="1"/>
        <v>1</v>
      </c>
      <c r="L27" s="381"/>
      <c r="M27" s="301"/>
      <c r="N27" s="301"/>
      <c r="O27" s="301"/>
      <c r="P27" s="301"/>
      <c r="Q27" s="301"/>
    </row>
    <row r="28" spans="1:17" ht="27" customHeight="1">
      <c r="A28" s="183" t="s">
        <v>308</v>
      </c>
      <c r="B28" s="177">
        <f t="shared" ref="B28:J28" si="3">+B27/$J$27</f>
        <v>0.4370947637695673</v>
      </c>
      <c r="C28" s="177">
        <f t="shared" si="3"/>
        <v>0.26473029423687311</v>
      </c>
      <c r="D28" s="177">
        <f t="shared" si="3"/>
        <v>0.1394726120462226</v>
      </c>
      <c r="E28" s="177">
        <f t="shared" si="3"/>
        <v>5.4890349990822117E-2</v>
      </c>
      <c r="F28" s="177">
        <f t="shared" si="3"/>
        <v>4.903881180459093E-2</v>
      </c>
      <c r="G28" s="177">
        <f t="shared" si="3"/>
        <v>2.4409104768512935E-2</v>
      </c>
      <c r="H28" s="177">
        <f t="shared" si="3"/>
        <v>1.558097625770152E-2</v>
      </c>
      <c r="I28" s="177">
        <f t="shared" si="3"/>
        <v>1.4783087125709511E-2</v>
      </c>
      <c r="J28" s="177">
        <f t="shared" si="3"/>
        <v>1</v>
      </c>
      <c r="K28" s="177"/>
      <c r="L28" s="380"/>
      <c r="M28" s="113"/>
      <c r="N28" s="113"/>
      <c r="O28" s="113"/>
      <c r="P28" s="113"/>
      <c r="Q28" s="113"/>
    </row>
    <row r="29" spans="1:17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8"/>
      <c r="L29" s="359"/>
      <c r="M29" s="113"/>
      <c r="N29" s="113"/>
      <c r="O29" s="113"/>
      <c r="P29" s="113"/>
      <c r="Q29" s="113"/>
    </row>
    <row r="30" spans="1:17" ht="15" customHeight="1" thickTop="1">
      <c r="A30" s="194" t="s">
        <v>356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385"/>
      <c r="M30" s="191"/>
      <c r="N30" s="113"/>
      <c r="O30" s="113"/>
      <c r="P30" s="113"/>
      <c r="Q30" s="113"/>
    </row>
    <row r="31" spans="1:17" ht="9" customHeight="1">
      <c r="C31" s="134"/>
      <c r="D31" s="134"/>
      <c r="E31" s="134"/>
      <c r="F31" s="134"/>
      <c r="G31" s="134"/>
      <c r="H31" s="113"/>
      <c r="I31" s="113"/>
      <c r="J31" s="113"/>
      <c r="K31" s="191"/>
      <c r="L31" s="359"/>
      <c r="M31" s="113"/>
      <c r="N31" s="113"/>
      <c r="O31" s="113"/>
      <c r="P31" s="113"/>
      <c r="Q31" s="113"/>
    </row>
    <row r="32" spans="1:17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91"/>
      <c r="L32" s="359"/>
      <c r="M32" s="113"/>
      <c r="N32" s="113"/>
      <c r="O32" s="113"/>
      <c r="P32" s="113"/>
      <c r="Q32" s="113"/>
    </row>
    <row r="33" spans="1:17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91"/>
      <c r="L33" s="359"/>
      <c r="M33" s="113"/>
      <c r="N33" s="113"/>
      <c r="O33" s="113"/>
      <c r="P33" s="113"/>
      <c r="Q33" s="113"/>
    </row>
    <row r="34" spans="1:17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91"/>
      <c r="L34" s="359"/>
      <c r="M34" s="113"/>
      <c r="N34" s="113"/>
      <c r="O34" s="113"/>
      <c r="P34" s="113"/>
      <c r="Q34" s="113"/>
    </row>
    <row r="35" spans="1:17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91"/>
      <c r="L35" s="359"/>
      <c r="M35" s="113"/>
      <c r="N35" s="113"/>
      <c r="O35" s="113"/>
      <c r="P35" s="113"/>
      <c r="Q35" s="113"/>
    </row>
    <row r="36" spans="1:17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91"/>
      <c r="L36" s="359"/>
      <c r="M36" s="113"/>
      <c r="N36" s="113"/>
      <c r="O36" s="113"/>
      <c r="P36" s="113"/>
      <c r="Q36" s="113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91"/>
      <c r="L37" s="359"/>
      <c r="M37" s="113"/>
      <c r="N37" s="113"/>
      <c r="O37" s="113"/>
      <c r="P37" s="113"/>
      <c r="Q37" s="113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91"/>
      <c r="L38" s="359"/>
      <c r="M38" s="113"/>
      <c r="N38" s="113"/>
      <c r="O38" s="113"/>
      <c r="P38" s="113"/>
      <c r="Q38" s="113"/>
    </row>
    <row r="39" spans="1:17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91"/>
      <c r="L39" s="359"/>
      <c r="M39" s="113"/>
      <c r="N39" s="113"/>
      <c r="O39" s="113"/>
      <c r="P39" s="113"/>
      <c r="Q39" s="113"/>
    </row>
    <row r="40" spans="1:17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91"/>
      <c r="L40" s="359"/>
      <c r="M40" s="113"/>
      <c r="N40" s="113"/>
      <c r="O40" s="113"/>
      <c r="P40" s="113"/>
      <c r="Q40" s="113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91"/>
      <c r="L41" s="359"/>
      <c r="M41" s="113"/>
      <c r="N41" s="113"/>
      <c r="O41" s="113"/>
      <c r="P41" s="113"/>
      <c r="Q41" s="113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91"/>
      <c r="L42" s="359"/>
      <c r="M42" s="113"/>
      <c r="N42" s="113"/>
      <c r="O42" s="113"/>
      <c r="P42" s="113"/>
      <c r="Q42" s="113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91"/>
      <c r="L43" s="359"/>
      <c r="M43" s="113"/>
      <c r="N43" s="113"/>
      <c r="O43" s="113"/>
      <c r="P43" s="113"/>
      <c r="Q43" s="113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91"/>
      <c r="L44" s="359"/>
      <c r="M44" s="113"/>
      <c r="N44" s="113"/>
      <c r="O44" s="113"/>
      <c r="P44" s="113"/>
      <c r="Q44" s="113"/>
    </row>
    <row r="45" spans="1:17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91"/>
      <c r="L45" s="359"/>
      <c r="M45" s="113"/>
      <c r="N45" s="113"/>
      <c r="O45" s="113"/>
      <c r="P45" s="113"/>
      <c r="Q45" s="113"/>
    </row>
    <row r="46" spans="1:17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91"/>
      <c r="L46" s="359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91"/>
      <c r="L47" s="359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91"/>
      <c r="L48" s="359"/>
      <c r="M48" s="113"/>
      <c r="N48" s="113"/>
      <c r="O48" s="113"/>
      <c r="P48" s="113"/>
      <c r="Q48" s="113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91"/>
      <c r="L49" s="359"/>
      <c r="M49" s="113"/>
      <c r="N49" s="113"/>
      <c r="O49" s="113"/>
      <c r="P49" s="113"/>
      <c r="Q49" s="113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91"/>
      <c r="L50" s="359"/>
      <c r="M50" s="113"/>
      <c r="N50" s="113"/>
      <c r="O50" s="113"/>
      <c r="P50" s="113"/>
      <c r="Q50" s="113"/>
    </row>
    <row r="51" spans="1:17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91"/>
      <c r="L51" s="359"/>
      <c r="M51" s="113"/>
      <c r="N51" s="113"/>
      <c r="O51" s="113"/>
      <c r="P51" s="113"/>
      <c r="Q51" s="113"/>
    </row>
    <row r="52" spans="1:17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91"/>
      <c r="L52" s="359"/>
      <c r="M52" s="113"/>
      <c r="N52" s="113"/>
      <c r="O52" s="113"/>
      <c r="P52" s="113"/>
      <c r="Q52" s="113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91"/>
      <c r="L53" s="359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359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359"/>
      <c r="M55" s="113"/>
      <c r="N55" s="113"/>
      <c r="O55" s="113"/>
      <c r="P55" s="113"/>
      <c r="Q55" s="113"/>
    </row>
    <row r="56" spans="1:17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91"/>
      <c r="L56" s="359"/>
      <c r="M56" s="113"/>
      <c r="N56" s="113"/>
      <c r="O56" s="113"/>
      <c r="P56" s="113"/>
      <c r="Q56" s="113"/>
    </row>
    <row r="57" spans="1:17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91"/>
      <c r="L57" s="359"/>
      <c r="M57" s="113"/>
      <c r="N57" s="113"/>
      <c r="O57" s="113"/>
      <c r="P57" s="113"/>
      <c r="Q57" s="113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91"/>
      <c r="L58" s="359"/>
      <c r="M58" s="113"/>
      <c r="N58" s="113"/>
      <c r="O58" s="113"/>
      <c r="P58" s="113"/>
      <c r="Q58" s="113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91"/>
      <c r="L59" s="359"/>
      <c r="M59" s="113"/>
      <c r="N59" s="113"/>
      <c r="O59" s="113"/>
      <c r="P59" s="113"/>
      <c r="Q59" s="113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91"/>
      <c r="L60" s="359"/>
      <c r="M60" s="113"/>
      <c r="N60" s="113"/>
      <c r="O60" s="113"/>
      <c r="P60" s="113"/>
      <c r="Q60" s="113"/>
    </row>
    <row r="61" spans="1:17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91"/>
      <c r="L61" s="359"/>
      <c r="M61" s="113"/>
      <c r="N61" s="113"/>
      <c r="O61" s="113"/>
      <c r="P61" s="113"/>
      <c r="Q61" s="113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91"/>
      <c r="L62" s="359"/>
      <c r="M62" s="113"/>
      <c r="N62" s="113"/>
      <c r="O62" s="113"/>
      <c r="P62" s="113"/>
      <c r="Q62" s="113"/>
    </row>
    <row r="63" spans="1:17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91"/>
      <c r="L63" s="359"/>
      <c r="M63" s="113"/>
      <c r="N63" s="113"/>
      <c r="O63" s="113"/>
      <c r="P63" s="113"/>
      <c r="Q63" s="113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91"/>
      <c r="L64" s="359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359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359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359"/>
      <c r="M67" s="113"/>
      <c r="N67" s="113"/>
      <c r="O67" s="113"/>
      <c r="P67" s="113"/>
      <c r="Q67" s="113"/>
    </row>
    <row r="68" spans="1:17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91"/>
      <c r="L68" s="359"/>
      <c r="M68" s="113"/>
      <c r="N68" s="113"/>
      <c r="O68" s="113"/>
      <c r="P68" s="113"/>
      <c r="Q68" s="113"/>
    </row>
    <row r="69" spans="1:17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91"/>
      <c r="L69" s="359"/>
      <c r="M69" s="113"/>
      <c r="N69" s="113"/>
      <c r="O69" s="113"/>
      <c r="P69" s="113"/>
      <c r="Q69" s="113"/>
    </row>
    <row r="70" spans="1:17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91"/>
      <c r="L70" s="359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359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359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359"/>
      <c r="M73" s="113"/>
      <c r="N73" s="113"/>
      <c r="O73" s="113"/>
      <c r="P73" s="113"/>
      <c r="Q73" s="113"/>
    </row>
    <row r="74" spans="1:17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91"/>
      <c r="L74" s="359"/>
      <c r="M74" s="113"/>
      <c r="N74" s="113"/>
      <c r="O74" s="113"/>
      <c r="P74" s="113"/>
      <c r="Q74" s="113"/>
    </row>
    <row r="75" spans="1:17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91"/>
      <c r="L75" s="359"/>
      <c r="M75" s="113"/>
      <c r="N75" s="113"/>
      <c r="O75" s="113"/>
      <c r="P75" s="113"/>
      <c r="Q75" s="113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91"/>
      <c r="L76" s="359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359"/>
      <c r="M77" s="113"/>
      <c r="N77" s="113"/>
      <c r="O77" s="113"/>
      <c r="P77" s="113"/>
      <c r="Q77" s="113"/>
    </row>
    <row r="78" spans="1:17" ht="9" customHeight="1">
      <c r="A78" s="163"/>
      <c r="C78" s="66"/>
      <c r="D78" s="66"/>
      <c r="E78" s="66"/>
      <c r="F78" s="66"/>
      <c r="G78" s="66"/>
      <c r="K78" s="69"/>
    </row>
    <row r="79" spans="1:17" ht="9" customHeight="1">
      <c r="A79" s="163"/>
      <c r="C79" s="66"/>
      <c r="D79" s="66"/>
      <c r="E79" s="66"/>
      <c r="F79" s="66"/>
      <c r="G79" s="66"/>
      <c r="K79" s="69"/>
    </row>
    <row r="80" spans="1:17" ht="9" customHeight="1">
      <c r="A80" s="163"/>
      <c r="C80" s="66"/>
      <c r="D80" s="66"/>
      <c r="E80" s="66"/>
      <c r="F80" s="66"/>
      <c r="G80" s="66"/>
      <c r="K80" s="69"/>
    </row>
    <row r="81" spans="1:11" ht="9" customHeight="1">
      <c r="A81" s="163"/>
      <c r="C81" s="66"/>
      <c r="D81" s="66"/>
      <c r="E81" s="66"/>
      <c r="F81" s="66"/>
      <c r="G81" s="66"/>
      <c r="K81" s="69"/>
    </row>
    <row r="82" spans="1:11" ht="9" customHeight="1">
      <c r="A82" s="163"/>
      <c r="C82" s="66"/>
      <c r="D82" s="66"/>
      <c r="E82" s="66"/>
      <c r="F82" s="66"/>
      <c r="G82" s="66"/>
      <c r="K82" s="69"/>
    </row>
    <row r="83" spans="1:11" ht="9" customHeight="1">
      <c r="A83" s="163"/>
      <c r="C83" s="66"/>
      <c r="D83" s="66"/>
      <c r="E83" s="66"/>
      <c r="F83" s="66"/>
      <c r="G83" s="66"/>
      <c r="K83" s="69"/>
    </row>
    <row r="84" spans="1:11" ht="9" customHeight="1">
      <c r="A84" s="165"/>
      <c r="C84" s="66"/>
      <c r="D84" s="66"/>
      <c r="E84" s="66"/>
      <c r="F84" s="66"/>
      <c r="G84" s="66"/>
      <c r="K84" s="69"/>
    </row>
    <row r="85" spans="1:11" ht="9" customHeight="1">
      <c r="A85" s="167"/>
      <c r="C85" s="66"/>
      <c r="D85" s="66"/>
      <c r="E85" s="66"/>
      <c r="F85" s="66"/>
      <c r="G85" s="66"/>
      <c r="K85" s="69"/>
    </row>
    <row r="86" spans="1:11" ht="9" customHeight="1">
      <c r="A86" s="163"/>
      <c r="C86" s="66"/>
      <c r="D86" s="66"/>
      <c r="E86" s="66"/>
      <c r="F86" s="66"/>
      <c r="G86" s="66"/>
      <c r="K86" s="69"/>
    </row>
    <row r="87" spans="1:11" ht="9" customHeight="1">
      <c r="A87" s="163"/>
      <c r="C87" s="66"/>
      <c r="D87" s="66"/>
      <c r="E87" s="66"/>
      <c r="F87" s="66"/>
      <c r="G87" s="66"/>
      <c r="K87" s="69"/>
    </row>
    <row r="88" spans="1:11" ht="9" customHeight="1">
      <c r="A88" s="163"/>
      <c r="C88" s="66"/>
      <c r="D88" s="66"/>
      <c r="E88" s="66"/>
      <c r="F88" s="66"/>
      <c r="G88" s="66"/>
      <c r="K88" s="69"/>
    </row>
    <row r="89" spans="1:11" ht="9" customHeight="1">
      <c r="A89" s="163"/>
      <c r="C89" s="66"/>
      <c r="D89" s="66"/>
      <c r="E89" s="66"/>
      <c r="F89" s="66"/>
      <c r="G89" s="66"/>
      <c r="K89" s="69"/>
    </row>
    <row r="90" spans="1:11" ht="9" customHeight="1">
      <c r="A90" s="163"/>
      <c r="C90" s="66"/>
      <c r="D90" s="66"/>
      <c r="E90" s="66"/>
      <c r="F90" s="66"/>
      <c r="G90" s="66"/>
      <c r="K90" s="69"/>
    </row>
    <row r="91" spans="1:11" ht="9" customHeight="1">
      <c r="A91" s="163"/>
      <c r="C91" s="66"/>
      <c r="D91" s="66"/>
      <c r="E91" s="66"/>
      <c r="F91" s="66"/>
      <c r="G91" s="66"/>
      <c r="K91" s="69"/>
    </row>
    <row r="92" spans="1:11" ht="9" customHeight="1">
      <c r="A92" s="163"/>
      <c r="C92" s="66"/>
      <c r="D92" s="66"/>
      <c r="E92" s="66"/>
      <c r="F92" s="66"/>
      <c r="G92" s="66"/>
      <c r="K92" s="69"/>
    </row>
    <row r="93" spans="1:11" ht="9" customHeight="1">
      <c r="A93" s="163"/>
      <c r="C93" s="66"/>
      <c r="D93" s="66"/>
      <c r="E93" s="66"/>
      <c r="F93" s="66"/>
      <c r="G93" s="66"/>
      <c r="K93" s="69"/>
    </row>
    <row r="94" spans="1:11" ht="9" customHeight="1">
      <c r="A94" s="163"/>
      <c r="C94" s="66"/>
      <c r="D94" s="66"/>
      <c r="E94" s="66"/>
      <c r="F94" s="66"/>
      <c r="G94" s="66"/>
      <c r="K94" s="69"/>
    </row>
    <row r="95" spans="1:11" ht="9" customHeight="1">
      <c r="A95" s="167"/>
      <c r="C95" s="66"/>
      <c r="D95" s="66"/>
      <c r="E95" s="66"/>
      <c r="F95" s="66"/>
      <c r="G95" s="66"/>
      <c r="K95" s="69"/>
    </row>
    <row r="96" spans="1:11" ht="9" customHeight="1">
      <c r="A96" s="163"/>
      <c r="C96" s="66"/>
      <c r="D96" s="66"/>
      <c r="E96" s="66"/>
      <c r="F96" s="66"/>
      <c r="G96" s="66"/>
      <c r="K96" s="69"/>
    </row>
    <row r="97" spans="1:11" ht="9" customHeight="1">
      <c r="A97" s="163"/>
      <c r="C97" s="66"/>
      <c r="D97" s="66"/>
      <c r="E97" s="66"/>
      <c r="F97" s="66"/>
      <c r="G97" s="66"/>
      <c r="K97" s="69"/>
    </row>
    <row r="98" spans="1:11" ht="9" customHeight="1">
      <c r="A98" s="163"/>
      <c r="C98" s="66"/>
      <c r="D98" s="66"/>
      <c r="E98" s="66"/>
      <c r="F98" s="66"/>
      <c r="G98" s="66"/>
      <c r="K98" s="69"/>
    </row>
    <row r="99" spans="1:11">
      <c r="A99" s="168"/>
      <c r="C99" s="66"/>
      <c r="D99" s="66"/>
      <c r="E99" s="66"/>
      <c r="F99" s="66"/>
      <c r="G99" s="66"/>
      <c r="K99" s="69"/>
    </row>
    <row r="100" spans="1:11">
      <c r="A100" s="168"/>
      <c r="C100" s="66"/>
      <c r="D100" s="66"/>
      <c r="E100" s="66"/>
      <c r="F100" s="66"/>
      <c r="G100" s="66"/>
      <c r="K100" s="69"/>
    </row>
    <row r="101" spans="1:11">
      <c r="A101" s="168"/>
      <c r="C101" s="66"/>
      <c r="D101" s="66"/>
      <c r="E101" s="66"/>
      <c r="F101" s="66"/>
      <c r="G101" s="66"/>
      <c r="K101" s="69"/>
    </row>
    <row r="102" spans="1:11">
      <c r="A102" s="168"/>
      <c r="C102" s="66"/>
      <c r="D102" s="66"/>
      <c r="E102" s="66"/>
      <c r="F102" s="66"/>
      <c r="G102" s="66"/>
      <c r="K102" s="69"/>
    </row>
    <row r="103" spans="1:11">
      <c r="A103" s="168"/>
      <c r="C103" s="66"/>
      <c r="D103" s="66"/>
      <c r="E103" s="66"/>
      <c r="F103" s="66"/>
      <c r="G103" s="66"/>
      <c r="K103" s="69"/>
    </row>
    <row r="104" spans="1:11">
      <c r="A104" s="168"/>
      <c r="C104" s="66"/>
      <c r="D104" s="66"/>
      <c r="E104" s="66"/>
      <c r="F104" s="66"/>
      <c r="G104" s="66"/>
      <c r="K104" s="69"/>
    </row>
    <row r="105" spans="1:11">
      <c r="A105" s="168"/>
      <c r="C105" s="66"/>
      <c r="D105" s="66"/>
      <c r="E105" s="66"/>
      <c r="F105" s="66"/>
      <c r="G105" s="66"/>
      <c r="K105" s="69"/>
    </row>
    <row r="106" spans="1:11" ht="15.75">
      <c r="A106" s="169"/>
      <c r="C106" s="66"/>
      <c r="D106" s="66"/>
      <c r="E106" s="66"/>
      <c r="F106" s="66"/>
      <c r="G106" s="66"/>
      <c r="K106" s="69"/>
    </row>
    <row r="107" spans="1:11" ht="15.75">
      <c r="A107" s="169"/>
      <c r="C107" s="66"/>
      <c r="D107" s="66"/>
      <c r="E107" s="66"/>
      <c r="F107" s="66"/>
      <c r="G107" s="66"/>
      <c r="K107" s="69"/>
    </row>
    <row r="108" spans="1:11" ht="15.75">
      <c r="A108" s="169"/>
      <c r="C108" s="66"/>
      <c r="D108" s="66"/>
      <c r="E108" s="66"/>
      <c r="F108" s="66"/>
      <c r="G108" s="66"/>
      <c r="K108" s="69"/>
    </row>
    <row r="109" spans="1:11" ht="15.75">
      <c r="A109" s="169"/>
      <c r="C109" s="66"/>
      <c r="D109" s="66"/>
      <c r="E109" s="66"/>
      <c r="F109" s="66"/>
      <c r="G109" s="66"/>
      <c r="K109" s="69"/>
    </row>
    <row r="110" spans="1:11" ht="15.75">
      <c r="A110" s="169"/>
      <c r="C110" s="66"/>
      <c r="D110" s="66"/>
      <c r="E110" s="66"/>
      <c r="F110" s="66"/>
      <c r="G110" s="66"/>
      <c r="K110" s="69"/>
    </row>
    <row r="111" spans="1:11" ht="15.75">
      <c r="A111" s="169"/>
      <c r="C111" s="66"/>
      <c r="D111" s="66"/>
      <c r="E111" s="66"/>
      <c r="F111" s="66"/>
      <c r="G111" s="66"/>
      <c r="K111" s="69"/>
    </row>
    <row r="112" spans="1:11" ht="15.75">
      <c r="A112" s="169"/>
      <c r="C112" s="66"/>
      <c r="D112" s="66"/>
      <c r="E112" s="66"/>
      <c r="F112" s="66"/>
      <c r="G112" s="66"/>
      <c r="K112" s="69"/>
    </row>
    <row r="113" spans="1:11" ht="15.75">
      <c r="A113" s="169"/>
      <c r="C113" s="66"/>
      <c r="D113" s="66"/>
      <c r="E113" s="66"/>
      <c r="F113" s="66"/>
      <c r="G113" s="66"/>
      <c r="K113" s="69"/>
    </row>
    <row r="114" spans="1:11" ht="15.75">
      <c r="A114" s="169"/>
      <c r="C114" s="66"/>
      <c r="D114" s="66"/>
      <c r="E114" s="66"/>
      <c r="F114" s="66"/>
      <c r="G114" s="66"/>
      <c r="K114" s="69"/>
    </row>
    <row r="115" spans="1:11" ht="15.75">
      <c r="A115" s="169"/>
      <c r="C115" s="66"/>
      <c r="D115" s="66"/>
      <c r="E115" s="66"/>
      <c r="F115" s="66"/>
      <c r="G115" s="66"/>
      <c r="K115" s="69"/>
    </row>
    <row r="116" spans="1:11" ht="15.75">
      <c r="A116" s="169"/>
      <c r="C116" s="66"/>
      <c r="D116" s="66"/>
      <c r="E116" s="66"/>
      <c r="F116" s="66"/>
      <c r="G116" s="66"/>
      <c r="K116" s="69"/>
    </row>
    <row r="117" spans="1:11" ht="15.75">
      <c r="A117" s="169"/>
      <c r="C117" s="66"/>
      <c r="D117" s="66"/>
      <c r="E117" s="66"/>
      <c r="F117" s="66"/>
      <c r="G117" s="66"/>
      <c r="K117" s="69"/>
    </row>
    <row r="118" spans="1:11" ht="15.75">
      <c r="A118" s="169"/>
      <c r="C118" s="66"/>
      <c r="D118" s="66"/>
      <c r="E118" s="66"/>
      <c r="F118" s="66"/>
      <c r="G118" s="66"/>
      <c r="K118" s="69"/>
    </row>
    <row r="119" spans="1:11" ht="15.75">
      <c r="A119" s="169"/>
      <c r="C119" s="66"/>
      <c r="D119" s="66"/>
      <c r="E119" s="66"/>
      <c r="F119" s="66"/>
      <c r="G119" s="66"/>
      <c r="K119" s="69"/>
    </row>
    <row r="120" spans="1:11" ht="15.75">
      <c r="A120" s="169"/>
      <c r="C120" s="66"/>
      <c r="D120" s="66"/>
      <c r="E120" s="66"/>
      <c r="F120" s="66"/>
      <c r="G120" s="66"/>
      <c r="K120" s="69"/>
    </row>
    <row r="121" spans="1:11" ht="15.75">
      <c r="A121" s="169"/>
      <c r="C121" s="66"/>
      <c r="D121" s="66"/>
      <c r="E121" s="66"/>
      <c r="F121" s="66"/>
      <c r="G121" s="66"/>
      <c r="K121" s="69"/>
    </row>
    <row r="122" spans="1:11" ht="15.75">
      <c r="A122" s="169"/>
      <c r="C122" s="66"/>
      <c r="D122" s="66"/>
      <c r="E122" s="66"/>
      <c r="F122" s="66"/>
      <c r="G122" s="66"/>
      <c r="K122" s="69"/>
    </row>
    <row r="123" spans="1:11" ht="15.75">
      <c r="A123" s="169"/>
      <c r="C123" s="66"/>
      <c r="D123" s="66"/>
      <c r="E123" s="66"/>
      <c r="F123" s="66"/>
      <c r="G123" s="66"/>
      <c r="K123" s="69"/>
    </row>
    <row r="124" spans="1:11" ht="15.75">
      <c r="A124" s="169"/>
      <c r="C124" s="66"/>
      <c r="D124" s="66"/>
      <c r="E124" s="66"/>
      <c r="F124" s="66"/>
      <c r="G124" s="66"/>
      <c r="K124" s="69"/>
    </row>
    <row r="125" spans="1:11" ht="15.75">
      <c r="A125" s="169"/>
      <c r="C125" s="66"/>
      <c r="D125" s="66"/>
      <c r="E125" s="66"/>
      <c r="F125" s="66"/>
      <c r="G125" s="66"/>
      <c r="K125" s="69"/>
    </row>
    <row r="126" spans="1:11" ht="15.75">
      <c r="A126" s="169"/>
      <c r="C126" s="66"/>
      <c r="D126" s="66"/>
      <c r="E126" s="66"/>
      <c r="F126" s="66"/>
      <c r="G126" s="66"/>
      <c r="K126" s="69"/>
    </row>
    <row r="127" spans="1:11" ht="15.75">
      <c r="A127" s="169"/>
      <c r="C127" s="66"/>
      <c r="D127" s="66"/>
      <c r="E127" s="66"/>
      <c r="F127" s="66"/>
      <c r="G127" s="66"/>
      <c r="K127" s="69"/>
    </row>
    <row r="128" spans="1:11" ht="15.75">
      <c r="A128" s="169"/>
      <c r="C128" s="66"/>
      <c r="D128" s="66"/>
      <c r="E128" s="66"/>
      <c r="F128" s="66"/>
      <c r="G128" s="66"/>
      <c r="K128" s="69"/>
    </row>
    <row r="129" spans="1:11" ht="15.75">
      <c r="A129" s="169"/>
      <c r="C129" s="66"/>
      <c r="D129" s="66"/>
      <c r="E129" s="66"/>
      <c r="F129" s="66"/>
      <c r="G129" s="66"/>
      <c r="K129" s="69"/>
    </row>
    <row r="130" spans="1:11" ht="15.75">
      <c r="A130" s="169"/>
      <c r="C130" s="66"/>
      <c r="D130" s="66"/>
      <c r="E130" s="66"/>
      <c r="F130" s="66"/>
      <c r="G130" s="66"/>
      <c r="K130" s="69"/>
    </row>
    <row r="131" spans="1:11" ht="15.75">
      <c r="A131" s="169"/>
      <c r="C131" s="66"/>
      <c r="D131" s="66"/>
      <c r="E131" s="66"/>
      <c r="F131" s="66"/>
      <c r="G131" s="66"/>
      <c r="K131" s="69"/>
    </row>
    <row r="132" spans="1:11" ht="15.75">
      <c r="A132" s="169"/>
      <c r="C132" s="66"/>
      <c r="D132" s="66"/>
      <c r="E132" s="66"/>
      <c r="F132" s="66"/>
      <c r="G132" s="66"/>
      <c r="K132" s="69"/>
    </row>
    <row r="133" spans="1:11" ht="15.75">
      <c r="A133" s="169"/>
      <c r="C133" s="66"/>
      <c r="D133" s="66"/>
      <c r="E133" s="66"/>
      <c r="F133" s="66"/>
      <c r="G133" s="66"/>
      <c r="K133" s="69"/>
    </row>
    <row r="134" spans="1:11" ht="15.75">
      <c r="A134" s="169"/>
      <c r="C134" s="66"/>
      <c r="D134" s="66"/>
      <c r="E134" s="66"/>
      <c r="F134" s="66"/>
      <c r="G134" s="66"/>
      <c r="K134" s="69"/>
    </row>
    <row r="135" spans="1:11" ht="15.75">
      <c r="A135" s="169"/>
      <c r="C135" s="66"/>
      <c r="D135" s="66"/>
      <c r="E135" s="66"/>
      <c r="F135" s="66"/>
      <c r="G135" s="66"/>
      <c r="K135" s="69"/>
    </row>
    <row r="136" spans="1:11" ht="15.75">
      <c r="A136" s="169"/>
      <c r="C136" s="66"/>
      <c r="D136" s="66"/>
      <c r="E136" s="66"/>
      <c r="F136" s="66"/>
      <c r="G136" s="66"/>
      <c r="K136" s="69"/>
    </row>
    <row r="137" spans="1:11" ht="15.75">
      <c r="A137" s="169"/>
      <c r="C137" s="66"/>
      <c r="D137" s="66"/>
      <c r="E137" s="66"/>
      <c r="F137" s="66"/>
      <c r="G137" s="66"/>
      <c r="K137" s="69"/>
    </row>
    <row r="138" spans="1:11" ht="15.75">
      <c r="A138" s="169"/>
      <c r="C138" s="66"/>
      <c r="D138" s="66"/>
      <c r="E138" s="66"/>
      <c r="F138" s="66"/>
      <c r="G138" s="66"/>
      <c r="K138" s="69"/>
    </row>
    <row r="139" spans="1:11" ht="15.75">
      <c r="A139" s="169"/>
      <c r="C139" s="66"/>
      <c r="D139" s="66"/>
      <c r="E139" s="66"/>
      <c r="F139" s="66"/>
      <c r="G139" s="66"/>
      <c r="K139" s="69"/>
    </row>
    <row r="140" spans="1:11" ht="15.75">
      <c r="A140" s="169"/>
      <c r="C140" s="66"/>
      <c r="D140" s="66"/>
      <c r="E140" s="66"/>
      <c r="F140" s="66"/>
      <c r="G140" s="66"/>
      <c r="K140" s="69"/>
    </row>
    <row r="141" spans="1:11" ht="15.75">
      <c r="A141" s="169"/>
      <c r="C141" s="66"/>
      <c r="D141" s="66"/>
      <c r="E141" s="66"/>
      <c r="F141" s="66"/>
      <c r="G141" s="66"/>
      <c r="K141" s="69"/>
    </row>
    <row r="142" spans="1:11" ht="15.75">
      <c r="A142" s="169"/>
      <c r="C142" s="66"/>
      <c r="D142" s="66"/>
      <c r="E142" s="66"/>
      <c r="F142" s="66"/>
      <c r="G142" s="66"/>
      <c r="K142" s="69"/>
    </row>
    <row r="143" spans="1:11" ht="15.75">
      <c r="A143" s="169"/>
      <c r="C143" s="66"/>
      <c r="D143" s="66"/>
      <c r="E143" s="66"/>
      <c r="F143" s="66"/>
      <c r="G143" s="66"/>
      <c r="K143" s="69"/>
    </row>
    <row r="144" spans="1:11" ht="15.75">
      <c r="A144" s="169"/>
      <c r="C144" s="66"/>
      <c r="D144" s="66"/>
      <c r="E144" s="66"/>
      <c r="F144" s="66"/>
      <c r="G144" s="66"/>
      <c r="K144" s="69"/>
    </row>
    <row r="145" spans="1:11" ht="15.75">
      <c r="A145" s="169"/>
      <c r="C145" s="66"/>
      <c r="D145" s="66"/>
      <c r="E145" s="66"/>
      <c r="F145" s="66"/>
      <c r="G145" s="66"/>
      <c r="K145" s="69"/>
    </row>
    <row r="146" spans="1:11" ht="15.75">
      <c r="A146" s="169"/>
      <c r="C146" s="66"/>
      <c r="D146" s="66"/>
      <c r="E146" s="66"/>
      <c r="F146" s="66"/>
      <c r="G146" s="66"/>
      <c r="K146" s="69"/>
    </row>
    <row r="147" spans="1:11" ht="15.75">
      <c r="A147" s="169"/>
      <c r="C147" s="66"/>
      <c r="D147" s="66"/>
      <c r="E147" s="66"/>
      <c r="F147" s="66"/>
      <c r="G147" s="66"/>
      <c r="K147" s="69"/>
    </row>
    <row r="148" spans="1:11" ht="15.75">
      <c r="A148" s="169"/>
      <c r="C148" s="66"/>
      <c r="D148" s="66"/>
      <c r="E148" s="66"/>
      <c r="F148" s="66"/>
      <c r="G148" s="66"/>
      <c r="K148" s="69"/>
    </row>
    <row r="149" spans="1:11" ht="15.75">
      <c r="A149" s="169"/>
      <c r="C149" s="66"/>
      <c r="D149" s="66"/>
      <c r="E149" s="66"/>
      <c r="F149" s="66"/>
      <c r="G149" s="66"/>
      <c r="K149" s="69"/>
    </row>
    <row r="150" spans="1:11" ht="15.75">
      <c r="A150" s="169"/>
      <c r="C150" s="66"/>
      <c r="D150" s="66"/>
      <c r="E150" s="66"/>
      <c r="F150" s="66"/>
      <c r="G150" s="66"/>
      <c r="K150" s="69"/>
    </row>
    <row r="151" spans="1:11" ht="15.75">
      <c r="A151" s="169"/>
      <c r="C151" s="66"/>
      <c r="D151" s="66"/>
      <c r="E151" s="66"/>
      <c r="F151" s="66"/>
      <c r="G151" s="66"/>
      <c r="K151" s="69"/>
    </row>
    <row r="152" spans="1:11" ht="15.75">
      <c r="A152" s="169"/>
      <c r="C152" s="66"/>
      <c r="D152" s="66"/>
      <c r="E152" s="66"/>
      <c r="F152" s="66"/>
      <c r="G152" s="66"/>
      <c r="K152" s="69"/>
    </row>
    <row r="153" spans="1:11" ht="15.75">
      <c r="A153" s="169"/>
      <c r="C153" s="66"/>
      <c r="D153" s="66"/>
      <c r="E153" s="66"/>
      <c r="F153" s="66"/>
      <c r="G153" s="66"/>
      <c r="K153" s="69"/>
    </row>
    <row r="154" spans="1:11" ht="15.75">
      <c r="A154" s="169"/>
      <c r="C154" s="66"/>
      <c r="D154" s="66"/>
      <c r="E154" s="66"/>
      <c r="F154" s="66"/>
      <c r="G154" s="66"/>
      <c r="K154" s="69"/>
    </row>
    <row r="155" spans="1:11" ht="15.75">
      <c r="A155" s="169"/>
      <c r="C155" s="66"/>
      <c r="D155" s="66"/>
      <c r="E155" s="66"/>
      <c r="F155" s="66"/>
      <c r="G155" s="66"/>
      <c r="K155" s="69"/>
    </row>
    <row r="156" spans="1:11" ht="15.75">
      <c r="A156" s="169"/>
      <c r="C156" s="66"/>
      <c r="D156" s="66"/>
      <c r="E156" s="66"/>
      <c r="F156" s="66"/>
      <c r="G156" s="66"/>
      <c r="K156" s="69"/>
    </row>
    <row r="157" spans="1:11" ht="15.75">
      <c r="A157" s="169"/>
      <c r="C157" s="66"/>
      <c r="D157" s="66"/>
      <c r="E157" s="66"/>
      <c r="F157" s="66"/>
      <c r="G157" s="66"/>
      <c r="K157" s="69"/>
    </row>
    <row r="158" spans="1:11" ht="15.75">
      <c r="A158" s="169"/>
      <c r="C158" s="66"/>
      <c r="D158" s="66"/>
      <c r="E158" s="66"/>
      <c r="F158" s="66"/>
      <c r="G158" s="66"/>
      <c r="K158" s="69"/>
    </row>
    <row r="159" spans="1:11" ht="15.75">
      <c r="A159" s="169"/>
      <c r="C159" s="66"/>
      <c r="D159" s="66"/>
      <c r="E159" s="66"/>
      <c r="F159" s="66"/>
      <c r="G159" s="66"/>
      <c r="K159" s="69"/>
    </row>
    <row r="160" spans="1:11" ht="15.75">
      <c r="A160" s="169"/>
      <c r="C160" s="66"/>
      <c r="D160" s="66"/>
      <c r="E160" s="66"/>
      <c r="F160" s="66"/>
      <c r="G160" s="66"/>
      <c r="K160" s="69"/>
    </row>
    <row r="161" spans="1:11" ht="15.75">
      <c r="A161" s="169"/>
      <c r="C161" s="66"/>
      <c r="D161" s="66"/>
      <c r="E161" s="66"/>
      <c r="F161" s="66"/>
      <c r="G161" s="66"/>
      <c r="K161" s="69"/>
    </row>
    <row r="162" spans="1:11" ht="15.75">
      <c r="A162" s="169"/>
      <c r="C162" s="66"/>
      <c r="D162" s="66"/>
      <c r="E162" s="66"/>
      <c r="F162" s="66"/>
      <c r="G162" s="66"/>
      <c r="K162" s="69"/>
    </row>
    <row r="163" spans="1:11" ht="15.75">
      <c r="A163" s="169"/>
      <c r="C163" s="66"/>
      <c r="D163" s="66"/>
      <c r="E163" s="66"/>
      <c r="F163" s="66"/>
      <c r="G163" s="66"/>
      <c r="K163" s="69"/>
    </row>
    <row r="164" spans="1:11" ht="15.75">
      <c r="A164" s="169"/>
      <c r="C164" s="66"/>
      <c r="D164" s="66"/>
      <c r="E164" s="66"/>
      <c r="F164" s="66"/>
      <c r="G164" s="66"/>
      <c r="K164" s="69"/>
    </row>
    <row r="165" spans="1:11" ht="15.75">
      <c r="A165" s="169"/>
      <c r="C165" s="66"/>
      <c r="D165" s="66"/>
      <c r="E165" s="66"/>
      <c r="F165" s="66"/>
      <c r="G165" s="66"/>
      <c r="K165" s="69"/>
    </row>
    <row r="166" spans="1:11" ht="15.75">
      <c r="A166" s="169"/>
      <c r="C166" s="66"/>
      <c r="D166" s="66"/>
      <c r="E166" s="66"/>
      <c r="F166" s="66"/>
      <c r="G166" s="66"/>
      <c r="K166" s="69"/>
    </row>
    <row r="167" spans="1:11" ht="15.75">
      <c r="A167" s="169"/>
      <c r="C167" s="66"/>
      <c r="D167" s="66"/>
      <c r="E167" s="66"/>
      <c r="F167" s="66"/>
      <c r="G167" s="66"/>
      <c r="K167" s="69"/>
    </row>
    <row r="168" spans="1:11" ht="15.75">
      <c r="A168" s="169"/>
      <c r="C168" s="66"/>
      <c r="D168" s="66"/>
      <c r="E168" s="66"/>
      <c r="F168" s="66"/>
      <c r="G168" s="66"/>
      <c r="K168" s="69"/>
    </row>
    <row r="169" spans="1:11" ht="15.75">
      <c r="A169" s="169"/>
      <c r="C169" s="66"/>
      <c r="D169" s="66"/>
      <c r="E169" s="66"/>
      <c r="F169" s="66"/>
      <c r="G169" s="66"/>
      <c r="K169" s="69"/>
    </row>
    <row r="170" spans="1:11" ht="15.75">
      <c r="A170" s="169"/>
      <c r="C170" s="66"/>
      <c r="D170" s="66"/>
      <c r="E170" s="66"/>
      <c r="F170" s="66"/>
      <c r="G170" s="66"/>
      <c r="K170" s="69"/>
    </row>
    <row r="171" spans="1:11" ht="15.75">
      <c r="A171" s="169"/>
      <c r="C171" s="66"/>
      <c r="D171" s="66"/>
      <c r="E171" s="66"/>
      <c r="F171" s="66"/>
      <c r="G171" s="66"/>
      <c r="K171" s="69"/>
    </row>
    <row r="172" spans="1:11" ht="15.75">
      <c r="A172" s="169"/>
      <c r="C172" s="66"/>
      <c r="D172" s="66"/>
      <c r="E172" s="66"/>
      <c r="F172" s="66"/>
      <c r="G172" s="66"/>
      <c r="K172" s="69"/>
    </row>
    <row r="173" spans="1:11" ht="15.75">
      <c r="A173" s="169"/>
      <c r="C173" s="66"/>
      <c r="D173" s="66"/>
      <c r="E173" s="66"/>
      <c r="F173" s="66"/>
      <c r="G173" s="66"/>
      <c r="K173" s="69"/>
    </row>
    <row r="174" spans="1:11" ht="15.75">
      <c r="A174" s="169"/>
      <c r="C174" s="66"/>
      <c r="D174" s="66"/>
      <c r="E174" s="66"/>
      <c r="F174" s="66"/>
      <c r="G174" s="66"/>
      <c r="K174" s="69"/>
    </row>
    <row r="175" spans="1:11" ht="15.75">
      <c r="A175" s="169"/>
      <c r="C175" s="66"/>
      <c r="D175" s="66"/>
      <c r="E175" s="66"/>
      <c r="F175" s="66"/>
      <c r="G175" s="66"/>
      <c r="K175" s="69"/>
    </row>
    <row r="176" spans="1:11" ht="15.75">
      <c r="A176" s="169"/>
      <c r="C176" s="66"/>
      <c r="D176" s="66"/>
      <c r="E176" s="66"/>
      <c r="F176" s="66"/>
      <c r="G176" s="66"/>
      <c r="K176" s="69"/>
    </row>
    <row r="177" spans="1:11" ht="15.75">
      <c r="A177" s="169"/>
      <c r="C177" s="66"/>
      <c r="D177" s="66"/>
      <c r="E177" s="66"/>
      <c r="F177" s="66"/>
      <c r="G177" s="66"/>
      <c r="K177" s="69"/>
    </row>
    <row r="178" spans="1:11" ht="15.75">
      <c r="A178" s="169"/>
      <c r="C178" s="66"/>
      <c r="D178" s="66"/>
      <c r="E178" s="66"/>
      <c r="F178" s="66"/>
      <c r="G178" s="66"/>
      <c r="K178" s="69"/>
    </row>
    <row r="179" spans="1:11" ht="15.75">
      <c r="A179" s="169"/>
      <c r="C179" s="66"/>
      <c r="D179" s="66"/>
      <c r="E179" s="66"/>
      <c r="F179" s="66"/>
      <c r="G179" s="66"/>
      <c r="K179" s="69"/>
    </row>
    <row r="180" spans="1:11" ht="15.75">
      <c r="A180" s="169"/>
      <c r="C180" s="66"/>
      <c r="D180" s="66"/>
      <c r="E180" s="66"/>
      <c r="F180" s="66"/>
      <c r="G180" s="66"/>
      <c r="K180" s="69"/>
    </row>
    <row r="181" spans="1:11" ht="15.75">
      <c r="A181" s="169"/>
      <c r="C181" s="66"/>
      <c r="D181" s="66"/>
      <c r="E181" s="66"/>
      <c r="F181" s="66"/>
      <c r="G181" s="66"/>
      <c r="K181" s="69"/>
    </row>
    <row r="182" spans="1:11" ht="15.75">
      <c r="A182" s="169"/>
      <c r="C182" s="66"/>
      <c r="D182" s="66"/>
      <c r="E182" s="66"/>
      <c r="F182" s="66"/>
      <c r="G182" s="66"/>
      <c r="K182" s="69"/>
    </row>
    <row r="183" spans="1:11" ht="15.75">
      <c r="A183" s="169"/>
      <c r="C183" s="66"/>
      <c r="D183" s="66"/>
      <c r="E183" s="66"/>
      <c r="F183" s="66"/>
      <c r="G183" s="66"/>
      <c r="K183" s="69"/>
    </row>
    <row r="184" spans="1:11" ht="15.75">
      <c r="A184" s="169"/>
      <c r="C184" s="66"/>
      <c r="D184" s="66"/>
      <c r="E184" s="66"/>
      <c r="F184" s="66"/>
      <c r="G184" s="66"/>
      <c r="K184" s="69"/>
    </row>
    <row r="185" spans="1:11" ht="15.75">
      <c r="A185" s="169"/>
      <c r="C185" s="66"/>
      <c r="D185" s="66"/>
      <c r="E185" s="66"/>
      <c r="F185" s="66"/>
      <c r="G185" s="66"/>
      <c r="K185" s="69"/>
    </row>
    <row r="186" spans="1:11" ht="15.75">
      <c r="A186" s="169"/>
      <c r="C186" s="66"/>
      <c r="D186" s="66"/>
      <c r="E186" s="66"/>
      <c r="F186" s="66"/>
      <c r="G186" s="66"/>
      <c r="K186" s="69"/>
    </row>
    <row r="187" spans="1:11" ht="15.75">
      <c r="A187" s="169"/>
      <c r="C187" s="66"/>
      <c r="D187" s="66"/>
      <c r="E187" s="66"/>
      <c r="F187" s="66"/>
      <c r="G187" s="66"/>
      <c r="K187" s="69"/>
    </row>
    <row r="188" spans="1:11" ht="15.75">
      <c r="A188" s="169"/>
      <c r="C188" s="66"/>
      <c r="D188" s="66"/>
      <c r="E188" s="66"/>
      <c r="F188" s="66"/>
      <c r="G188" s="66"/>
      <c r="K188" s="69"/>
    </row>
    <row r="189" spans="1:11" ht="15.75">
      <c r="A189" s="169"/>
      <c r="C189" s="66"/>
      <c r="D189" s="66"/>
      <c r="E189" s="66"/>
      <c r="F189" s="66"/>
      <c r="G189" s="66"/>
      <c r="K189" s="69"/>
    </row>
    <row r="190" spans="1:11" ht="15.75">
      <c r="A190" s="169"/>
      <c r="C190" s="66"/>
      <c r="D190" s="66"/>
      <c r="E190" s="66"/>
      <c r="F190" s="66"/>
      <c r="G190" s="66"/>
      <c r="K190" s="69"/>
    </row>
    <row r="191" spans="1:11" ht="15.75">
      <c r="A191" s="169"/>
      <c r="C191" s="66"/>
      <c r="D191" s="66"/>
      <c r="E191" s="66"/>
      <c r="F191" s="66"/>
      <c r="G191" s="66"/>
      <c r="K191" s="69"/>
    </row>
    <row r="192" spans="1:11" ht="15.75">
      <c r="A192" s="169"/>
      <c r="C192" s="66"/>
      <c r="D192" s="66"/>
      <c r="E192" s="66"/>
      <c r="F192" s="66"/>
      <c r="G192" s="66"/>
      <c r="K192" s="69"/>
    </row>
    <row r="193" spans="1:11" ht="15.75">
      <c r="A193" s="169"/>
      <c r="C193" s="66"/>
      <c r="D193" s="66"/>
      <c r="E193" s="66"/>
      <c r="F193" s="66"/>
      <c r="G193" s="66"/>
      <c r="K193" s="69"/>
    </row>
    <row r="194" spans="1:11" ht="15.75">
      <c r="A194" s="169"/>
      <c r="C194" s="66"/>
      <c r="D194" s="66"/>
      <c r="E194" s="66"/>
      <c r="F194" s="66"/>
      <c r="G194" s="66"/>
      <c r="K194" s="69"/>
    </row>
    <row r="195" spans="1:11" ht="15.75">
      <c r="A195" s="169"/>
      <c r="C195" s="66"/>
      <c r="D195" s="66"/>
      <c r="E195" s="66"/>
      <c r="F195" s="66"/>
      <c r="G195" s="66"/>
      <c r="K195" s="69"/>
    </row>
    <row r="196" spans="1:11" ht="15.75">
      <c r="A196" s="169"/>
      <c r="C196" s="66"/>
      <c r="D196" s="66"/>
      <c r="E196" s="66"/>
      <c r="F196" s="66"/>
      <c r="G196" s="66"/>
      <c r="K196" s="69"/>
    </row>
    <row r="197" spans="1:11" ht="15.75">
      <c r="A197" s="65"/>
      <c r="C197" s="66"/>
      <c r="D197" s="66"/>
      <c r="E197" s="66"/>
      <c r="F197" s="66"/>
      <c r="G197" s="66"/>
      <c r="K197" s="69"/>
    </row>
    <row r="198" spans="1:11" ht="15.75">
      <c r="A198" s="65"/>
      <c r="C198" s="66"/>
      <c r="D198" s="66"/>
      <c r="E198" s="66"/>
      <c r="F198" s="66"/>
      <c r="G198" s="66"/>
      <c r="K198" s="69"/>
    </row>
    <row r="199" spans="1:11" ht="15.75">
      <c r="A199" s="65"/>
      <c r="C199" s="66"/>
      <c r="D199" s="66"/>
      <c r="E199" s="66"/>
      <c r="F199" s="66"/>
      <c r="G199" s="66"/>
      <c r="K199" s="69"/>
    </row>
    <row r="200" spans="1:11" ht="15.75">
      <c r="A200" s="65"/>
      <c r="C200" s="66"/>
      <c r="D200" s="66"/>
      <c r="E200" s="66"/>
      <c r="F200" s="66"/>
      <c r="G200" s="66"/>
    </row>
    <row r="201" spans="1:11" ht="15.75">
      <c r="A201" s="65"/>
      <c r="C201" s="66"/>
      <c r="D201" s="66"/>
      <c r="E201" s="66"/>
      <c r="F201" s="66"/>
      <c r="G201" s="66"/>
    </row>
    <row r="202" spans="1:11" ht="15.75">
      <c r="A202" s="65"/>
      <c r="C202" s="66"/>
      <c r="D202" s="66"/>
      <c r="E202" s="66"/>
      <c r="F202" s="66"/>
      <c r="G202" s="66"/>
    </row>
    <row r="203" spans="1:11" ht="15.75">
      <c r="A203" s="65"/>
      <c r="C203" s="66"/>
      <c r="D203" s="66"/>
      <c r="E203" s="66"/>
      <c r="F203" s="66"/>
      <c r="G203" s="66"/>
    </row>
    <row r="204" spans="1:11" ht="15.75">
      <c r="A204" s="65"/>
      <c r="C204" s="66"/>
      <c r="D204" s="66"/>
      <c r="E204" s="66"/>
      <c r="F204" s="66"/>
      <c r="G204" s="66"/>
    </row>
    <row r="205" spans="1:11" ht="15.75">
      <c r="A205" s="65"/>
      <c r="C205" s="66"/>
      <c r="D205" s="66"/>
      <c r="E205" s="66"/>
      <c r="F205" s="66"/>
      <c r="G205" s="66"/>
    </row>
    <row r="206" spans="1:11" ht="15.75">
      <c r="A206" s="65"/>
      <c r="C206" s="66"/>
      <c r="D206" s="66"/>
      <c r="E206" s="66"/>
      <c r="F206" s="66"/>
      <c r="G206" s="66"/>
    </row>
    <row r="207" spans="1:11" ht="15.75">
      <c r="A207" s="65"/>
      <c r="C207" s="66"/>
      <c r="D207" s="66"/>
      <c r="E207" s="66"/>
      <c r="F207" s="66"/>
      <c r="G207" s="66"/>
    </row>
    <row r="208" spans="1:11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topLeftCell="A2" zoomScale="50" workbookViewId="0">
      <selection activeCell="J12" sqref="J12"/>
    </sheetView>
  </sheetViews>
  <sheetFormatPr defaultColWidth="11.42578125" defaultRowHeight="12.75"/>
  <cols>
    <col min="1" max="1" width="56.28515625" style="68" customWidth="1"/>
    <col min="2" max="9" width="14.85546875" style="42" customWidth="1"/>
    <col min="10" max="10" width="16.5703125" style="42" customWidth="1"/>
    <col min="11" max="11" width="9.85546875" style="42" customWidth="1"/>
    <col min="12" max="12" width="2.5703125" style="170" customWidth="1"/>
    <col min="13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9.85546875" style="42" customWidth="1"/>
    <col min="268" max="268" width="2.5703125" style="42" customWidth="1"/>
    <col min="269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9.85546875" style="42" customWidth="1"/>
    <col min="524" max="524" width="2.5703125" style="42" customWidth="1"/>
    <col min="525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9.85546875" style="42" customWidth="1"/>
    <col min="780" max="780" width="2.5703125" style="42" customWidth="1"/>
    <col min="781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9.85546875" style="42" customWidth="1"/>
    <col min="1036" max="1036" width="2.5703125" style="42" customWidth="1"/>
    <col min="1037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9.85546875" style="42" customWidth="1"/>
    <col min="1292" max="1292" width="2.5703125" style="42" customWidth="1"/>
    <col min="1293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9.85546875" style="42" customWidth="1"/>
    <col min="1548" max="1548" width="2.5703125" style="42" customWidth="1"/>
    <col min="1549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9.85546875" style="42" customWidth="1"/>
    <col min="1804" max="1804" width="2.5703125" style="42" customWidth="1"/>
    <col min="1805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9.85546875" style="42" customWidth="1"/>
    <col min="2060" max="2060" width="2.5703125" style="42" customWidth="1"/>
    <col min="2061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9.85546875" style="42" customWidth="1"/>
    <col min="2316" max="2316" width="2.5703125" style="42" customWidth="1"/>
    <col min="2317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9.85546875" style="42" customWidth="1"/>
    <col min="2572" max="2572" width="2.5703125" style="42" customWidth="1"/>
    <col min="2573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9.85546875" style="42" customWidth="1"/>
    <col min="2828" max="2828" width="2.5703125" style="42" customWidth="1"/>
    <col min="2829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9.85546875" style="42" customWidth="1"/>
    <col min="3084" max="3084" width="2.5703125" style="42" customWidth="1"/>
    <col min="3085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9.85546875" style="42" customWidth="1"/>
    <col min="3340" max="3340" width="2.5703125" style="42" customWidth="1"/>
    <col min="3341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9.85546875" style="42" customWidth="1"/>
    <col min="3596" max="3596" width="2.5703125" style="42" customWidth="1"/>
    <col min="3597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9.85546875" style="42" customWidth="1"/>
    <col min="3852" max="3852" width="2.5703125" style="42" customWidth="1"/>
    <col min="3853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9.85546875" style="42" customWidth="1"/>
    <col min="4108" max="4108" width="2.5703125" style="42" customWidth="1"/>
    <col min="4109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9.85546875" style="42" customWidth="1"/>
    <col min="4364" max="4364" width="2.5703125" style="42" customWidth="1"/>
    <col min="4365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9.85546875" style="42" customWidth="1"/>
    <col min="4620" max="4620" width="2.5703125" style="42" customWidth="1"/>
    <col min="4621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9.85546875" style="42" customWidth="1"/>
    <col min="4876" max="4876" width="2.5703125" style="42" customWidth="1"/>
    <col min="4877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9.85546875" style="42" customWidth="1"/>
    <col min="5132" max="5132" width="2.5703125" style="42" customWidth="1"/>
    <col min="5133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9.85546875" style="42" customWidth="1"/>
    <col min="5388" max="5388" width="2.5703125" style="42" customWidth="1"/>
    <col min="5389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9.85546875" style="42" customWidth="1"/>
    <col min="5644" max="5644" width="2.5703125" style="42" customWidth="1"/>
    <col min="5645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9.85546875" style="42" customWidth="1"/>
    <col min="5900" max="5900" width="2.5703125" style="42" customWidth="1"/>
    <col min="5901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9.85546875" style="42" customWidth="1"/>
    <col min="6156" max="6156" width="2.5703125" style="42" customWidth="1"/>
    <col min="6157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9.85546875" style="42" customWidth="1"/>
    <col min="6412" max="6412" width="2.5703125" style="42" customWidth="1"/>
    <col min="6413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9.85546875" style="42" customWidth="1"/>
    <col min="6668" max="6668" width="2.5703125" style="42" customWidth="1"/>
    <col min="6669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9.85546875" style="42" customWidth="1"/>
    <col min="6924" max="6924" width="2.5703125" style="42" customWidth="1"/>
    <col min="6925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9.85546875" style="42" customWidth="1"/>
    <col min="7180" max="7180" width="2.5703125" style="42" customWidth="1"/>
    <col min="7181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9.85546875" style="42" customWidth="1"/>
    <col min="7436" max="7436" width="2.5703125" style="42" customWidth="1"/>
    <col min="7437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9.85546875" style="42" customWidth="1"/>
    <col min="7692" max="7692" width="2.5703125" style="42" customWidth="1"/>
    <col min="7693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9.85546875" style="42" customWidth="1"/>
    <col min="7948" max="7948" width="2.5703125" style="42" customWidth="1"/>
    <col min="7949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9.85546875" style="42" customWidth="1"/>
    <col min="8204" max="8204" width="2.5703125" style="42" customWidth="1"/>
    <col min="8205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9.85546875" style="42" customWidth="1"/>
    <col min="8460" max="8460" width="2.5703125" style="42" customWidth="1"/>
    <col min="8461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9.85546875" style="42" customWidth="1"/>
    <col min="8716" max="8716" width="2.5703125" style="42" customWidth="1"/>
    <col min="8717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9.85546875" style="42" customWidth="1"/>
    <col min="8972" max="8972" width="2.5703125" style="42" customWidth="1"/>
    <col min="8973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9.85546875" style="42" customWidth="1"/>
    <col min="9228" max="9228" width="2.5703125" style="42" customWidth="1"/>
    <col min="9229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9.85546875" style="42" customWidth="1"/>
    <col min="9484" max="9484" width="2.5703125" style="42" customWidth="1"/>
    <col min="9485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9.85546875" style="42" customWidth="1"/>
    <col min="9740" max="9740" width="2.5703125" style="42" customWidth="1"/>
    <col min="9741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9.85546875" style="42" customWidth="1"/>
    <col min="9996" max="9996" width="2.5703125" style="42" customWidth="1"/>
    <col min="9997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9.85546875" style="42" customWidth="1"/>
    <col min="10252" max="10252" width="2.5703125" style="42" customWidth="1"/>
    <col min="10253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9.85546875" style="42" customWidth="1"/>
    <col min="10508" max="10508" width="2.5703125" style="42" customWidth="1"/>
    <col min="10509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9.85546875" style="42" customWidth="1"/>
    <col min="10764" max="10764" width="2.5703125" style="42" customWidth="1"/>
    <col min="10765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9.85546875" style="42" customWidth="1"/>
    <col min="11020" max="11020" width="2.5703125" style="42" customWidth="1"/>
    <col min="11021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9.85546875" style="42" customWidth="1"/>
    <col min="11276" max="11276" width="2.5703125" style="42" customWidth="1"/>
    <col min="11277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9.85546875" style="42" customWidth="1"/>
    <col min="11532" max="11532" width="2.5703125" style="42" customWidth="1"/>
    <col min="11533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9.85546875" style="42" customWidth="1"/>
    <col min="11788" max="11788" width="2.5703125" style="42" customWidth="1"/>
    <col min="11789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9.85546875" style="42" customWidth="1"/>
    <col min="12044" max="12044" width="2.5703125" style="42" customWidth="1"/>
    <col min="12045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9.85546875" style="42" customWidth="1"/>
    <col min="12300" max="12300" width="2.5703125" style="42" customWidth="1"/>
    <col min="12301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9.85546875" style="42" customWidth="1"/>
    <col min="12556" max="12556" width="2.5703125" style="42" customWidth="1"/>
    <col min="12557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9.85546875" style="42" customWidth="1"/>
    <col min="12812" max="12812" width="2.5703125" style="42" customWidth="1"/>
    <col min="12813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9.85546875" style="42" customWidth="1"/>
    <col min="13068" max="13068" width="2.5703125" style="42" customWidth="1"/>
    <col min="13069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9.85546875" style="42" customWidth="1"/>
    <col min="13324" max="13324" width="2.5703125" style="42" customWidth="1"/>
    <col min="13325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9.85546875" style="42" customWidth="1"/>
    <col min="13580" max="13580" width="2.5703125" style="42" customWidth="1"/>
    <col min="13581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9.85546875" style="42" customWidth="1"/>
    <col min="13836" max="13836" width="2.5703125" style="42" customWidth="1"/>
    <col min="13837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9.85546875" style="42" customWidth="1"/>
    <col min="14092" max="14092" width="2.5703125" style="42" customWidth="1"/>
    <col min="14093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9.85546875" style="42" customWidth="1"/>
    <col min="14348" max="14348" width="2.5703125" style="42" customWidth="1"/>
    <col min="14349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9.85546875" style="42" customWidth="1"/>
    <col min="14604" max="14604" width="2.5703125" style="42" customWidth="1"/>
    <col min="14605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9.85546875" style="42" customWidth="1"/>
    <col min="14860" max="14860" width="2.5703125" style="42" customWidth="1"/>
    <col min="14861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9.85546875" style="42" customWidth="1"/>
    <col min="15116" max="15116" width="2.5703125" style="42" customWidth="1"/>
    <col min="15117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9.85546875" style="42" customWidth="1"/>
    <col min="15372" max="15372" width="2.5703125" style="42" customWidth="1"/>
    <col min="15373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9.85546875" style="42" customWidth="1"/>
    <col min="15628" max="15628" width="2.5703125" style="42" customWidth="1"/>
    <col min="15629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9.85546875" style="42" customWidth="1"/>
    <col min="15884" max="15884" width="2.5703125" style="42" customWidth="1"/>
    <col min="15885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9.85546875" style="42" customWidth="1"/>
    <col min="16140" max="16140" width="2.5703125" style="42" customWidth="1"/>
    <col min="16141" max="16384" width="11.425781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39" customHeight="1">
      <c r="A2" s="684" t="s">
        <v>350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195"/>
    </row>
    <row r="3" spans="1:26" s="44" customFormat="1" ht="24.75" customHeight="1">
      <c r="A3" s="684" t="s">
        <v>357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195"/>
    </row>
    <row r="4" spans="1:26" s="44" customFormat="1" ht="21.9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195"/>
    </row>
    <row r="5" spans="1:26" s="47" customFormat="1" ht="39" customHeight="1">
      <c r="A5" s="685" t="s">
        <v>3</v>
      </c>
      <c r="B5" s="685"/>
      <c r="C5" s="685"/>
      <c r="D5" s="685"/>
      <c r="E5" s="685"/>
      <c r="F5" s="685"/>
      <c r="G5" s="685"/>
      <c r="H5" s="685"/>
      <c r="I5" s="685"/>
      <c r="J5" s="685"/>
      <c r="K5" s="685"/>
      <c r="L5" s="386"/>
    </row>
    <row r="6" spans="1:26" ht="7.5" customHeight="1">
      <c r="A6" s="138"/>
    </row>
    <row r="7" spans="1:26" ht="16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9.75" customHeight="1">
      <c r="A8" s="387"/>
      <c r="B8" s="387" t="s">
        <v>72</v>
      </c>
      <c r="C8" s="387" t="s">
        <v>73</v>
      </c>
      <c r="D8" s="387" t="s">
        <v>74</v>
      </c>
      <c r="E8" s="387" t="s">
        <v>75</v>
      </c>
      <c r="F8" s="387" t="s">
        <v>76</v>
      </c>
      <c r="G8" s="387" t="s">
        <v>77</v>
      </c>
      <c r="H8" s="387" t="s">
        <v>78</v>
      </c>
      <c r="I8" s="387" t="s">
        <v>79</v>
      </c>
      <c r="J8" s="388" t="s">
        <v>53</v>
      </c>
      <c r="K8" s="389" t="s">
        <v>15</v>
      </c>
      <c r="L8" s="196"/>
      <c r="Y8" s="42">
        <v>1</v>
      </c>
      <c r="Z8" s="42">
        <v>1</v>
      </c>
    </row>
    <row r="9" spans="1:26" ht="30" customHeight="1">
      <c r="A9" s="146" t="s">
        <v>221</v>
      </c>
      <c r="B9" s="146">
        <v>476.54739000000001</v>
      </c>
      <c r="C9" s="147">
        <v>113.32988</v>
      </c>
      <c r="D9" s="147">
        <v>530.35338999999999</v>
      </c>
      <c r="E9" s="147">
        <v>413.80784999999997</v>
      </c>
      <c r="F9" s="147">
        <v>0.94533</v>
      </c>
      <c r="G9" s="147">
        <v>15</v>
      </c>
      <c r="H9" s="146">
        <v>873.09543999999994</v>
      </c>
      <c r="I9" s="146">
        <v>127.50977999999999</v>
      </c>
      <c r="J9" s="146">
        <f t="shared" ref="J9:J26" si="0">SUM(B9:I9)</f>
        <v>2550.5890599999998</v>
      </c>
      <c r="K9" s="177">
        <f>+J9/$J$27</f>
        <v>8.5478748918438102E-4</v>
      </c>
      <c r="L9" s="380"/>
      <c r="M9" s="113"/>
      <c r="N9" s="113"/>
      <c r="O9" s="113"/>
      <c r="P9" s="113"/>
      <c r="Q9" s="113"/>
    </row>
    <row r="10" spans="1:26" ht="30" customHeight="1">
      <c r="A10" s="146" t="s">
        <v>222</v>
      </c>
      <c r="B10" s="146">
        <v>0</v>
      </c>
      <c r="C10" s="147">
        <v>62.336320000000001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114.53572</v>
      </c>
      <c r="J10" s="146">
        <f t="shared" si="0"/>
        <v>176.87204</v>
      </c>
      <c r="K10" s="177">
        <f t="shared" ref="K10:K26" si="1">+J10/$J$27</f>
        <v>5.9275721577242013E-5</v>
      </c>
      <c r="L10" s="380"/>
      <c r="M10" s="113"/>
      <c r="N10" s="113"/>
      <c r="O10" s="113"/>
      <c r="P10" s="113"/>
      <c r="Q10" s="113"/>
    </row>
    <row r="11" spans="1:26" ht="30" customHeight="1">
      <c r="A11" s="146" t="s">
        <v>223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f t="shared" si="0"/>
        <v>0</v>
      </c>
      <c r="K11" s="177">
        <f t="shared" si="1"/>
        <v>0</v>
      </c>
      <c r="L11" s="380"/>
      <c r="M11" s="113"/>
      <c r="N11" s="113"/>
      <c r="O11" s="113"/>
      <c r="P11" s="113"/>
      <c r="Q11" s="113"/>
    </row>
    <row r="12" spans="1:26" ht="30" customHeight="1">
      <c r="A12" s="146" t="s">
        <v>224</v>
      </c>
      <c r="B12" s="146">
        <v>0</v>
      </c>
      <c r="C12" s="147">
        <v>0</v>
      </c>
      <c r="D12" s="147">
        <v>0</v>
      </c>
      <c r="E12" s="147">
        <v>1458.2594899999999</v>
      </c>
      <c r="F12" s="147">
        <v>0</v>
      </c>
      <c r="G12" s="147">
        <v>95.801119999999997</v>
      </c>
      <c r="H12" s="146">
        <v>0</v>
      </c>
      <c r="I12" s="146">
        <v>0</v>
      </c>
      <c r="J12" s="146">
        <f t="shared" si="0"/>
        <v>1554.06061</v>
      </c>
      <c r="K12" s="177">
        <f t="shared" si="1"/>
        <v>5.2081755845931831E-4</v>
      </c>
      <c r="L12" s="380"/>
      <c r="M12" s="113"/>
      <c r="N12" s="113"/>
      <c r="O12" s="113"/>
      <c r="P12" s="113"/>
      <c r="Q12" s="113"/>
    </row>
    <row r="13" spans="1:26" ht="30" customHeight="1">
      <c r="A13" s="146" t="s">
        <v>225</v>
      </c>
      <c r="B13" s="146">
        <v>13993.02558</v>
      </c>
      <c r="C13" s="147">
        <v>1104.4649999999999</v>
      </c>
      <c r="D13" s="147">
        <v>4425.5550300000004</v>
      </c>
      <c r="E13" s="147">
        <v>4833.5329499999998</v>
      </c>
      <c r="F13" s="147">
        <v>2717.0517500000001</v>
      </c>
      <c r="G13" s="147">
        <v>380.38653000000005</v>
      </c>
      <c r="H13" s="146">
        <v>72.136920000000003</v>
      </c>
      <c r="I13" s="146">
        <v>107.19682</v>
      </c>
      <c r="J13" s="146">
        <f t="shared" si="0"/>
        <v>27633.350580000002</v>
      </c>
      <c r="K13" s="177">
        <f t="shared" si="1"/>
        <v>9.2608577094853393E-3</v>
      </c>
      <c r="L13" s="380"/>
      <c r="M13" s="113"/>
      <c r="N13" s="113"/>
      <c r="O13" s="113"/>
      <c r="P13" s="113"/>
      <c r="Q13" s="113"/>
    </row>
    <row r="14" spans="1:26" ht="30" customHeight="1">
      <c r="A14" s="146" t="s">
        <v>226</v>
      </c>
      <c r="B14" s="146">
        <v>283.18731000000002</v>
      </c>
      <c r="C14" s="147">
        <v>0</v>
      </c>
      <c r="D14" s="147">
        <v>0</v>
      </c>
      <c r="E14" s="147">
        <v>21.702939999999998</v>
      </c>
      <c r="F14" s="147">
        <v>74.131950000000003</v>
      </c>
      <c r="G14" s="147">
        <v>48.128219999999999</v>
      </c>
      <c r="H14" s="146">
        <v>0</v>
      </c>
      <c r="I14" s="146">
        <v>0</v>
      </c>
      <c r="J14" s="146">
        <f t="shared" si="0"/>
        <v>427.15042000000005</v>
      </c>
      <c r="K14" s="177">
        <f t="shared" si="1"/>
        <v>1.4315235674062441E-4</v>
      </c>
      <c r="L14" s="380"/>
      <c r="M14" s="113"/>
      <c r="N14" s="113"/>
      <c r="O14" s="113"/>
      <c r="P14" s="113"/>
      <c r="Q14" s="113"/>
    </row>
    <row r="15" spans="1:26" ht="30" customHeight="1">
      <c r="A15" s="146" t="s">
        <v>132</v>
      </c>
      <c r="B15" s="146">
        <v>333744.41095999995</v>
      </c>
      <c r="C15" s="147">
        <v>139588.19498</v>
      </c>
      <c r="D15" s="147">
        <v>353531.00030999997</v>
      </c>
      <c r="E15" s="147">
        <v>104083.72519</v>
      </c>
      <c r="F15" s="147">
        <v>66406.736270000009</v>
      </c>
      <c r="G15" s="147">
        <v>22429.838039999999</v>
      </c>
      <c r="H15" s="146">
        <v>17170.08353</v>
      </c>
      <c r="I15" s="146">
        <v>33550.669219999996</v>
      </c>
      <c r="J15" s="146">
        <f t="shared" si="0"/>
        <v>1070504.6584999999</v>
      </c>
      <c r="K15" s="177">
        <f t="shared" si="1"/>
        <v>0.35876182625804814</v>
      </c>
      <c r="L15" s="380"/>
      <c r="M15" s="113"/>
      <c r="N15" s="113"/>
      <c r="O15" s="113"/>
      <c r="P15" s="113"/>
      <c r="Q15" s="113"/>
    </row>
    <row r="16" spans="1:26" ht="30" customHeight="1">
      <c r="A16" s="146" t="s">
        <v>227</v>
      </c>
      <c r="B16" s="146">
        <v>177333.08226</v>
      </c>
      <c r="C16" s="147">
        <v>59197.409810000005</v>
      </c>
      <c r="D16" s="147">
        <v>8367.8740899999993</v>
      </c>
      <c r="E16" s="147">
        <v>16714.287270000001</v>
      </c>
      <c r="F16" s="147">
        <v>14672.814319999999</v>
      </c>
      <c r="G16" s="147">
        <v>25407.910190000002</v>
      </c>
      <c r="H16" s="146">
        <v>22133.60036</v>
      </c>
      <c r="I16" s="146">
        <v>3133.40211</v>
      </c>
      <c r="J16" s="146">
        <f t="shared" si="0"/>
        <v>326960.38041000004</v>
      </c>
      <c r="K16" s="177">
        <f t="shared" si="1"/>
        <v>0.10957533183861223</v>
      </c>
      <c r="L16" s="380"/>
      <c r="M16" s="113"/>
      <c r="N16" s="113"/>
      <c r="O16" s="113"/>
      <c r="P16" s="113"/>
      <c r="Q16" s="113"/>
    </row>
    <row r="17" spans="1:17" ht="30" customHeight="1">
      <c r="A17" s="146" t="s">
        <v>228</v>
      </c>
      <c r="B17" s="146">
        <v>11762.37297</v>
      </c>
      <c r="C17" s="147">
        <v>0</v>
      </c>
      <c r="D17" s="147">
        <v>2558.8768100000002</v>
      </c>
      <c r="E17" s="147">
        <v>1715.4968799999999</v>
      </c>
      <c r="F17" s="147">
        <v>843.43942000000004</v>
      </c>
      <c r="G17" s="147">
        <v>502.25516999999996</v>
      </c>
      <c r="H17" s="146">
        <v>236.19775000000001</v>
      </c>
      <c r="I17" s="146">
        <v>318.27771000000001</v>
      </c>
      <c r="J17" s="146">
        <f t="shared" si="0"/>
        <v>17936.916709999998</v>
      </c>
      <c r="K17" s="177">
        <f t="shared" si="1"/>
        <v>6.0112592179981626E-3</v>
      </c>
      <c r="L17" s="380"/>
      <c r="M17" s="113"/>
      <c r="N17" s="113"/>
      <c r="O17" s="113"/>
      <c r="P17" s="113"/>
      <c r="Q17" s="113"/>
    </row>
    <row r="18" spans="1:17" ht="30" customHeight="1">
      <c r="A18" s="146" t="s">
        <v>229</v>
      </c>
      <c r="B18" s="146">
        <v>19480.514609999998</v>
      </c>
      <c r="C18" s="147">
        <v>643.48294999999996</v>
      </c>
      <c r="D18" s="147">
        <v>35789.4637</v>
      </c>
      <c r="E18" s="147">
        <v>10152.593800000001</v>
      </c>
      <c r="F18" s="147">
        <v>974.8626999999999</v>
      </c>
      <c r="G18" s="147">
        <v>891.6621899999999</v>
      </c>
      <c r="H18" s="146">
        <v>185.4443</v>
      </c>
      <c r="I18" s="146">
        <v>209.90820000000002</v>
      </c>
      <c r="J18" s="146">
        <f t="shared" si="0"/>
        <v>68327.932450000008</v>
      </c>
      <c r="K18" s="177">
        <f t="shared" si="1"/>
        <v>2.2898969785472029E-2</v>
      </c>
      <c r="L18" s="380"/>
      <c r="M18" s="113"/>
      <c r="N18" s="113"/>
      <c r="O18" s="113"/>
      <c r="P18" s="113"/>
      <c r="Q18" s="113"/>
    </row>
    <row r="19" spans="1:17" ht="30" customHeight="1">
      <c r="A19" s="146" t="s">
        <v>230</v>
      </c>
      <c r="B19" s="146">
        <v>1014.7064200000001</v>
      </c>
      <c r="C19" s="147">
        <v>68.331029999999998</v>
      </c>
      <c r="D19" s="147">
        <v>1086.9265700000001</v>
      </c>
      <c r="E19" s="147">
        <v>36.422139999999999</v>
      </c>
      <c r="F19" s="147">
        <v>8928.8821199999984</v>
      </c>
      <c r="G19" s="147">
        <v>97.956600000000009</v>
      </c>
      <c r="H19" s="146">
        <v>0</v>
      </c>
      <c r="I19" s="146">
        <v>0</v>
      </c>
      <c r="J19" s="146">
        <f t="shared" si="0"/>
        <v>11233.224879999998</v>
      </c>
      <c r="K19" s="177">
        <f t="shared" si="1"/>
        <v>3.7646284308216703E-3</v>
      </c>
      <c r="L19" s="380"/>
      <c r="M19" s="113"/>
      <c r="N19" s="113"/>
      <c r="O19" s="113"/>
      <c r="P19" s="113"/>
      <c r="Q19" s="113"/>
    </row>
    <row r="20" spans="1:17" ht="30" customHeight="1">
      <c r="A20" s="146" t="s">
        <v>231</v>
      </c>
      <c r="B20" s="146">
        <v>734040.77142999996</v>
      </c>
      <c r="C20" s="147">
        <v>573961.63613</v>
      </c>
      <c r="D20" s="147">
        <v>1895.9657400000001</v>
      </c>
      <c r="E20" s="147">
        <v>18653.776739999998</v>
      </c>
      <c r="F20" s="147">
        <v>49799.759259999999</v>
      </c>
      <c r="G20" s="147">
        <v>21714.1872</v>
      </c>
      <c r="H20" s="146">
        <v>4099.3234199999997</v>
      </c>
      <c r="I20" s="146">
        <v>328.91730999999999</v>
      </c>
      <c r="J20" s="146">
        <f t="shared" si="0"/>
        <v>1404494.3372299997</v>
      </c>
      <c r="K20" s="177">
        <f t="shared" si="1"/>
        <v>0.47069291048182921</v>
      </c>
      <c r="L20" s="380"/>
      <c r="M20" s="113"/>
      <c r="N20" s="113"/>
      <c r="O20" s="113"/>
      <c r="P20" s="113"/>
      <c r="Q20" s="113"/>
    </row>
    <row r="21" spans="1:17" ht="30" customHeight="1">
      <c r="A21" s="146" t="s">
        <v>232</v>
      </c>
      <c r="B21" s="146">
        <v>0</v>
      </c>
      <c r="C21" s="147">
        <v>527.98856000000001</v>
      </c>
      <c r="D21" s="147">
        <v>1015.5991899999999</v>
      </c>
      <c r="E21" s="147">
        <v>341.2869</v>
      </c>
      <c r="F21" s="147">
        <v>5.5190000000000001</v>
      </c>
      <c r="G21" s="147">
        <v>90.450850000000003</v>
      </c>
      <c r="H21" s="146">
        <v>0</v>
      </c>
      <c r="I21" s="146">
        <v>520.04476</v>
      </c>
      <c r="J21" s="146">
        <f t="shared" si="0"/>
        <v>2500.8892599999999</v>
      </c>
      <c r="K21" s="177">
        <f t="shared" si="1"/>
        <v>8.3813142807237821E-4</v>
      </c>
      <c r="L21" s="380"/>
      <c r="M21" s="113"/>
      <c r="N21" s="113"/>
      <c r="O21" s="113"/>
      <c r="P21" s="113"/>
      <c r="Q21" s="113"/>
    </row>
    <row r="22" spans="1:17" ht="30" customHeight="1">
      <c r="A22" s="146" t="s">
        <v>233</v>
      </c>
      <c r="B22" s="146">
        <v>3413.9444700000004</v>
      </c>
      <c r="C22" s="147">
        <v>932.90003000000002</v>
      </c>
      <c r="D22" s="147">
        <v>4115.3471499999996</v>
      </c>
      <c r="E22" s="147">
        <v>820.03194999999994</v>
      </c>
      <c r="F22" s="147">
        <v>20.99823</v>
      </c>
      <c r="G22" s="147">
        <v>343.01926000000003</v>
      </c>
      <c r="H22" s="146">
        <v>695.71931000000006</v>
      </c>
      <c r="I22" s="146">
        <v>0</v>
      </c>
      <c r="J22" s="146">
        <f t="shared" si="0"/>
        <v>10341.9604</v>
      </c>
      <c r="K22" s="177">
        <f t="shared" si="1"/>
        <v>3.4659359683603041E-3</v>
      </c>
      <c r="L22" s="380"/>
      <c r="M22" s="113"/>
      <c r="N22" s="113"/>
      <c r="O22" s="113"/>
      <c r="P22" s="113"/>
      <c r="Q22" s="113"/>
    </row>
    <row r="23" spans="1:17" ht="30" customHeight="1">
      <c r="A23" s="146" t="s">
        <v>234</v>
      </c>
      <c r="B23" s="146">
        <v>8698.7091199999995</v>
      </c>
      <c r="C23" s="147">
        <v>13725.14163</v>
      </c>
      <c r="D23" s="147">
        <v>2853.5165699999998</v>
      </c>
      <c r="E23" s="147">
        <v>4312.2616100000005</v>
      </c>
      <c r="F23" s="147">
        <v>1875.9752599999999</v>
      </c>
      <c r="G23" s="147">
        <v>817.40889000000004</v>
      </c>
      <c r="H23" s="146">
        <v>1026.2675300000001</v>
      </c>
      <c r="I23" s="146">
        <v>5654.0561200000002</v>
      </c>
      <c r="J23" s="146">
        <f t="shared" si="0"/>
        <v>38963.336729999995</v>
      </c>
      <c r="K23" s="177">
        <f t="shared" si="1"/>
        <v>1.3057914070125538E-2</v>
      </c>
      <c r="L23" s="380"/>
      <c r="M23" s="113"/>
      <c r="N23" s="113"/>
      <c r="O23" s="113"/>
      <c r="P23" s="113"/>
      <c r="Q23" s="113"/>
    </row>
    <row r="24" spans="1:17" ht="30" customHeight="1">
      <c r="A24" s="146" t="s">
        <v>235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f t="shared" si="0"/>
        <v>0</v>
      </c>
      <c r="K24" s="177">
        <f t="shared" si="1"/>
        <v>0</v>
      </c>
      <c r="L24" s="380"/>
      <c r="M24" s="113"/>
      <c r="N24" s="113"/>
      <c r="O24" s="113"/>
      <c r="P24" s="113"/>
      <c r="Q24" s="113"/>
    </row>
    <row r="25" spans="1:17" ht="30" customHeight="1">
      <c r="A25" s="146" t="s">
        <v>236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f t="shared" si="0"/>
        <v>0</v>
      </c>
      <c r="K25" s="177">
        <f t="shared" si="1"/>
        <v>0</v>
      </c>
      <c r="L25" s="380"/>
      <c r="M25" s="113"/>
      <c r="N25" s="113"/>
      <c r="O25" s="113"/>
      <c r="P25" s="113"/>
      <c r="Q25" s="113"/>
    </row>
    <row r="26" spans="1:17" s="179" customFormat="1" ht="45" customHeight="1">
      <c r="A26" s="153" t="s">
        <v>237</v>
      </c>
      <c r="B26" s="153">
        <v>0</v>
      </c>
      <c r="C26" s="178">
        <v>0</v>
      </c>
      <c r="D26" s="178">
        <v>0</v>
      </c>
      <c r="E26" s="178">
        <v>229.40212</v>
      </c>
      <c r="F26" s="178">
        <v>5.1449999999999996</v>
      </c>
      <c r="G26" s="178">
        <v>0</v>
      </c>
      <c r="H26" s="153">
        <v>0</v>
      </c>
      <c r="I26" s="153">
        <v>46.540039999999998</v>
      </c>
      <c r="J26" s="153">
        <f t="shared" si="0"/>
        <v>281.08715999999998</v>
      </c>
      <c r="K26" s="154">
        <f t="shared" si="1"/>
        <v>9.4201685213206543E-5</v>
      </c>
      <c r="L26" s="381"/>
      <c r="M26" s="301"/>
      <c r="N26" s="301"/>
      <c r="O26" s="301"/>
      <c r="P26" s="301"/>
      <c r="Q26" s="301"/>
    </row>
    <row r="27" spans="1:17" s="179" customFormat="1" ht="24" customHeight="1">
      <c r="A27" s="390" t="s">
        <v>358</v>
      </c>
      <c r="B27" s="391">
        <f>SUM(B9:B26)</f>
        <v>1304241.2725199999</v>
      </c>
      <c r="C27" s="391">
        <f t="shared" ref="C27:J27" si="2">SUM(C9:C26)</f>
        <v>789925.21632000001</v>
      </c>
      <c r="D27" s="391">
        <f t="shared" si="2"/>
        <v>416170.47854999994</v>
      </c>
      <c r="E27" s="391">
        <f t="shared" si="2"/>
        <v>163786.58783000003</v>
      </c>
      <c r="F27" s="391">
        <f t="shared" si="2"/>
        <v>146326.26061</v>
      </c>
      <c r="G27" s="391">
        <f t="shared" si="2"/>
        <v>72834.004260000002</v>
      </c>
      <c r="H27" s="391">
        <f t="shared" si="2"/>
        <v>46491.868559999995</v>
      </c>
      <c r="I27" s="391">
        <f t="shared" si="2"/>
        <v>44111.057789999992</v>
      </c>
      <c r="J27" s="391">
        <f t="shared" si="2"/>
        <v>2983886.7464400004</v>
      </c>
      <c r="K27" s="392">
        <f>+J27/$J$27</f>
        <v>1</v>
      </c>
      <c r="L27" s="381"/>
      <c r="M27" s="301"/>
      <c r="N27" s="301"/>
      <c r="O27" s="301"/>
      <c r="P27" s="301"/>
      <c r="Q27" s="301"/>
    </row>
    <row r="28" spans="1:17" ht="30" customHeight="1">
      <c r="A28" s="183" t="s">
        <v>308</v>
      </c>
      <c r="B28" s="177">
        <f t="shared" ref="B28:J28" si="3">+B27/$J$27</f>
        <v>0.43709476375940109</v>
      </c>
      <c r="C28" s="177">
        <f t="shared" si="3"/>
        <v>0.26473029422528849</v>
      </c>
      <c r="D28" s="177">
        <f t="shared" si="3"/>
        <v>0.13947261203747843</v>
      </c>
      <c r="E28" s="177">
        <f t="shared" si="3"/>
        <v>5.4890349985772635E-2</v>
      </c>
      <c r="F28" s="177">
        <f t="shared" si="3"/>
        <v>4.9038811806305364E-2</v>
      </c>
      <c r="G28" s="177">
        <f t="shared" si="3"/>
        <v>2.4409104784857E-2</v>
      </c>
      <c r="H28" s="177">
        <f t="shared" si="3"/>
        <v>1.5580976260398711E-2</v>
      </c>
      <c r="I28" s="177">
        <f t="shared" si="3"/>
        <v>1.4783087140498136E-2</v>
      </c>
      <c r="J28" s="177">
        <f t="shared" si="3"/>
        <v>1</v>
      </c>
      <c r="K28" s="177"/>
      <c r="L28" s="380"/>
      <c r="M28" s="113"/>
      <c r="N28" s="113"/>
      <c r="O28" s="113"/>
      <c r="P28" s="113"/>
      <c r="Q28" s="113"/>
    </row>
    <row r="29" spans="1:17" ht="9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8"/>
      <c r="L29" s="359"/>
      <c r="M29" s="113"/>
      <c r="N29" s="113"/>
      <c r="O29" s="113"/>
      <c r="P29" s="113"/>
      <c r="Q29" s="113"/>
    </row>
    <row r="30" spans="1:17" ht="15" customHeight="1" thickTop="1">
      <c r="A30" s="194" t="s">
        <v>356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385"/>
      <c r="M30" s="191"/>
      <c r="N30" s="113"/>
      <c r="O30" s="113"/>
      <c r="P30" s="113"/>
      <c r="Q30" s="113"/>
    </row>
    <row r="31" spans="1:17" ht="9" customHeight="1">
      <c r="C31" s="134"/>
      <c r="D31" s="134"/>
      <c r="E31" s="134"/>
      <c r="F31" s="134"/>
      <c r="G31" s="134"/>
      <c r="H31" s="113"/>
      <c r="I31" s="113"/>
      <c r="J31" s="113"/>
      <c r="K31" s="191"/>
      <c r="L31" s="359"/>
      <c r="M31" s="113"/>
      <c r="N31" s="113"/>
      <c r="O31" s="113"/>
      <c r="P31" s="113"/>
      <c r="Q31" s="113"/>
    </row>
    <row r="32" spans="1:17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91"/>
      <c r="L32" s="359"/>
      <c r="M32" s="113"/>
      <c r="N32" s="113"/>
      <c r="O32" s="113"/>
      <c r="P32" s="113"/>
      <c r="Q32" s="113"/>
    </row>
    <row r="33" spans="1:17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91"/>
      <c r="L33" s="359"/>
      <c r="M33" s="113"/>
      <c r="N33" s="113"/>
      <c r="O33" s="113"/>
      <c r="P33" s="113"/>
      <c r="Q33" s="113"/>
    </row>
    <row r="34" spans="1:17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91"/>
      <c r="L34" s="359"/>
      <c r="M34" s="113"/>
      <c r="N34" s="113"/>
      <c r="O34" s="113"/>
      <c r="P34" s="113"/>
      <c r="Q34" s="113"/>
    </row>
    <row r="35" spans="1:17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91"/>
      <c r="L35" s="359"/>
      <c r="M35" s="113"/>
      <c r="N35" s="113"/>
      <c r="O35" s="113"/>
      <c r="P35" s="113"/>
      <c r="Q35" s="113"/>
    </row>
    <row r="36" spans="1:17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91"/>
      <c r="L36" s="359"/>
      <c r="M36" s="113"/>
      <c r="N36" s="113"/>
      <c r="O36" s="113"/>
      <c r="P36" s="113"/>
      <c r="Q36" s="113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91"/>
      <c r="L37" s="359"/>
      <c r="M37" s="113"/>
      <c r="N37" s="113"/>
      <c r="O37" s="113"/>
      <c r="P37" s="113"/>
      <c r="Q37" s="113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91"/>
      <c r="L38" s="359"/>
      <c r="M38" s="113"/>
      <c r="N38" s="113"/>
      <c r="O38" s="113"/>
      <c r="P38" s="113"/>
      <c r="Q38" s="113"/>
    </row>
    <row r="39" spans="1:17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91"/>
      <c r="L39" s="359"/>
      <c r="M39" s="113"/>
      <c r="N39" s="113"/>
      <c r="O39" s="113"/>
      <c r="P39" s="113"/>
      <c r="Q39" s="113"/>
    </row>
    <row r="40" spans="1:17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91"/>
      <c r="L40" s="359"/>
      <c r="M40" s="113"/>
      <c r="N40" s="113"/>
      <c r="O40" s="113"/>
      <c r="P40" s="113"/>
      <c r="Q40" s="113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91"/>
      <c r="L41" s="359"/>
      <c r="M41" s="113"/>
      <c r="N41" s="113"/>
      <c r="O41" s="113"/>
      <c r="P41" s="113"/>
      <c r="Q41" s="113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91"/>
      <c r="L42" s="359"/>
      <c r="M42" s="113"/>
      <c r="N42" s="113"/>
      <c r="O42" s="113"/>
      <c r="P42" s="113"/>
      <c r="Q42" s="113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91"/>
      <c r="L43" s="359"/>
      <c r="M43" s="113"/>
      <c r="N43" s="113"/>
      <c r="O43" s="113"/>
      <c r="P43" s="113"/>
      <c r="Q43" s="113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91"/>
      <c r="L44" s="359"/>
      <c r="M44" s="113"/>
      <c r="N44" s="113"/>
      <c r="O44" s="113"/>
      <c r="P44" s="113"/>
      <c r="Q44" s="113"/>
    </row>
    <row r="45" spans="1:17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91"/>
      <c r="L45" s="359"/>
      <c r="M45" s="113"/>
      <c r="N45" s="113"/>
      <c r="O45" s="113"/>
      <c r="P45" s="113"/>
      <c r="Q45" s="113"/>
    </row>
    <row r="46" spans="1:17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91"/>
      <c r="L46" s="359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91"/>
      <c r="L47" s="359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91"/>
      <c r="L48" s="359"/>
      <c r="M48" s="113"/>
      <c r="N48" s="113"/>
      <c r="O48" s="113"/>
      <c r="P48" s="113"/>
      <c r="Q48" s="113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91"/>
      <c r="L49" s="359"/>
      <c r="M49" s="113"/>
      <c r="N49" s="113"/>
      <c r="O49" s="113"/>
      <c r="P49" s="113"/>
      <c r="Q49" s="113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91"/>
      <c r="L50" s="359"/>
      <c r="M50" s="113"/>
      <c r="N50" s="113"/>
      <c r="O50" s="113"/>
      <c r="P50" s="113"/>
      <c r="Q50" s="113"/>
    </row>
    <row r="51" spans="1:17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91"/>
      <c r="L51" s="359"/>
      <c r="M51" s="113"/>
      <c r="N51" s="113"/>
      <c r="O51" s="113"/>
      <c r="P51" s="113"/>
      <c r="Q51" s="113"/>
    </row>
    <row r="52" spans="1:17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91"/>
      <c r="L52" s="359"/>
      <c r="M52" s="113"/>
      <c r="N52" s="113"/>
      <c r="O52" s="113"/>
      <c r="P52" s="113"/>
      <c r="Q52" s="113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91"/>
      <c r="L53" s="359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359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359"/>
      <c r="M55" s="113"/>
      <c r="N55" s="113"/>
      <c r="O55" s="113"/>
      <c r="P55" s="113"/>
      <c r="Q55" s="113"/>
    </row>
    <row r="56" spans="1:17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91"/>
      <c r="L56" s="359"/>
      <c r="M56" s="113"/>
      <c r="N56" s="113"/>
      <c r="O56" s="113"/>
      <c r="P56" s="113"/>
      <c r="Q56" s="113"/>
    </row>
    <row r="57" spans="1:17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91"/>
      <c r="L57" s="359"/>
      <c r="M57" s="113"/>
      <c r="N57" s="113"/>
      <c r="O57" s="113"/>
      <c r="P57" s="113"/>
      <c r="Q57" s="113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91"/>
      <c r="L58" s="359"/>
      <c r="M58" s="113"/>
      <c r="N58" s="113"/>
      <c r="O58" s="113"/>
      <c r="P58" s="113"/>
      <c r="Q58" s="113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91"/>
      <c r="L59" s="359"/>
      <c r="M59" s="113"/>
      <c r="N59" s="113"/>
      <c r="O59" s="113"/>
      <c r="P59" s="113"/>
      <c r="Q59" s="113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91"/>
      <c r="L60" s="359"/>
      <c r="M60" s="113"/>
      <c r="N60" s="113"/>
      <c r="O60" s="113"/>
      <c r="P60" s="113"/>
      <c r="Q60" s="113"/>
    </row>
    <row r="61" spans="1:17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91"/>
      <c r="L61" s="359"/>
      <c r="M61" s="113"/>
      <c r="N61" s="113"/>
      <c r="O61" s="113"/>
      <c r="P61" s="113"/>
      <c r="Q61" s="113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91"/>
      <c r="L62" s="359"/>
      <c r="M62" s="113"/>
      <c r="N62" s="113"/>
      <c r="O62" s="113"/>
      <c r="P62" s="113"/>
      <c r="Q62" s="113"/>
    </row>
    <row r="63" spans="1:17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91"/>
      <c r="L63" s="359"/>
      <c r="M63" s="113"/>
      <c r="N63" s="113"/>
      <c r="O63" s="113"/>
      <c r="P63" s="113"/>
      <c r="Q63" s="113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91"/>
      <c r="L64" s="359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359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359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359"/>
      <c r="M67" s="113"/>
      <c r="N67" s="113"/>
      <c r="O67" s="113"/>
      <c r="P67" s="113"/>
      <c r="Q67" s="113"/>
    </row>
    <row r="68" spans="1:17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91"/>
      <c r="L68" s="359"/>
      <c r="M68" s="113"/>
      <c r="N68" s="113"/>
      <c r="O68" s="113"/>
      <c r="P68" s="113"/>
      <c r="Q68" s="113"/>
    </row>
    <row r="69" spans="1:17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91"/>
      <c r="L69" s="359"/>
      <c r="M69" s="113"/>
      <c r="N69" s="113"/>
      <c r="O69" s="113"/>
      <c r="P69" s="113"/>
      <c r="Q69" s="113"/>
    </row>
    <row r="70" spans="1:17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91"/>
      <c r="L70" s="359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359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359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359"/>
      <c r="M73" s="113"/>
      <c r="N73" s="113"/>
      <c r="O73" s="113"/>
      <c r="P73" s="113"/>
      <c r="Q73" s="113"/>
    </row>
    <row r="74" spans="1:17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91"/>
      <c r="L74" s="359"/>
      <c r="M74" s="113"/>
      <c r="N74" s="113"/>
      <c r="O74" s="113"/>
      <c r="P74" s="113"/>
      <c r="Q74" s="113"/>
    </row>
    <row r="75" spans="1:17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91"/>
      <c r="L75" s="359"/>
      <c r="M75" s="113"/>
      <c r="N75" s="113"/>
      <c r="O75" s="113"/>
      <c r="P75" s="113"/>
      <c r="Q75" s="113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91"/>
      <c r="L76" s="359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359"/>
      <c r="M77" s="113"/>
      <c r="N77" s="113"/>
      <c r="O77" s="113"/>
      <c r="P77" s="113"/>
      <c r="Q77" s="113"/>
    </row>
    <row r="78" spans="1:17" ht="9" customHeight="1">
      <c r="A78" s="163"/>
      <c r="C78" s="66"/>
      <c r="D78" s="66"/>
      <c r="E78" s="66"/>
      <c r="F78" s="66"/>
      <c r="G78" s="66"/>
      <c r="K78" s="69"/>
    </row>
    <row r="79" spans="1:17" ht="9" customHeight="1">
      <c r="A79" s="163"/>
      <c r="C79" s="66"/>
      <c r="D79" s="66"/>
      <c r="E79" s="66"/>
      <c r="F79" s="66"/>
      <c r="G79" s="66"/>
      <c r="K79" s="69"/>
    </row>
    <row r="80" spans="1:17" ht="9" customHeight="1">
      <c r="A80" s="163"/>
      <c r="C80" s="66"/>
      <c r="D80" s="66"/>
      <c r="E80" s="66"/>
      <c r="F80" s="66"/>
      <c r="G80" s="66"/>
      <c r="K80" s="69"/>
    </row>
    <row r="81" spans="1:11" ht="9" customHeight="1">
      <c r="A81" s="163"/>
      <c r="C81" s="66"/>
      <c r="D81" s="66"/>
      <c r="E81" s="66"/>
      <c r="F81" s="66"/>
      <c r="G81" s="66"/>
      <c r="K81" s="69"/>
    </row>
    <row r="82" spans="1:11" ht="9" customHeight="1">
      <c r="A82" s="163"/>
      <c r="C82" s="66"/>
      <c r="D82" s="66"/>
      <c r="E82" s="66"/>
      <c r="F82" s="66"/>
      <c r="G82" s="66"/>
      <c r="K82" s="69"/>
    </row>
    <row r="83" spans="1:11" ht="9" customHeight="1">
      <c r="A83" s="163"/>
      <c r="C83" s="66"/>
      <c r="D83" s="66"/>
      <c r="E83" s="66"/>
      <c r="F83" s="66"/>
      <c r="G83" s="66"/>
      <c r="K83" s="69"/>
    </row>
    <row r="84" spans="1:11" ht="9" customHeight="1">
      <c r="A84" s="165"/>
      <c r="C84" s="66"/>
      <c r="D84" s="66"/>
      <c r="E84" s="66"/>
      <c r="F84" s="66"/>
      <c r="G84" s="66"/>
      <c r="K84" s="69"/>
    </row>
    <row r="85" spans="1:11" ht="9" customHeight="1">
      <c r="A85" s="167"/>
      <c r="C85" s="66"/>
      <c r="D85" s="66"/>
      <c r="E85" s="66"/>
      <c r="F85" s="66"/>
      <c r="G85" s="66"/>
      <c r="K85" s="69"/>
    </row>
    <row r="86" spans="1:11" ht="9" customHeight="1">
      <c r="A86" s="163"/>
      <c r="C86" s="66"/>
      <c r="D86" s="66"/>
      <c r="E86" s="66"/>
      <c r="F86" s="66"/>
      <c r="G86" s="66"/>
      <c r="K86" s="69"/>
    </row>
    <row r="87" spans="1:11" ht="9" customHeight="1">
      <c r="A87" s="163"/>
      <c r="C87" s="66"/>
      <c r="D87" s="66"/>
      <c r="E87" s="66"/>
      <c r="F87" s="66"/>
      <c r="G87" s="66"/>
      <c r="K87" s="69"/>
    </row>
    <row r="88" spans="1:11" ht="9" customHeight="1">
      <c r="A88" s="163"/>
      <c r="C88" s="66"/>
      <c r="D88" s="66"/>
      <c r="E88" s="66"/>
      <c r="F88" s="66"/>
      <c r="G88" s="66"/>
      <c r="K88" s="69"/>
    </row>
    <row r="89" spans="1:11" ht="9" customHeight="1">
      <c r="A89" s="163"/>
      <c r="C89" s="66"/>
      <c r="D89" s="66"/>
      <c r="E89" s="66"/>
      <c r="F89" s="66"/>
      <c r="G89" s="66"/>
      <c r="K89" s="69"/>
    </row>
    <row r="90" spans="1:11" ht="9" customHeight="1">
      <c r="A90" s="163"/>
      <c r="C90" s="66"/>
      <c r="D90" s="66"/>
      <c r="E90" s="66"/>
      <c r="F90" s="66"/>
      <c r="G90" s="66"/>
      <c r="K90" s="69"/>
    </row>
    <row r="91" spans="1:11" ht="9" customHeight="1">
      <c r="A91" s="163"/>
      <c r="C91" s="66"/>
      <c r="D91" s="66"/>
      <c r="E91" s="66"/>
      <c r="F91" s="66"/>
      <c r="G91" s="66"/>
      <c r="K91" s="69"/>
    </row>
    <row r="92" spans="1:11" ht="9" customHeight="1">
      <c r="A92" s="163"/>
      <c r="C92" s="66"/>
      <c r="D92" s="66"/>
      <c r="E92" s="66"/>
      <c r="F92" s="66"/>
      <c r="G92" s="66"/>
      <c r="K92" s="69"/>
    </row>
    <row r="93" spans="1:11" ht="9" customHeight="1">
      <c r="A93" s="163"/>
      <c r="C93" s="66"/>
      <c r="D93" s="66"/>
      <c r="E93" s="66"/>
      <c r="F93" s="66"/>
      <c r="G93" s="66"/>
      <c r="K93" s="69"/>
    </row>
    <row r="94" spans="1:11" ht="9" customHeight="1">
      <c r="A94" s="163"/>
      <c r="C94" s="66"/>
      <c r="D94" s="66"/>
      <c r="E94" s="66"/>
      <c r="F94" s="66"/>
      <c r="G94" s="66"/>
      <c r="K94" s="69"/>
    </row>
    <row r="95" spans="1:11" ht="9" customHeight="1">
      <c r="A95" s="167"/>
      <c r="C95" s="66"/>
      <c r="D95" s="66"/>
      <c r="E95" s="66"/>
      <c r="F95" s="66"/>
      <c r="G95" s="66"/>
      <c r="K95" s="69"/>
    </row>
    <row r="96" spans="1:11" ht="9" customHeight="1">
      <c r="A96" s="163"/>
      <c r="C96" s="66"/>
      <c r="D96" s="66"/>
      <c r="E96" s="66"/>
      <c r="F96" s="66"/>
      <c r="G96" s="66"/>
      <c r="K96" s="69"/>
    </row>
    <row r="97" spans="1:11" ht="9" customHeight="1">
      <c r="A97" s="163"/>
      <c r="C97" s="66"/>
      <c r="D97" s="66"/>
      <c r="E97" s="66"/>
      <c r="F97" s="66"/>
      <c r="G97" s="66"/>
      <c r="K97" s="69"/>
    </row>
    <row r="98" spans="1:11" ht="9" customHeight="1">
      <c r="A98" s="163"/>
      <c r="C98" s="66"/>
      <c r="D98" s="66"/>
      <c r="E98" s="66"/>
      <c r="F98" s="66"/>
      <c r="G98" s="66"/>
      <c r="K98" s="69"/>
    </row>
    <row r="99" spans="1:11">
      <c r="A99" s="168"/>
      <c r="C99" s="66"/>
      <c r="D99" s="66"/>
      <c r="E99" s="66"/>
      <c r="F99" s="66"/>
      <c r="G99" s="66"/>
      <c r="K99" s="69"/>
    </row>
    <row r="100" spans="1:11">
      <c r="A100" s="168"/>
      <c r="C100" s="66"/>
      <c r="D100" s="66"/>
      <c r="E100" s="66"/>
      <c r="F100" s="66"/>
      <c r="G100" s="66"/>
      <c r="K100" s="69"/>
    </row>
    <row r="101" spans="1:11">
      <c r="A101" s="168"/>
      <c r="C101" s="66"/>
      <c r="D101" s="66"/>
      <c r="E101" s="66"/>
      <c r="F101" s="66"/>
      <c r="G101" s="66"/>
      <c r="K101" s="69"/>
    </row>
    <row r="102" spans="1:11">
      <c r="A102" s="168"/>
      <c r="C102" s="66"/>
      <c r="D102" s="66"/>
      <c r="E102" s="66"/>
      <c r="F102" s="66"/>
      <c r="G102" s="66"/>
      <c r="K102" s="69"/>
    </row>
    <row r="103" spans="1:11">
      <c r="A103" s="168"/>
      <c r="C103" s="66"/>
      <c r="D103" s="66"/>
      <c r="E103" s="66"/>
      <c r="F103" s="66"/>
      <c r="G103" s="66"/>
      <c r="K103" s="69"/>
    </row>
    <row r="104" spans="1:11">
      <c r="A104" s="168"/>
      <c r="C104" s="66"/>
      <c r="D104" s="66"/>
      <c r="E104" s="66"/>
      <c r="F104" s="66"/>
      <c r="G104" s="66"/>
      <c r="K104" s="69"/>
    </row>
    <row r="105" spans="1:11">
      <c r="A105" s="168"/>
      <c r="C105" s="66"/>
      <c r="D105" s="66"/>
      <c r="E105" s="66"/>
      <c r="F105" s="66"/>
      <c r="G105" s="66"/>
      <c r="K105" s="69"/>
    </row>
    <row r="106" spans="1:11" ht="15.75">
      <c r="A106" s="169"/>
      <c r="C106" s="66"/>
      <c r="D106" s="66"/>
      <c r="E106" s="66"/>
      <c r="F106" s="66"/>
      <c r="G106" s="66"/>
      <c r="K106" s="69"/>
    </row>
    <row r="107" spans="1:11" ht="15.75">
      <c r="A107" s="169"/>
      <c r="C107" s="66"/>
      <c r="D107" s="66"/>
      <c r="E107" s="66"/>
      <c r="F107" s="66"/>
      <c r="G107" s="66"/>
      <c r="K107" s="69"/>
    </row>
    <row r="108" spans="1:11" ht="15.75">
      <c r="A108" s="169"/>
      <c r="C108" s="66"/>
      <c r="D108" s="66"/>
      <c r="E108" s="66"/>
      <c r="F108" s="66"/>
      <c r="G108" s="66"/>
      <c r="K108" s="69"/>
    </row>
    <row r="109" spans="1:11" ht="15.75">
      <c r="A109" s="169"/>
      <c r="C109" s="66"/>
      <c r="D109" s="66"/>
      <c r="E109" s="66"/>
      <c r="F109" s="66"/>
      <c r="G109" s="66"/>
      <c r="K109" s="69"/>
    </row>
    <row r="110" spans="1:11" ht="15.75">
      <c r="A110" s="169"/>
      <c r="C110" s="66"/>
      <c r="D110" s="66"/>
      <c r="E110" s="66"/>
      <c r="F110" s="66"/>
      <c r="G110" s="66"/>
      <c r="K110" s="69"/>
    </row>
    <row r="111" spans="1:11" ht="15.75">
      <c r="A111" s="169"/>
      <c r="C111" s="66"/>
      <c r="D111" s="66"/>
      <c r="E111" s="66"/>
      <c r="F111" s="66"/>
      <c r="G111" s="66"/>
      <c r="K111" s="69"/>
    </row>
    <row r="112" spans="1:11" ht="15.75">
      <c r="A112" s="169"/>
      <c r="C112" s="66"/>
      <c r="D112" s="66"/>
      <c r="E112" s="66"/>
      <c r="F112" s="66"/>
      <c r="G112" s="66"/>
      <c r="K112" s="69"/>
    </row>
    <row r="113" spans="1:11" ht="15.75">
      <c r="A113" s="169"/>
      <c r="C113" s="66"/>
      <c r="D113" s="66"/>
      <c r="E113" s="66"/>
      <c r="F113" s="66"/>
      <c r="G113" s="66"/>
      <c r="K113" s="69"/>
    </row>
    <row r="114" spans="1:11" ht="15.75">
      <c r="A114" s="169"/>
      <c r="C114" s="66"/>
      <c r="D114" s="66"/>
      <c r="E114" s="66"/>
      <c r="F114" s="66"/>
      <c r="G114" s="66"/>
      <c r="K114" s="69"/>
    </row>
    <row r="115" spans="1:11" ht="15.75">
      <c r="A115" s="169"/>
      <c r="C115" s="66"/>
      <c r="D115" s="66"/>
      <c r="E115" s="66"/>
      <c r="F115" s="66"/>
      <c r="G115" s="66"/>
      <c r="K115" s="69"/>
    </row>
    <row r="116" spans="1:11" ht="15.75">
      <c r="A116" s="169"/>
      <c r="C116" s="66"/>
      <c r="D116" s="66"/>
      <c r="E116" s="66"/>
      <c r="F116" s="66"/>
      <c r="G116" s="66"/>
      <c r="K116" s="69"/>
    </row>
    <row r="117" spans="1:11" ht="15.75">
      <c r="A117" s="169"/>
      <c r="C117" s="66"/>
      <c r="D117" s="66"/>
      <c r="E117" s="66"/>
      <c r="F117" s="66"/>
      <c r="G117" s="66"/>
      <c r="K117" s="69"/>
    </row>
    <row r="118" spans="1:11" ht="15.75">
      <c r="A118" s="169"/>
      <c r="C118" s="66"/>
      <c r="D118" s="66"/>
      <c r="E118" s="66"/>
      <c r="F118" s="66"/>
      <c r="G118" s="66"/>
      <c r="K118" s="69"/>
    </row>
    <row r="119" spans="1:11" ht="15.75">
      <c r="A119" s="169"/>
      <c r="C119" s="66"/>
      <c r="D119" s="66"/>
      <c r="E119" s="66"/>
      <c r="F119" s="66"/>
      <c r="G119" s="66"/>
      <c r="K119" s="69"/>
    </row>
    <row r="120" spans="1:11" ht="15.75">
      <c r="A120" s="169"/>
      <c r="C120" s="66"/>
      <c r="D120" s="66"/>
      <c r="E120" s="66"/>
      <c r="F120" s="66"/>
      <c r="G120" s="66"/>
      <c r="K120" s="69"/>
    </row>
    <row r="121" spans="1:11" ht="15.75">
      <c r="A121" s="169"/>
      <c r="C121" s="66"/>
      <c r="D121" s="66"/>
      <c r="E121" s="66"/>
      <c r="F121" s="66"/>
      <c r="G121" s="66"/>
      <c r="K121" s="69"/>
    </row>
    <row r="122" spans="1:11" ht="15.75">
      <c r="A122" s="169"/>
      <c r="C122" s="66"/>
      <c r="D122" s="66"/>
      <c r="E122" s="66"/>
      <c r="F122" s="66"/>
      <c r="G122" s="66"/>
      <c r="K122" s="69"/>
    </row>
    <row r="123" spans="1:11" ht="15.75">
      <c r="A123" s="169"/>
      <c r="C123" s="66"/>
      <c r="D123" s="66"/>
      <c r="E123" s="66"/>
      <c r="F123" s="66"/>
      <c r="G123" s="66"/>
      <c r="K123" s="69"/>
    </row>
    <row r="124" spans="1:11" ht="15.75">
      <c r="A124" s="169"/>
      <c r="C124" s="66"/>
      <c r="D124" s="66"/>
      <c r="E124" s="66"/>
      <c r="F124" s="66"/>
      <c r="G124" s="66"/>
      <c r="K124" s="69"/>
    </row>
    <row r="125" spans="1:11" ht="15.75">
      <c r="A125" s="169"/>
      <c r="C125" s="66"/>
      <c r="D125" s="66"/>
      <c r="E125" s="66"/>
      <c r="F125" s="66"/>
      <c r="G125" s="66"/>
      <c r="K125" s="69"/>
    </row>
    <row r="126" spans="1:11" ht="15.75">
      <c r="A126" s="169"/>
      <c r="C126" s="66"/>
      <c r="D126" s="66"/>
      <c r="E126" s="66"/>
      <c r="F126" s="66"/>
      <c r="G126" s="66"/>
      <c r="K126" s="69"/>
    </row>
    <row r="127" spans="1:11" ht="15.75">
      <c r="A127" s="169"/>
      <c r="C127" s="66"/>
      <c r="D127" s="66"/>
      <c r="E127" s="66"/>
      <c r="F127" s="66"/>
      <c r="G127" s="66"/>
      <c r="K127" s="69"/>
    </row>
    <row r="128" spans="1:11" ht="15.75">
      <c r="A128" s="169"/>
      <c r="C128" s="66"/>
      <c r="D128" s="66"/>
      <c r="E128" s="66"/>
      <c r="F128" s="66"/>
      <c r="G128" s="66"/>
      <c r="K128" s="69"/>
    </row>
    <row r="129" spans="1:11" ht="15.75">
      <c r="A129" s="169"/>
      <c r="C129" s="66"/>
      <c r="D129" s="66"/>
      <c r="E129" s="66"/>
      <c r="F129" s="66"/>
      <c r="G129" s="66"/>
      <c r="K129" s="69"/>
    </row>
    <row r="130" spans="1:11" ht="15.75">
      <c r="A130" s="169"/>
      <c r="C130" s="66"/>
      <c r="D130" s="66"/>
      <c r="E130" s="66"/>
      <c r="F130" s="66"/>
      <c r="G130" s="66"/>
      <c r="K130" s="69"/>
    </row>
    <row r="131" spans="1:11" ht="15.75">
      <c r="A131" s="169"/>
      <c r="C131" s="66"/>
      <c r="D131" s="66"/>
      <c r="E131" s="66"/>
      <c r="F131" s="66"/>
      <c r="G131" s="66"/>
      <c r="K131" s="69"/>
    </row>
    <row r="132" spans="1:11" ht="15.75">
      <c r="A132" s="169"/>
      <c r="C132" s="66"/>
      <c r="D132" s="66"/>
      <c r="E132" s="66"/>
      <c r="F132" s="66"/>
      <c r="G132" s="66"/>
      <c r="K132" s="69"/>
    </row>
    <row r="133" spans="1:11" ht="15.75">
      <c r="A133" s="169"/>
      <c r="C133" s="66"/>
      <c r="D133" s="66"/>
      <c r="E133" s="66"/>
      <c r="F133" s="66"/>
      <c r="G133" s="66"/>
      <c r="K133" s="69"/>
    </row>
    <row r="134" spans="1:11" ht="15.75">
      <c r="A134" s="169"/>
      <c r="C134" s="66"/>
      <c r="D134" s="66"/>
      <c r="E134" s="66"/>
      <c r="F134" s="66"/>
      <c r="G134" s="66"/>
      <c r="K134" s="69"/>
    </row>
    <row r="135" spans="1:11" ht="15.75">
      <c r="A135" s="169"/>
      <c r="C135" s="66"/>
      <c r="D135" s="66"/>
      <c r="E135" s="66"/>
      <c r="F135" s="66"/>
      <c r="G135" s="66"/>
      <c r="K135" s="69"/>
    </row>
    <row r="136" spans="1:11" ht="15.75">
      <c r="A136" s="169"/>
      <c r="C136" s="66"/>
      <c r="D136" s="66"/>
      <c r="E136" s="66"/>
      <c r="F136" s="66"/>
      <c r="G136" s="66"/>
      <c r="K136" s="69"/>
    </row>
    <row r="137" spans="1:11" ht="15.75">
      <c r="A137" s="169"/>
      <c r="C137" s="66"/>
      <c r="D137" s="66"/>
      <c r="E137" s="66"/>
      <c r="F137" s="66"/>
      <c r="G137" s="66"/>
      <c r="K137" s="69"/>
    </row>
    <row r="138" spans="1:11" ht="15.75">
      <c r="A138" s="169"/>
      <c r="C138" s="66"/>
      <c r="D138" s="66"/>
      <c r="E138" s="66"/>
      <c r="F138" s="66"/>
      <c r="G138" s="66"/>
      <c r="K138" s="69"/>
    </row>
    <row r="139" spans="1:11" ht="15.75">
      <c r="A139" s="169"/>
      <c r="C139" s="66"/>
      <c r="D139" s="66"/>
      <c r="E139" s="66"/>
      <c r="F139" s="66"/>
      <c r="G139" s="66"/>
      <c r="K139" s="69"/>
    </row>
    <row r="140" spans="1:11" ht="15.75">
      <c r="A140" s="169"/>
      <c r="C140" s="66"/>
      <c r="D140" s="66"/>
      <c r="E140" s="66"/>
      <c r="F140" s="66"/>
      <c r="G140" s="66"/>
      <c r="K140" s="69"/>
    </row>
    <row r="141" spans="1:11" ht="15.75">
      <c r="A141" s="169"/>
      <c r="C141" s="66"/>
      <c r="D141" s="66"/>
      <c r="E141" s="66"/>
      <c r="F141" s="66"/>
      <c r="G141" s="66"/>
      <c r="K141" s="69"/>
    </row>
    <row r="142" spans="1:11" ht="15.75">
      <c r="A142" s="169"/>
      <c r="C142" s="66"/>
      <c r="D142" s="66"/>
      <c r="E142" s="66"/>
      <c r="F142" s="66"/>
      <c r="G142" s="66"/>
      <c r="K142" s="69"/>
    </row>
    <row r="143" spans="1:11" ht="15.75">
      <c r="A143" s="169"/>
      <c r="C143" s="66"/>
      <c r="D143" s="66"/>
      <c r="E143" s="66"/>
      <c r="F143" s="66"/>
      <c r="G143" s="66"/>
      <c r="K143" s="69"/>
    </row>
    <row r="144" spans="1:11" ht="15.75">
      <c r="A144" s="169"/>
      <c r="C144" s="66"/>
      <c r="D144" s="66"/>
      <c r="E144" s="66"/>
      <c r="F144" s="66"/>
      <c r="G144" s="66"/>
      <c r="K144" s="69"/>
    </row>
    <row r="145" spans="1:11" ht="15.75">
      <c r="A145" s="169"/>
      <c r="C145" s="66"/>
      <c r="D145" s="66"/>
      <c r="E145" s="66"/>
      <c r="F145" s="66"/>
      <c r="G145" s="66"/>
      <c r="K145" s="69"/>
    </row>
    <row r="146" spans="1:11" ht="15.75">
      <c r="A146" s="169"/>
      <c r="C146" s="66"/>
      <c r="D146" s="66"/>
      <c r="E146" s="66"/>
      <c r="F146" s="66"/>
      <c r="G146" s="66"/>
      <c r="K146" s="69"/>
    </row>
    <row r="147" spans="1:11" ht="15.75">
      <c r="A147" s="169"/>
      <c r="C147" s="66"/>
      <c r="D147" s="66"/>
      <c r="E147" s="66"/>
      <c r="F147" s="66"/>
      <c r="G147" s="66"/>
      <c r="K147" s="69"/>
    </row>
    <row r="148" spans="1:11" ht="15.75">
      <c r="A148" s="169"/>
      <c r="C148" s="66"/>
      <c r="D148" s="66"/>
      <c r="E148" s="66"/>
      <c r="F148" s="66"/>
      <c r="G148" s="66"/>
      <c r="K148" s="69"/>
    </row>
    <row r="149" spans="1:11" ht="15.75">
      <c r="A149" s="169"/>
      <c r="C149" s="66"/>
      <c r="D149" s="66"/>
      <c r="E149" s="66"/>
      <c r="F149" s="66"/>
      <c r="G149" s="66"/>
      <c r="K149" s="69"/>
    </row>
    <row r="150" spans="1:11" ht="15.75">
      <c r="A150" s="169"/>
      <c r="C150" s="66"/>
      <c r="D150" s="66"/>
      <c r="E150" s="66"/>
      <c r="F150" s="66"/>
      <c r="G150" s="66"/>
      <c r="K150" s="69"/>
    </row>
    <row r="151" spans="1:11" ht="15.75">
      <c r="A151" s="169"/>
      <c r="C151" s="66"/>
      <c r="D151" s="66"/>
      <c r="E151" s="66"/>
      <c r="F151" s="66"/>
      <c r="G151" s="66"/>
      <c r="K151" s="69"/>
    </row>
    <row r="152" spans="1:11" ht="15.75">
      <c r="A152" s="169"/>
      <c r="C152" s="66"/>
      <c r="D152" s="66"/>
      <c r="E152" s="66"/>
      <c r="F152" s="66"/>
      <c r="G152" s="66"/>
      <c r="K152" s="69"/>
    </row>
    <row r="153" spans="1:11" ht="15.75">
      <c r="A153" s="169"/>
      <c r="C153" s="66"/>
      <c r="D153" s="66"/>
      <c r="E153" s="66"/>
      <c r="F153" s="66"/>
      <c r="G153" s="66"/>
      <c r="K153" s="69"/>
    </row>
    <row r="154" spans="1:11" ht="15.75">
      <c r="A154" s="169"/>
      <c r="C154" s="66"/>
      <c r="D154" s="66"/>
      <c r="E154" s="66"/>
      <c r="F154" s="66"/>
      <c r="G154" s="66"/>
      <c r="K154" s="69"/>
    </row>
    <row r="155" spans="1:11" ht="15.75">
      <c r="A155" s="169"/>
      <c r="C155" s="66"/>
      <c r="D155" s="66"/>
      <c r="E155" s="66"/>
      <c r="F155" s="66"/>
      <c r="G155" s="66"/>
      <c r="K155" s="69"/>
    </row>
    <row r="156" spans="1:11" ht="15.75">
      <c r="A156" s="169"/>
      <c r="C156" s="66"/>
      <c r="D156" s="66"/>
      <c r="E156" s="66"/>
      <c r="F156" s="66"/>
      <c r="G156" s="66"/>
      <c r="K156" s="69"/>
    </row>
    <row r="157" spans="1:11" ht="15.75">
      <c r="A157" s="169"/>
      <c r="C157" s="66"/>
      <c r="D157" s="66"/>
      <c r="E157" s="66"/>
      <c r="F157" s="66"/>
      <c r="G157" s="66"/>
      <c r="K157" s="69"/>
    </row>
    <row r="158" spans="1:11" ht="15.75">
      <c r="A158" s="169"/>
      <c r="C158" s="66"/>
      <c r="D158" s="66"/>
      <c r="E158" s="66"/>
      <c r="F158" s="66"/>
      <c r="G158" s="66"/>
      <c r="K158" s="69"/>
    </row>
    <row r="159" spans="1:11" ht="15.75">
      <c r="A159" s="169"/>
      <c r="C159" s="66"/>
      <c r="D159" s="66"/>
      <c r="E159" s="66"/>
      <c r="F159" s="66"/>
      <c r="G159" s="66"/>
      <c r="K159" s="69"/>
    </row>
    <row r="160" spans="1:11" ht="15.75">
      <c r="A160" s="169"/>
      <c r="C160" s="66"/>
      <c r="D160" s="66"/>
      <c r="E160" s="66"/>
      <c r="F160" s="66"/>
      <c r="G160" s="66"/>
      <c r="K160" s="69"/>
    </row>
    <row r="161" spans="1:11" ht="15.75">
      <c r="A161" s="169"/>
      <c r="C161" s="66"/>
      <c r="D161" s="66"/>
      <c r="E161" s="66"/>
      <c r="F161" s="66"/>
      <c r="G161" s="66"/>
      <c r="K161" s="69"/>
    </row>
    <row r="162" spans="1:11" ht="15.75">
      <c r="A162" s="169"/>
      <c r="C162" s="66"/>
      <c r="D162" s="66"/>
      <c r="E162" s="66"/>
      <c r="F162" s="66"/>
      <c r="G162" s="66"/>
      <c r="K162" s="69"/>
    </row>
    <row r="163" spans="1:11" ht="15.75">
      <c r="A163" s="169"/>
      <c r="C163" s="66"/>
      <c r="D163" s="66"/>
      <c r="E163" s="66"/>
      <c r="F163" s="66"/>
      <c r="G163" s="66"/>
      <c r="K163" s="69"/>
    </row>
    <row r="164" spans="1:11" ht="15.75">
      <c r="A164" s="169"/>
      <c r="C164" s="66"/>
      <c r="D164" s="66"/>
      <c r="E164" s="66"/>
      <c r="F164" s="66"/>
      <c r="G164" s="66"/>
      <c r="K164" s="69"/>
    </row>
    <row r="165" spans="1:11" ht="15.75">
      <c r="A165" s="169"/>
      <c r="C165" s="66"/>
      <c r="D165" s="66"/>
      <c r="E165" s="66"/>
      <c r="F165" s="66"/>
      <c r="G165" s="66"/>
      <c r="K165" s="69"/>
    </row>
    <row r="166" spans="1:11" ht="15.75">
      <c r="A166" s="169"/>
      <c r="C166" s="66"/>
      <c r="D166" s="66"/>
      <c r="E166" s="66"/>
      <c r="F166" s="66"/>
      <c r="G166" s="66"/>
      <c r="K166" s="69"/>
    </row>
    <row r="167" spans="1:11" ht="15.75">
      <c r="A167" s="169"/>
      <c r="C167" s="66"/>
      <c r="D167" s="66"/>
      <c r="E167" s="66"/>
      <c r="F167" s="66"/>
      <c r="G167" s="66"/>
      <c r="K167" s="69"/>
    </row>
    <row r="168" spans="1:11" ht="15.75">
      <c r="A168" s="169"/>
      <c r="C168" s="66"/>
      <c r="D168" s="66"/>
      <c r="E168" s="66"/>
      <c r="F168" s="66"/>
      <c r="G168" s="66"/>
      <c r="K168" s="69"/>
    </row>
    <row r="169" spans="1:11" ht="15.75">
      <c r="A169" s="169"/>
      <c r="C169" s="66"/>
      <c r="D169" s="66"/>
      <c r="E169" s="66"/>
      <c r="F169" s="66"/>
      <c r="G169" s="66"/>
      <c r="K169" s="69"/>
    </row>
    <row r="170" spans="1:11" ht="15.75">
      <c r="A170" s="169"/>
      <c r="C170" s="66"/>
      <c r="D170" s="66"/>
      <c r="E170" s="66"/>
      <c r="F170" s="66"/>
      <c r="G170" s="66"/>
      <c r="K170" s="69"/>
    </row>
    <row r="171" spans="1:11" ht="15.75">
      <c r="A171" s="169"/>
      <c r="C171" s="66"/>
      <c r="D171" s="66"/>
      <c r="E171" s="66"/>
      <c r="F171" s="66"/>
      <c r="G171" s="66"/>
      <c r="K171" s="69"/>
    </row>
    <row r="172" spans="1:11" ht="15.75">
      <c r="A172" s="169"/>
      <c r="C172" s="66"/>
      <c r="D172" s="66"/>
      <c r="E172" s="66"/>
      <c r="F172" s="66"/>
      <c r="G172" s="66"/>
      <c r="K172" s="69"/>
    </row>
    <row r="173" spans="1:11" ht="15.75">
      <c r="A173" s="169"/>
      <c r="C173" s="66"/>
      <c r="D173" s="66"/>
      <c r="E173" s="66"/>
      <c r="F173" s="66"/>
      <c r="G173" s="66"/>
      <c r="K173" s="69"/>
    </row>
    <row r="174" spans="1:11" ht="15.75">
      <c r="A174" s="169"/>
      <c r="C174" s="66"/>
      <c r="D174" s="66"/>
      <c r="E174" s="66"/>
      <c r="F174" s="66"/>
      <c r="G174" s="66"/>
      <c r="K174" s="69"/>
    </row>
    <row r="175" spans="1:11" ht="15.75">
      <c r="A175" s="169"/>
      <c r="C175" s="66"/>
      <c r="D175" s="66"/>
      <c r="E175" s="66"/>
      <c r="F175" s="66"/>
      <c r="G175" s="66"/>
      <c r="K175" s="69"/>
    </row>
    <row r="176" spans="1:11" ht="15.75">
      <c r="A176" s="169"/>
      <c r="C176" s="66"/>
      <c r="D176" s="66"/>
      <c r="E176" s="66"/>
      <c r="F176" s="66"/>
      <c r="G176" s="66"/>
      <c r="K176" s="69"/>
    </row>
    <row r="177" spans="1:11" ht="15.75">
      <c r="A177" s="169"/>
      <c r="C177" s="66"/>
      <c r="D177" s="66"/>
      <c r="E177" s="66"/>
      <c r="F177" s="66"/>
      <c r="G177" s="66"/>
      <c r="K177" s="69"/>
    </row>
    <row r="178" spans="1:11" ht="15.75">
      <c r="A178" s="169"/>
      <c r="C178" s="66"/>
      <c r="D178" s="66"/>
      <c r="E178" s="66"/>
      <c r="F178" s="66"/>
      <c r="G178" s="66"/>
      <c r="K178" s="69"/>
    </row>
    <row r="179" spans="1:11" ht="15.75">
      <c r="A179" s="169"/>
      <c r="C179" s="66"/>
      <c r="D179" s="66"/>
      <c r="E179" s="66"/>
      <c r="F179" s="66"/>
      <c r="G179" s="66"/>
      <c r="K179" s="69"/>
    </row>
    <row r="180" spans="1:11" ht="15.75">
      <c r="A180" s="169"/>
      <c r="C180" s="66"/>
      <c r="D180" s="66"/>
      <c r="E180" s="66"/>
      <c r="F180" s="66"/>
      <c r="G180" s="66"/>
      <c r="K180" s="69"/>
    </row>
    <row r="181" spans="1:11" ht="15.75">
      <c r="A181" s="169"/>
      <c r="C181" s="66"/>
      <c r="D181" s="66"/>
      <c r="E181" s="66"/>
      <c r="F181" s="66"/>
      <c r="G181" s="66"/>
      <c r="K181" s="69"/>
    </row>
    <row r="182" spans="1:11" ht="15.75">
      <c r="A182" s="169"/>
      <c r="C182" s="66"/>
      <c r="D182" s="66"/>
      <c r="E182" s="66"/>
      <c r="F182" s="66"/>
      <c r="G182" s="66"/>
      <c r="K182" s="69"/>
    </row>
    <row r="183" spans="1:11" ht="15.75">
      <c r="A183" s="169"/>
      <c r="C183" s="66"/>
      <c r="D183" s="66"/>
      <c r="E183" s="66"/>
      <c r="F183" s="66"/>
      <c r="G183" s="66"/>
      <c r="K183" s="69"/>
    </row>
    <row r="184" spans="1:11" ht="15.75">
      <c r="A184" s="169"/>
      <c r="C184" s="66"/>
      <c r="D184" s="66"/>
      <c r="E184" s="66"/>
      <c r="F184" s="66"/>
      <c r="G184" s="66"/>
      <c r="K184" s="69"/>
    </row>
    <row r="185" spans="1:11" ht="15.75">
      <c r="A185" s="169"/>
      <c r="C185" s="66"/>
      <c r="D185" s="66"/>
      <c r="E185" s="66"/>
      <c r="F185" s="66"/>
      <c r="G185" s="66"/>
      <c r="K185" s="69"/>
    </row>
    <row r="186" spans="1:11" ht="15.75">
      <c r="A186" s="169"/>
      <c r="C186" s="66"/>
      <c r="D186" s="66"/>
      <c r="E186" s="66"/>
      <c r="F186" s="66"/>
      <c r="G186" s="66"/>
      <c r="K186" s="69"/>
    </row>
    <row r="187" spans="1:11" ht="15.75">
      <c r="A187" s="169"/>
      <c r="C187" s="66"/>
      <c r="D187" s="66"/>
      <c r="E187" s="66"/>
      <c r="F187" s="66"/>
      <c r="G187" s="66"/>
      <c r="K187" s="69"/>
    </row>
    <row r="188" spans="1:11" ht="15.75">
      <c r="A188" s="169"/>
      <c r="C188" s="66"/>
      <c r="D188" s="66"/>
      <c r="E188" s="66"/>
      <c r="F188" s="66"/>
      <c r="G188" s="66"/>
      <c r="K188" s="69"/>
    </row>
    <row r="189" spans="1:11" ht="15.75">
      <c r="A189" s="169"/>
      <c r="C189" s="66"/>
      <c r="D189" s="66"/>
      <c r="E189" s="66"/>
      <c r="F189" s="66"/>
      <c r="G189" s="66"/>
      <c r="K189" s="69"/>
    </row>
    <row r="190" spans="1:11" ht="15.75">
      <c r="A190" s="169"/>
      <c r="C190" s="66"/>
      <c r="D190" s="66"/>
      <c r="E190" s="66"/>
      <c r="F190" s="66"/>
      <c r="G190" s="66"/>
      <c r="K190" s="69"/>
    </row>
    <row r="191" spans="1:11" ht="15.75">
      <c r="A191" s="169"/>
      <c r="C191" s="66"/>
      <c r="D191" s="66"/>
      <c r="E191" s="66"/>
      <c r="F191" s="66"/>
      <c r="G191" s="66"/>
      <c r="K191" s="69"/>
    </row>
    <row r="192" spans="1:11" ht="15.75">
      <c r="A192" s="169"/>
      <c r="C192" s="66"/>
      <c r="D192" s="66"/>
      <c r="E192" s="66"/>
      <c r="F192" s="66"/>
      <c r="G192" s="66"/>
      <c r="K192" s="69"/>
    </row>
    <row r="193" spans="1:11" ht="15.75">
      <c r="A193" s="169"/>
      <c r="C193" s="66"/>
      <c r="D193" s="66"/>
      <c r="E193" s="66"/>
      <c r="F193" s="66"/>
      <c r="G193" s="66"/>
      <c r="K193" s="69"/>
    </row>
    <row r="194" spans="1:11" ht="15.75">
      <c r="A194" s="169"/>
      <c r="C194" s="66"/>
      <c r="D194" s="66"/>
      <c r="E194" s="66"/>
      <c r="F194" s="66"/>
      <c r="G194" s="66"/>
      <c r="K194" s="69"/>
    </row>
    <row r="195" spans="1:11" ht="15.75">
      <c r="A195" s="169"/>
      <c r="C195" s="66"/>
      <c r="D195" s="66"/>
      <c r="E195" s="66"/>
      <c r="F195" s="66"/>
      <c r="G195" s="66"/>
      <c r="K195" s="69"/>
    </row>
    <row r="196" spans="1:11" ht="15.75">
      <c r="A196" s="169"/>
      <c r="C196" s="66"/>
      <c r="D196" s="66"/>
      <c r="E196" s="66"/>
      <c r="F196" s="66"/>
      <c r="G196" s="66"/>
      <c r="K196" s="69"/>
    </row>
    <row r="197" spans="1:11" ht="15.75">
      <c r="A197" s="65"/>
      <c r="C197" s="66"/>
      <c r="D197" s="66"/>
      <c r="E197" s="66"/>
      <c r="F197" s="66"/>
      <c r="G197" s="66"/>
      <c r="K197" s="69"/>
    </row>
    <row r="198" spans="1:11" ht="15.75">
      <c r="A198" s="65"/>
      <c r="C198" s="66"/>
      <c r="D198" s="66"/>
      <c r="E198" s="66"/>
      <c r="F198" s="66"/>
      <c r="G198" s="66"/>
      <c r="K198" s="69"/>
    </row>
    <row r="199" spans="1:11" ht="15.75">
      <c r="A199" s="65"/>
      <c r="C199" s="66"/>
      <c r="D199" s="66"/>
      <c r="E199" s="66"/>
      <c r="F199" s="66"/>
      <c r="G199" s="66"/>
      <c r="K199" s="69"/>
    </row>
    <row r="200" spans="1:11" ht="15.75">
      <c r="A200" s="65"/>
      <c r="C200" s="66"/>
      <c r="D200" s="66"/>
      <c r="E200" s="66"/>
      <c r="F200" s="66"/>
      <c r="G200" s="66"/>
    </row>
    <row r="201" spans="1:11" ht="15.75">
      <c r="A201" s="65"/>
      <c r="C201" s="66"/>
      <c r="D201" s="66"/>
      <c r="E201" s="66"/>
      <c r="F201" s="66"/>
      <c r="G201" s="66"/>
    </row>
    <row r="202" spans="1:11" ht="15.75">
      <c r="A202" s="65"/>
      <c r="C202" s="66"/>
      <c r="D202" s="66"/>
      <c r="E202" s="66"/>
      <c r="F202" s="66"/>
      <c r="G202" s="66"/>
    </row>
    <row r="203" spans="1:11" ht="15.75">
      <c r="A203" s="65"/>
      <c r="C203" s="66"/>
      <c r="D203" s="66"/>
      <c r="E203" s="66"/>
      <c r="F203" s="66"/>
      <c r="G203" s="66"/>
    </row>
    <row r="204" spans="1:11" ht="15.75">
      <c r="A204" s="65"/>
      <c r="C204" s="66"/>
      <c r="D204" s="66"/>
      <c r="E204" s="66"/>
      <c r="F204" s="66"/>
      <c r="G204" s="66"/>
    </row>
    <row r="205" spans="1:11" ht="15.75">
      <c r="A205" s="65"/>
      <c r="C205" s="66"/>
      <c r="D205" s="66"/>
      <c r="E205" s="66"/>
      <c r="F205" s="66"/>
      <c r="G205" s="66"/>
    </row>
    <row r="206" spans="1:11" ht="15.75">
      <c r="A206" s="65"/>
      <c r="C206" s="66"/>
      <c r="D206" s="66"/>
      <c r="E206" s="66"/>
      <c r="F206" s="66"/>
      <c r="G206" s="66"/>
    </row>
    <row r="207" spans="1:11" ht="15.75">
      <c r="A207" s="65"/>
      <c r="C207" s="66"/>
      <c r="D207" s="66"/>
      <c r="E207" s="66"/>
      <c r="F207" s="66"/>
      <c r="G207" s="66"/>
    </row>
    <row r="208" spans="1:11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2"/>
  <sheetViews>
    <sheetView zoomScale="50" workbookViewId="0">
      <selection activeCell="J11" sqref="J11"/>
    </sheetView>
  </sheetViews>
  <sheetFormatPr defaultColWidth="11.42578125" defaultRowHeight="12.75"/>
  <cols>
    <col min="1" max="1" width="54" style="68" customWidth="1"/>
    <col min="2" max="9" width="18.28515625" style="42" customWidth="1"/>
    <col min="10" max="10" width="19.7109375" style="42" customWidth="1"/>
    <col min="11" max="11" width="9.140625" style="42" customWidth="1"/>
    <col min="12" max="12" width="2.42578125" style="42" customWidth="1"/>
    <col min="13" max="256" width="11.42578125" style="42"/>
    <col min="257" max="257" width="54" style="42" customWidth="1"/>
    <col min="258" max="265" width="18.28515625" style="42" customWidth="1"/>
    <col min="266" max="266" width="19.7109375" style="42" customWidth="1"/>
    <col min="267" max="267" width="9.140625" style="42" customWidth="1"/>
    <col min="268" max="268" width="2.42578125" style="42" customWidth="1"/>
    <col min="269" max="512" width="11.42578125" style="42"/>
    <col min="513" max="513" width="54" style="42" customWidth="1"/>
    <col min="514" max="521" width="18.28515625" style="42" customWidth="1"/>
    <col min="522" max="522" width="19.7109375" style="42" customWidth="1"/>
    <col min="523" max="523" width="9.140625" style="42" customWidth="1"/>
    <col min="524" max="524" width="2.42578125" style="42" customWidth="1"/>
    <col min="525" max="768" width="11.42578125" style="42"/>
    <col min="769" max="769" width="54" style="42" customWidth="1"/>
    <col min="770" max="777" width="18.28515625" style="42" customWidth="1"/>
    <col min="778" max="778" width="19.7109375" style="42" customWidth="1"/>
    <col min="779" max="779" width="9.140625" style="42" customWidth="1"/>
    <col min="780" max="780" width="2.42578125" style="42" customWidth="1"/>
    <col min="781" max="1024" width="11.42578125" style="42"/>
    <col min="1025" max="1025" width="54" style="42" customWidth="1"/>
    <col min="1026" max="1033" width="18.28515625" style="42" customWidth="1"/>
    <col min="1034" max="1034" width="19.7109375" style="42" customWidth="1"/>
    <col min="1035" max="1035" width="9.140625" style="42" customWidth="1"/>
    <col min="1036" max="1036" width="2.42578125" style="42" customWidth="1"/>
    <col min="1037" max="1280" width="11.42578125" style="42"/>
    <col min="1281" max="1281" width="54" style="42" customWidth="1"/>
    <col min="1282" max="1289" width="18.28515625" style="42" customWidth="1"/>
    <col min="1290" max="1290" width="19.7109375" style="42" customWidth="1"/>
    <col min="1291" max="1291" width="9.140625" style="42" customWidth="1"/>
    <col min="1292" max="1292" width="2.42578125" style="42" customWidth="1"/>
    <col min="1293" max="1536" width="11.42578125" style="42"/>
    <col min="1537" max="1537" width="54" style="42" customWidth="1"/>
    <col min="1538" max="1545" width="18.28515625" style="42" customWidth="1"/>
    <col min="1546" max="1546" width="19.7109375" style="42" customWidth="1"/>
    <col min="1547" max="1547" width="9.140625" style="42" customWidth="1"/>
    <col min="1548" max="1548" width="2.42578125" style="42" customWidth="1"/>
    <col min="1549" max="1792" width="11.42578125" style="42"/>
    <col min="1793" max="1793" width="54" style="42" customWidth="1"/>
    <col min="1794" max="1801" width="18.28515625" style="42" customWidth="1"/>
    <col min="1802" max="1802" width="19.7109375" style="42" customWidth="1"/>
    <col min="1803" max="1803" width="9.140625" style="42" customWidth="1"/>
    <col min="1804" max="1804" width="2.42578125" style="42" customWidth="1"/>
    <col min="1805" max="2048" width="11.42578125" style="42"/>
    <col min="2049" max="2049" width="54" style="42" customWidth="1"/>
    <col min="2050" max="2057" width="18.28515625" style="42" customWidth="1"/>
    <col min="2058" max="2058" width="19.7109375" style="42" customWidth="1"/>
    <col min="2059" max="2059" width="9.140625" style="42" customWidth="1"/>
    <col min="2060" max="2060" width="2.42578125" style="42" customWidth="1"/>
    <col min="2061" max="2304" width="11.42578125" style="42"/>
    <col min="2305" max="2305" width="54" style="42" customWidth="1"/>
    <col min="2306" max="2313" width="18.28515625" style="42" customWidth="1"/>
    <col min="2314" max="2314" width="19.7109375" style="42" customWidth="1"/>
    <col min="2315" max="2315" width="9.140625" style="42" customWidth="1"/>
    <col min="2316" max="2316" width="2.42578125" style="42" customWidth="1"/>
    <col min="2317" max="2560" width="11.42578125" style="42"/>
    <col min="2561" max="2561" width="54" style="42" customWidth="1"/>
    <col min="2562" max="2569" width="18.28515625" style="42" customWidth="1"/>
    <col min="2570" max="2570" width="19.7109375" style="42" customWidth="1"/>
    <col min="2571" max="2571" width="9.140625" style="42" customWidth="1"/>
    <col min="2572" max="2572" width="2.42578125" style="42" customWidth="1"/>
    <col min="2573" max="2816" width="11.42578125" style="42"/>
    <col min="2817" max="2817" width="54" style="42" customWidth="1"/>
    <col min="2818" max="2825" width="18.28515625" style="42" customWidth="1"/>
    <col min="2826" max="2826" width="19.7109375" style="42" customWidth="1"/>
    <col min="2827" max="2827" width="9.140625" style="42" customWidth="1"/>
    <col min="2828" max="2828" width="2.42578125" style="42" customWidth="1"/>
    <col min="2829" max="3072" width="11.42578125" style="42"/>
    <col min="3073" max="3073" width="54" style="42" customWidth="1"/>
    <col min="3074" max="3081" width="18.28515625" style="42" customWidth="1"/>
    <col min="3082" max="3082" width="19.7109375" style="42" customWidth="1"/>
    <col min="3083" max="3083" width="9.140625" style="42" customWidth="1"/>
    <col min="3084" max="3084" width="2.42578125" style="42" customWidth="1"/>
    <col min="3085" max="3328" width="11.42578125" style="42"/>
    <col min="3329" max="3329" width="54" style="42" customWidth="1"/>
    <col min="3330" max="3337" width="18.28515625" style="42" customWidth="1"/>
    <col min="3338" max="3338" width="19.7109375" style="42" customWidth="1"/>
    <col min="3339" max="3339" width="9.140625" style="42" customWidth="1"/>
    <col min="3340" max="3340" width="2.42578125" style="42" customWidth="1"/>
    <col min="3341" max="3584" width="11.42578125" style="42"/>
    <col min="3585" max="3585" width="54" style="42" customWidth="1"/>
    <col min="3586" max="3593" width="18.28515625" style="42" customWidth="1"/>
    <col min="3594" max="3594" width="19.7109375" style="42" customWidth="1"/>
    <col min="3595" max="3595" width="9.140625" style="42" customWidth="1"/>
    <col min="3596" max="3596" width="2.42578125" style="42" customWidth="1"/>
    <col min="3597" max="3840" width="11.42578125" style="42"/>
    <col min="3841" max="3841" width="54" style="42" customWidth="1"/>
    <col min="3842" max="3849" width="18.28515625" style="42" customWidth="1"/>
    <col min="3850" max="3850" width="19.7109375" style="42" customWidth="1"/>
    <col min="3851" max="3851" width="9.140625" style="42" customWidth="1"/>
    <col min="3852" max="3852" width="2.42578125" style="42" customWidth="1"/>
    <col min="3853" max="4096" width="11.42578125" style="42"/>
    <col min="4097" max="4097" width="54" style="42" customWidth="1"/>
    <col min="4098" max="4105" width="18.28515625" style="42" customWidth="1"/>
    <col min="4106" max="4106" width="19.7109375" style="42" customWidth="1"/>
    <col min="4107" max="4107" width="9.140625" style="42" customWidth="1"/>
    <col min="4108" max="4108" width="2.42578125" style="42" customWidth="1"/>
    <col min="4109" max="4352" width="11.42578125" style="42"/>
    <col min="4353" max="4353" width="54" style="42" customWidth="1"/>
    <col min="4354" max="4361" width="18.28515625" style="42" customWidth="1"/>
    <col min="4362" max="4362" width="19.7109375" style="42" customWidth="1"/>
    <col min="4363" max="4363" width="9.140625" style="42" customWidth="1"/>
    <col min="4364" max="4364" width="2.42578125" style="42" customWidth="1"/>
    <col min="4365" max="4608" width="11.42578125" style="42"/>
    <col min="4609" max="4609" width="54" style="42" customWidth="1"/>
    <col min="4610" max="4617" width="18.28515625" style="42" customWidth="1"/>
    <col min="4618" max="4618" width="19.7109375" style="42" customWidth="1"/>
    <col min="4619" max="4619" width="9.140625" style="42" customWidth="1"/>
    <col min="4620" max="4620" width="2.42578125" style="42" customWidth="1"/>
    <col min="4621" max="4864" width="11.42578125" style="42"/>
    <col min="4865" max="4865" width="54" style="42" customWidth="1"/>
    <col min="4866" max="4873" width="18.28515625" style="42" customWidth="1"/>
    <col min="4874" max="4874" width="19.7109375" style="42" customWidth="1"/>
    <col min="4875" max="4875" width="9.140625" style="42" customWidth="1"/>
    <col min="4876" max="4876" width="2.42578125" style="42" customWidth="1"/>
    <col min="4877" max="5120" width="11.42578125" style="42"/>
    <col min="5121" max="5121" width="54" style="42" customWidth="1"/>
    <col min="5122" max="5129" width="18.28515625" style="42" customWidth="1"/>
    <col min="5130" max="5130" width="19.7109375" style="42" customWidth="1"/>
    <col min="5131" max="5131" width="9.140625" style="42" customWidth="1"/>
    <col min="5132" max="5132" width="2.42578125" style="42" customWidth="1"/>
    <col min="5133" max="5376" width="11.42578125" style="42"/>
    <col min="5377" max="5377" width="54" style="42" customWidth="1"/>
    <col min="5378" max="5385" width="18.28515625" style="42" customWidth="1"/>
    <col min="5386" max="5386" width="19.7109375" style="42" customWidth="1"/>
    <col min="5387" max="5387" width="9.140625" style="42" customWidth="1"/>
    <col min="5388" max="5388" width="2.42578125" style="42" customWidth="1"/>
    <col min="5389" max="5632" width="11.42578125" style="42"/>
    <col min="5633" max="5633" width="54" style="42" customWidth="1"/>
    <col min="5634" max="5641" width="18.28515625" style="42" customWidth="1"/>
    <col min="5642" max="5642" width="19.7109375" style="42" customWidth="1"/>
    <col min="5643" max="5643" width="9.140625" style="42" customWidth="1"/>
    <col min="5644" max="5644" width="2.42578125" style="42" customWidth="1"/>
    <col min="5645" max="5888" width="11.42578125" style="42"/>
    <col min="5889" max="5889" width="54" style="42" customWidth="1"/>
    <col min="5890" max="5897" width="18.28515625" style="42" customWidth="1"/>
    <col min="5898" max="5898" width="19.7109375" style="42" customWidth="1"/>
    <col min="5899" max="5899" width="9.140625" style="42" customWidth="1"/>
    <col min="5900" max="5900" width="2.42578125" style="42" customWidth="1"/>
    <col min="5901" max="6144" width="11.42578125" style="42"/>
    <col min="6145" max="6145" width="54" style="42" customWidth="1"/>
    <col min="6146" max="6153" width="18.28515625" style="42" customWidth="1"/>
    <col min="6154" max="6154" width="19.7109375" style="42" customWidth="1"/>
    <col min="6155" max="6155" width="9.140625" style="42" customWidth="1"/>
    <col min="6156" max="6156" width="2.42578125" style="42" customWidth="1"/>
    <col min="6157" max="6400" width="11.42578125" style="42"/>
    <col min="6401" max="6401" width="54" style="42" customWidth="1"/>
    <col min="6402" max="6409" width="18.28515625" style="42" customWidth="1"/>
    <col min="6410" max="6410" width="19.7109375" style="42" customWidth="1"/>
    <col min="6411" max="6411" width="9.140625" style="42" customWidth="1"/>
    <col min="6412" max="6412" width="2.42578125" style="42" customWidth="1"/>
    <col min="6413" max="6656" width="11.42578125" style="42"/>
    <col min="6657" max="6657" width="54" style="42" customWidth="1"/>
    <col min="6658" max="6665" width="18.28515625" style="42" customWidth="1"/>
    <col min="6666" max="6666" width="19.7109375" style="42" customWidth="1"/>
    <col min="6667" max="6667" width="9.140625" style="42" customWidth="1"/>
    <col min="6668" max="6668" width="2.42578125" style="42" customWidth="1"/>
    <col min="6669" max="6912" width="11.42578125" style="42"/>
    <col min="6913" max="6913" width="54" style="42" customWidth="1"/>
    <col min="6914" max="6921" width="18.28515625" style="42" customWidth="1"/>
    <col min="6922" max="6922" width="19.7109375" style="42" customWidth="1"/>
    <col min="6923" max="6923" width="9.140625" style="42" customWidth="1"/>
    <col min="6924" max="6924" width="2.42578125" style="42" customWidth="1"/>
    <col min="6925" max="7168" width="11.42578125" style="42"/>
    <col min="7169" max="7169" width="54" style="42" customWidth="1"/>
    <col min="7170" max="7177" width="18.28515625" style="42" customWidth="1"/>
    <col min="7178" max="7178" width="19.7109375" style="42" customWidth="1"/>
    <col min="7179" max="7179" width="9.140625" style="42" customWidth="1"/>
    <col min="7180" max="7180" width="2.42578125" style="42" customWidth="1"/>
    <col min="7181" max="7424" width="11.42578125" style="42"/>
    <col min="7425" max="7425" width="54" style="42" customWidth="1"/>
    <col min="7426" max="7433" width="18.28515625" style="42" customWidth="1"/>
    <col min="7434" max="7434" width="19.7109375" style="42" customWidth="1"/>
    <col min="7435" max="7435" width="9.140625" style="42" customWidth="1"/>
    <col min="7436" max="7436" width="2.42578125" style="42" customWidth="1"/>
    <col min="7437" max="7680" width="11.42578125" style="42"/>
    <col min="7681" max="7681" width="54" style="42" customWidth="1"/>
    <col min="7682" max="7689" width="18.28515625" style="42" customWidth="1"/>
    <col min="7690" max="7690" width="19.7109375" style="42" customWidth="1"/>
    <col min="7691" max="7691" width="9.140625" style="42" customWidth="1"/>
    <col min="7692" max="7692" width="2.42578125" style="42" customWidth="1"/>
    <col min="7693" max="7936" width="11.42578125" style="42"/>
    <col min="7937" max="7937" width="54" style="42" customWidth="1"/>
    <col min="7938" max="7945" width="18.28515625" style="42" customWidth="1"/>
    <col min="7946" max="7946" width="19.7109375" style="42" customWidth="1"/>
    <col min="7947" max="7947" width="9.140625" style="42" customWidth="1"/>
    <col min="7948" max="7948" width="2.42578125" style="42" customWidth="1"/>
    <col min="7949" max="8192" width="11.42578125" style="42"/>
    <col min="8193" max="8193" width="54" style="42" customWidth="1"/>
    <col min="8194" max="8201" width="18.28515625" style="42" customWidth="1"/>
    <col min="8202" max="8202" width="19.7109375" style="42" customWidth="1"/>
    <col min="8203" max="8203" width="9.140625" style="42" customWidth="1"/>
    <col min="8204" max="8204" width="2.42578125" style="42" customWidth="1"/>
    <col min="8205" max="8448" width="11.42578125" style="42"/>
    <col min="8449" max="8449" width="54" style="42" customWidth="1"/>
    <col min="8450" max="8457" width="18.28515625" style="42" customWidth="1"/>
    <col min="8458" max="8458" width="19.7109375" style="42" customWidth="1"/>
    <col min="8459" max="8459" width="9.140625" style="42" customWidth="1"/>
    <col min="8460" max="8460" width="2.42578125" style="42" customWidth="1"/>
    <col min="8461" max="8704" width="11.42578125" style="42"/>
    <col min="8705" max="8705" width="54" style="42" customWidth="1"/>
    <col min="8706" max="8713" width="18.28515625" style="42" customWidth="1"/>
    <col min="8714" max="8714" width="19.7109375" style="42" customWidth="1"/>
    <col min="8715" max="8715" width="9.140625" style="42" customWidth="1"/>
    <col min="8716" max="8716" width="2.42578125" style="42" customWidth="1"/>
    <col min="8717" max="8960" width="11.42578125" style="42"/>
    <col min="8961" max="8961" width="54" style="42" customWidth="1"/>
    <col min="8962" max="8969" width="18.28515625" style="42" customWidth="1"/>
    <col min="8970" max="8970" width="19.7109375" style="42" customWidth="1"/>
    <col min="8971" max="8971" width="9.140625" style="42" customWidth="1"/>
    <col min="8972" max="8972" width="2.42578125" style="42" customWidth="1"/>
    <col min="8973" max="9216" width="11.42578125" style="42"/>
    <col min="9217" max="9217" width="54" style="42" customWidth="1"/>
    <col min="9218" max="9225" width="18.28515625" style="42" customWidth="1"/>
    <col min="9226" max="9226" width="19.7109375" style="42" customWidth="1"/>
    <col min="9227" max="9227" width="9.140625" style="42" customWidth="1"/>
    <col min="9228" max="9228" width="2.42578125" style="42" customWidth="1"/>
    <col min="9229" max="9472" width="11.42578125" style="42"/>
    <col min="9473" max="9473" width="54" style="42" customWidth="1"/>
    <col min="9474" max="9481" width="18.28515625" style="42" customWidth="1"/>
    <col min="9482" max="9482" width="19.7109375" style="42" customWidth="1"/>
    <col min="9483" max="9483" width="9.140625" style="42" customWidth="1"/>
    <col min="9484" max="9484" width="2.42578125" style="42" customWidth="1"/>
    <col min="9485" max="9728" width="11.42578125" style="42"/>
    <col min="9729" max="9729" width="54" style="42" customWidth="1"/>
    <col min="9730" max="9737" width="18.28515625" style="42" customWidth="1"/>
    <col min="9738" max="9738" width="19.7109375" style="42" customWidth="1"/>
    <col min="9739" max="9739" width="9.140625" style="42" customWidth="1"/>
    <col min="9740" max="9740" width="2.42578125" style="42" customWidth="1"/>
    <col min="9741" max="9984" width="11.42578125" style="42"/>
    <col min="9985" max="9985" width="54" style="42" customWidth="1"/>
    <col min="9986" max="9993" width="18.28515625" style="42" customWidth="1"/>
    <col min="9994" max="9994" width="19.7109375" style="42" customWidth="1"/>
    <col min="9995" max="9995" width="9.140625" style="42" customWidth="1"/>
    <col min="9996" max="9996" width="2.42578125" style="42" customWidth="1"/>
    <col min="9997" max="10240" width="11.42578125" style="42"/>
    <col min="10241" max="10241" width="54" style="42" customWidth="1"/>
    <col min="10242" max="10249" width="18.28515625" style="42" customWidth="1"/>
    <col min="10250" max="10250" width="19.7109375" style="42" customWidth="1"/>
    <col min="10251" max="10251" width="9.140625" style="42" customWidth="1"/>
    <col min="10252" max="10252" width="2.42578125" style="42" customWidth="1"/>
    <col min="10253" max="10496" width="11.42578125" style="42"/>
    <col min="10497" max="10497" width="54" style="42" customWidth="1"/>
    <col min="10498" max="10505" width="18.28515625" style="42" customWidth="1"/>
    <col min="10506" max="10506" width="19.7109375" style="42" customWidth="1"/>
    <col min="10507" max="10507" width="9.140625" style="42" customWidth="1"/>
    <col min="10508" max="10508" width="2.42578125" style="42" customWidth="1"/>
    <col min="10509" max="10752" width="11.42578125" style="42"/>
    <col min="10753" max="10753" width="54" style="42" customWidth="1"/>
    <col min="10754" max="10761" width="18.28515625" style="42" customWidth="1"/>
    <col min="10762" max="10762" width="19.7109375" style="42" customWidth="1"/>
    <col min="10763" max="10763" width="9.140625" style="42" customWidth="1"/>
    <col min="10764" max="10764" width="2.42578125" style="42" customWidth="1"/>
    <col min="10765" max="11008" width="11.42578125" style="42"/>
    <col min="11009" max="11009" width="54" style="42" customWidth="1"/>
    <col min="11010" max="11017" width="18.28515625" style="42" customWidth="1"/>
    <col min="11018" max="11018" width="19.7109375" style="42" customWidth="1"/>
    <col min="11019" max="11019" width="9.140625" style="42" customWidth="1"/>
    <col min="11020" max="11020" width="2.42578125" style="42" customWidth="1"/>
    <col min="11021" max="11264" width="11.42578125" style="42"/>
    <col min="11265" max="11265" width="54" style="42" customWidth="1"/>
    <col min="11266" max="11273" width="18.28515625" style="42" customWidth="1"/>
    <col min="11274" max="11274" width="19.7109375" style="42" customWidth="1"/>
    <col min="11275" max="11275" width="9.140625" style="42" customWidth="1"/>
    <col min="11276" max="11276" width="2.42578125" style="42" customWidth="1"/>
    <col min="11277" max="11520" width="11.42578125" style="42"/>
    <col min="11521" max="11521" width="54" style="42" customWidth="1"/>
    <col min="11522" max="11529" width="18.28515625" style="42" customWidth="1"/>
    <col min="11530" max="11530" width="19.7109375" style="42" customWidth="1"/>
    <col min="11531" max="11531" width="9.140625" style="42" customWidth="1"/>
    <col min="11532" max="11532" width="2.42578125" style="42" customWidth="1"/>
    <col min="11533" max="11776" width="11.42578125" style="42"/>
    <col min="11777" max="11777" width="54" style="42" customWidth="1"/>
    <col min="11778" max="11785" width="18.28515625" style="42" customWidth="1"/>
    <col min="11786" max="11786" width="19.7109375" style="42" customWidth="1"/>
    <col min="11787" max="11787" width="9.140625" style="42" customWidth="1"/>
    <col min="11788" max="11788" width="2.42578125" style="42" customWidth="1"/>
    <col min="11789" max="12032" width="11.42578125" style="42"/>
    <col min="12033" max="12033" width="54" style="42" customWidth="1"/>
    <col min="12034" max="12041" width="18.28515625" style="42" customWidth="1"/>
    <col min="12042" max="12042" width="19.7109375" style="42" customWidth="1"/>
    <col min="12043" max="12043" width="9.140625" style="42" customWidth="1"/>
    <col min="12044" max="12044" width="2.42578125" style="42" customWidth="1"/>
    <col min="12045" max="12288" width="11.42578125" style="42"/>
    <col min="12289" max="12289" width="54" style="42" customWidth="1"/>
    <col min="12290" max="12297" width="18.28515625" style="42" customWidth="1"/>
    <col min="12298" max="12298" width="19.7109375" style="42" customWidth="1"/>
    <col min="12299" max="12299" width="9.140625" style="42" customWidth="1"/>
    <col min="12300" max="12300" width="2.42578125" style="42" customWidth="1"/>
    <col min="12301" max="12544" width="11.42578125" style="42"/>
    <col min="12545" max="12545" width="54" style="42" customWidth="1"/>
    <col min="12546" max="12553" width="18.28515625" style="42" customWidth="1"/>
    <col min="12554" max="12554" width="19.7109375" style="42" customWidth="1"/>
    <col min="12555" max="12555" width="9.140625" style="42" customWidth="1"/>
    <col min="12556" max="12556" width="2.42578125" style="42" customWidth="1"/>
    <col min="12557" max="12800" width="11.42578125" style="42"/>
    <col min="12801" max="12801" width="54" style="42" customWidth="1"/>
    <col min="12802" max="12809" width="18.28515625" style="42" customWidth="1"/>
    <col min="12810" max="12810" width="19.7109375" style="42" customWidth="1"/>
    <col min="12811" max="12811" width="9.140625" style="42" customWidth="1"/>
    <col min="12812" max="12812" width="2.42578125" style="42" customWidth="1"/>
    <col min="12813" max="13056" width="11.42578125" style="42"/>
    <col min="13057" max="13057" width="54" style="42" customWidth="1"/>
    <col min="13058" max="13065" width="18.28515625" style="42" customWidth="1"/>
    <col min="13066" max="13066" width="19.7109375" style="42" customWidth="1"/>
    <col min="13067" max="13067" width="9.140625" style="42" customWidth="1"/>
    <col min="13068" max="13068" width="2.42578125" style="42" customWidth="1"/>
    <col min="13069" max="13312" width="11.42578125" style="42"/>
    <col min="13313" max="13313" width="54" style="42" customWidth="1"/>
    <col min="13314" max="13321" width="18.28515625" style="42" customWidth="1"/>
    <col min="13322" max="13322" width="19.7109375" style="42" customWidth="1"/>
    <col min="13323" max="13323" width="9.140625" style="42" customWidth="1"/>
    <col min="13324" max="13324" width="2.42578125" style="42" customWidth="1"/>
    <col min="13325" max="13568" width="11.42578125" style="42"/>
    <col min="13569" max="13569" width="54" style="42" customWidth="1"/>
    <col min="13570" max="13577" width="18.28515625" style="42" customWidth="1"/>
    <col min="13578" max="13578" width="19.7109375" style="42" customWidth="1"/>
    <col min="13579" max="13579" width="9.140625" style="42" customWidth="1"/>
    <col min="13580" max="13580" width="2.42578125" style="42" customWidth="1"/>
    <col min="13581" max="13824" width="11.42578125" style="42"/>
    <col min="13825" max="13825" width="54" style="42" customWidth="1"/>
    <col min="13826" max="13833" width="18.28515625" style="42" customWidth="1"/>
    <col min="13834" max="13834" width="19.7109375" style="42" customWidth="1"/>
    <col min="13835" max="13835" width="9.140625" style="42" customWidth="1"/>
    <col min="13836" max="13836" width="2.42578125" style="42" customWidth="1"/>
    <col min="13837" max="14080" width="11.42578125" style="42"/>
    <col min="14081" max="14081" width="54" style="42" customWidth="1"/>
    <col min="14082" max="14089" width="18.28515625" style="42" customWidth="1"/>
    <col min="14090" max="14090" width="19.7109375" style="42" customWidth="1"/>
    <col min="14091" max="14091" width="9.140625" style="42" customWidth="1"/>
    <col min="14092" max="14092" width="2.42578125" style="42" customWidth="1"/>
    <col min="14093" max="14336" width="11.42578125" style="42"/>
    <col min="14337" max="14337" width="54" style="42" customWidth="1"/>
    <col min="14338" max="14345" width="18.28515625" style="42" customWidth="1"/>
    <col min="14346" max="14346" width="19.7109375" style="42" customWidth="1"/>
    <col min="14347" max="14347" width="9.140625" style="42" customWidth="1"/>
    <col min="14348" max="14348" width="2.42578125" style="42" customWidth="1"/>
    <col min="14349" max="14592" width="11.42578125" style="42"/>
    <col min="14593" max="14593" width="54" style="42" customWidth="1"/>
    <col min="14594" max="14601" width="18.28515625" style="42" customWidth="1"/>
    <col min="14602" max="14602" width="19.7109375" style="42" customWidth="1"/>
    <col min="14603" max="14603" width="9.140625" style="42" customWidth="1"/>
    <col min="14604" max="14604" width="2.42578125" style="42" customWidth="1"/>
    <col min="14605" max="14848" width="11.42578125" style="42"/>
    <col min="14849" max="14849" width="54" style="42" customWidth="1"/>
    <col min="14850" max="14857" width="18.28515625" style="42" customWidth="1"/>
    <col min="14858" max="14858" width="19.7109375" style="42" customWidth="1"/>
    <col min="14859" max="14859" width="9.140625" style="42" customWidth="1"/>
    <col min="14860" max="14860" width="2.42578125" style="42" customWidth="1"/>
    <col min="14861" max="15104" width="11.42578125" style="42"/>
    <col min="15105" max="15105" width="54" style="42" customWidth="1"/>
    <col min="15106" max="15113" width="18.28515625" style="42" customWidth="1"/>
    <col min="15114" max="15114" width="19.7109375" style="42" customWidth="1"/>
    <col min="15115" max="15115" width="9.140625" style="42" customWidth="1"/>
    <col min="15116" max="15116" width="2.42578125" style="42" customWidth="1"/>
    <col min="15117" max="15360" width="11.42578125" style="42"/>
    <col min="15361" max="15361" width="54" style="42" customWidth="1"/>
    <col min="15362" max="15369" width="18.28515625" style="42" customWidth="1"/>
    <col min="15370" max="15370" width="19.7109375" style="42" customWidth="1"/>
    <col min="15371" max="15371" width="9.140625" style="42" customWidth="1"/>
    <col min="15372" max="15372" width="2.42578125" style="42" customWidth="1"/>
    <col min="15373" max="15616" width="11.42578125" style="42"/>
    <col min="15617" max="15617" width="54" style="42" customWidth="1"/>
    <col min="15618" max="15625" width="18.28515625" style="42" customWidth="1"/>
    <col min="15626" max="15626" width="19.7109375" style="42" customWidth="1"/>
    <col min="15627" max="15627" width="9.140625" style="42" customWidth="1"/>
    <col min="15628" max="15628" width="2.42578125" style="42" customWidth="1"/>
    <col min="15629" max="15872" width="11.42578125" style="42"/>
    <col min="15873" max="15873" width="54" style="42" customWidth="1"/>
    <col min="15874" max="15881" width="18.28515625" style="42" customWidth="1"/>
    <col min="15882" max="15882" width="19.7109375" style="42" customWidth="1"/>
    <col min="15883" max="15883" width="9.140625" style="42" customWidth="1"/>
    <col min="15884" max="15884" width="2.42578125" style="42" customWidth="1"/>
    <col min="15885" max="16128" width="11.42578125" style="42"/>
    <col min="16129" max="16129" width="54" style="42" customWidth="1"/>
    <col min="16130" max="16137" width="18.28515625" style="42" customWidth="1"/>
    <col min="16138" max="16138" width="19.7109375" style="42" customWidth="1"/>
    <col min="16139" max="16139" width="9.140625" style="42" customWidth="1"/>
    <col min="16140" max="16140" width="2.42578125" style="42" customWidth="1"/>
    <col min="16141" max="16384" width="11.42578125" style="42"/>
  </cols>
  <sheetData>
    <row r="1" spans="1:26" s="44" customFormat="1" ht="3.75" customHeight="1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26" s="202" customFormat="1" ht="39" customHeight="1">
      <c r="A2" s="684" t="s">
        <v>350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</row>
    <row r="3" spans="1:26" s="202" customFormat="1" ht="24.75" customHeight="1">
      <c r="A3" s="684" t="s">
        <v>359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</row>
    <row r="4" spans="1:26" s="202" customFormat="1" ht="21.9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</row>
    <row r="5" spans="1:26" s="204" customFormat="1" ht="39" customHeight="1">
      <c r="A5" s="685" t="s">
        <v>3</v>
      </c>
      <c r="B5" s="685"/>
      <c r="C5" s="685"/>
      <c r="D5" s="685"/>
      <c r="E5" s="685"/>
      <c r="F5" s="685"/>
      <c r="G5" s="685"/>
      <c r="H5" s="685"/>
      <c r="I5" s="685"/>
      <c r="J5" s="685"/>
      <c r="K5" s="685"/>
    </row>
    <row r="6" spans="1:26" ht="6" customHeight="1">
      <c r="A6" s="138"/>
    </row>
    <row r="7" spans="1:26" ht="12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193"/>
      <c r="M7" s="113"/>
      <c r="N7" s="113"/>
      <c r="O7" s="113"/>
      <c r="P7" s="113"/>
      <c r="Q7" s="113"/>
    </row>
    <row r="8" spans="1:26" ht="37.5" customHeight="1">
      <c r="A8" s="393"/>
      <c r="B8" s="394" t="s">
        <v>72</v>
      </c>
      <c r="C8" s="394" t="s">
        <v>73</v>
      </c>
      <c r="D8" s="394" t="s">
        <v>74</v>
      </c>
      <c r="E8" s="394" t="s">
        <v>75</v>
      </c>
      <c r="F8" s="394" t="s">
        <v>76</v>
      </c>
      <c r="G8" s="394" t="s">
        <v>77</v>
      </c>
      <c r="H8" s="394" t="s">
        <v>78</v>
      </c>
      <c r="I8" s="394" t="s">
        <v>79</v>
      </c>
      <c r="J8" s="395" t="s">
        <v>360</v>
      </c>
      <c r="K8" s="396" t="s">
        <v>15</v>
      </c>
      <c r="L8" s="193"/>
      <c r="Y8" s="42">
        <v>1</v>
      </c>
      <c r="Z8" s="42">
        <v>1</v>
      </c>
    </row>
    <row r="9" spans="1:26" ht="34.5" customHeight="1">
      <c r="A9" s="297" t="s">
        <v>16</v>
      </c>
      <c r="B9" s="146">
        <v>0</v>
      </c>
      <c r="C9" s="147">
        <v>950</v>
      </c>
      <c r="D9" s="147">
        <v>0</v>
      </c>
      <c r="E9" s="147">
        <v>0</v>
      </c>
      <c r="F9" s="147">
        <v>0</v>
      </c>
      <c r="G9" s="147">
        <v>0</v>
      </c>
      <c r="H9" s="146">
        <v>0</v>
      </c>
      <c r="I9" s="146">
        <v>0</v>
      </c>
      <c r="J9" s="146">
        <f t="shared" ref="J9:J36" si="0">SUM(B9:I9)</f>
        <v>950</v>
      </c>
      <c r="K9" s="177">
        <f t="shared" ref="K9:K36" si="1">+J9/$J$36</f>
        <v>3.1837669480365541E-4</v>
      </c>
      <c r="L9" s="193"/>
      <c r="M9" s="113"/>
      <c r="N9" s="113"/>
      <c r="O9" s="113"/>
      <c r="P9" s="113"/>
      <c r="Q9" s="113"/>
    </row>
    <row r="10" spans="1:26" ht="34.5" customHeight="1">
      <c r="A10" s="297" t="s">
        <v>17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f t="shared" si="0"/>
        <v>0</v>
      </c>
      <c r="K10" s="177">
        <f t="shared" si="1"/>
        <v>0</v>
      </c>
      <c r="L10" s="193"/>
      <c r="M10" s="113"/>
      <c r="N10" s="113"/>
      <c r="O10" s="113"/>
      <c r="P10" s="113"/>
      <c r="Q10" s="113"/>
    </row>
    <row r="11" spans="1:26" ht="34.5" customHeight="1">
      <c r="A11" s="297" t="s">
        <v>18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f t="shared" si="0"/>
        <v>0</v>
      </c>
      <c r="K11" s="177">
        <f t="shared" si="1"/>
        <v>0</v>
      </c>
      <c r="L11" s="193"/>
      <c r="M11" s="113"/>
      <c r="N11" s="113"/>
      <c r="O11" s="113"/>
      <c r="P11" s="113"/>
      <c r="Q11" s="113"/>
    </row>
    <row r="12" spans="1:26" ht="34.5" customHeight="1">
      <c r="A12" s="297" t="s">
        <v>19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f t="shared" si="0"/>
        <v>0</v>
      </c>
      <c r="K12" s="177">
        <f t="shared" si="1"/>
        <v>0</v>
      </c>
      <c r="L12" s="193"/>
      <c r="M12" s="113"/>
      <c r="N12" s="113"/>
      <c r="O12" s="113"/>
      <c r="P12" s="113"/>
      <c r="Q12" s="113"/>
    </row>
    <row r="13" spans="1:26" ht="34.5" customHeight="1">
      <c r="A13" s="297" t="s">
        <v>35</v>
      </c>
      <c r="B13" s="146">
        <v>0</v>
      </c>
      <c r="C13" s="147">
        <v>2523.3031599999999</v>
      </c>
      <c r="D13" s="147">
        <v>0</v>
      </c>
      <c r="E13" s="147">
        <v>0</v>
      </c>
      <c r="F13" s="147">
        <v>6022.31657</v>
      </c>
      <c r="G13" s="147">
        <v>0</v>
      </c>
      <c r="H13" s="146">
        <v>0</v>
      </c>
      <c r="I13" s="146">
        <v>0</v>
      </c>
      <c r="J13" s="146">
        <f t="shared" si="0"/>
        <v>8545.6197300000003</v>
      </c>
      <c r="K13" s="177">
        <f t="shared" si="1"/>
        <v>2.8639222786171646E-3</v>
      </c>
      <c r="L13" s="193"/>
      <c r="M13" s="113"/>
      <c r="N13" s="113"/>
      <c r="O13" s="113"/>
      <c r="P13" s="113"/>
      <c r="Q13" s="113"/>
    </row>
    <row r="14" spans="1:26" ht="34.5" customHeight="1">
      <c r="A14" s="297" t="s">
        <v>36</v>
      </c>
      <c r="B14" s="146">
        <v>141091.60431999998</v>
      </c>
      <c r="C14" s="147">
        <v>42495.936470000001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f t="shared" si="0"/>
        <v>183587.54079</v>
      </c>
      <c r="K14" s="177">
        <f t="shared" si="1"/>
        <v>6.1526309940896279E-2</v>
      </c>
      <c r="L14" s="193"/>
      <c r="M14" s="113"/>
      <c r="N14" s="113"/>
      <c r="O14" s="113"/>
      <c r="P14" s="113"/>
      <c r="Q14" s="113"/>
    </row>
    <row r="15" spans="1:26" ht="34.5" customHeight="1">
      <c r="A15" s="297" t="s">
        <v>37</v>
      </c>
      <c r="B15" s="146">
        <v>0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6">
        <v>0</v>
      </c>
      <c r="I15" s="146">
        <v>0</v>
      </c>
      <c r="J15" s="146">
        <f t="shared" si="0"/>
        <v>0</v>
      </c>
      <c r="K15" s="177">
        <f t="shared" si="1"/>
        <v>0</v>
      </c>
      <c r="L15" s="193"/>
      <c r="M15" s="113"/>
      <c r="N15" s="113"/>
      <c r="O15" s="113"/>
      <c r="P15" s="113"/>
      <c r="Q15" s="113"/>
    </row>
    <row r="16" spans="1:26" ht="34.5" customHeight="1">
      <c r="A16" s="297" t="s">
        <v>278</v>
      </c>
      <c r="B16" s="146">
        <v>0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f t="shared" si="0"/>
        <v>0</v>
      </c>
      <c r="K16" s="177">
        <f t="shared" si="1"/>
        <v>0</v>
      </c>
      <c r="L16" s="193"/>
      <c r="M16" s="113"/>
      <c r="N16" s="113"/>
      <c r="O16" s="113"/>
      <c r="P16" s="113"/>
      <c r="Q16" s="113"/>
    </row>
    <row r="17" spans="1:17" ht="34.5" customHeight="1">
      <c r="A17" s="297" t="s">
        <v>39</v>
      </c>
      <c r="B17" s="146">
        <v>0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f t="shared" si="0"/>
        <v>0</v>
      </c>
      <c r="K17" s="177">
        <f t="shared" si="1"/>
        <v>0</v>
      </c>
      <c r="L17" s="193"/>
      <c r="M17" s="113"/>
      <c r="N17" s="113"/>
      <c r="O17" s="113"/>
      <c r="P17" s="113"/>
      <c r="Q17" s="113"/>
    </row>
    <row r="18" spans="1:17" ht="34.5" customHeight="1">
      <c r="A18" s="297" t="s">
        <v>40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f t="shared" si="0"/>
        <v>0</v>
      </c>
      <c r="K18" s="177">
        <f t="shared" si="1"/>
        <v>0</v>
      </c>
      <c r="L18" s="193"/>
      <c r="M18" s="113"/>
      <c r="N18" s="113"/>
      <c r="O18" s="113"/>
      <c r="P18" s="113"/>
      <c r="Q18" s="113"/>
    </row>
    <row r="19" spans="1:17" ht="34.5" customHeight="1">
      <c r="A19" s="297" t="s">
        <v>41</v>
      </c>
      <c r="B19" s="146">
        <v>0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6">
        <v>0</v>
      </c>
      <c r="I19" s="146">
        <v>0</v>
      </c>
      <c r="J19" s="146">
        <f t="shared" si="0"/>
        <v>0</v>
      </c>
      <c r="K19" s="177">
        <f t="shared" si="1"/>
        <v>0</v>
      </c>
      <c r="L19" s="193"/>
      <c r="M19" s="113"/>
      <c r="N19" s="113"/>
      <c r="O19" s="113"/>
      <c r="P19" s="113"/>
      <c r="Q19" s="113"/>
    </row>
    <row r="20" spans="1:17" ht="34.5" customHeight="1">
      <c r="A20" s="297" t="s">
        <v>22</v>
      </c>
      <c r="B20" s="146">
        <v>3399.2519700000003</v>
      </c>
      <c r="C20" s="147">
        <v>174.36582999999999</v>
      </c>
      <c r="D20" s="147">
        <v>41610.485679999998</v>
      </c>
      <c r="E20" s="147">
        <v>0</v>
      </c>
      <c r="F20" s="147">
        <v>486.43353000000002</v>
      </c>
      <c r="G20" s="147">
        <v>2438.0644500000003</v>
      </c>
      <c r="H20" s="146">
        <v>388.28964000000002</v>
      </c>
      <c r="I20" s="146">
        <v>2046.4961699999999</v>
      </c>
      <c r="J20" s="146">
        <f t="shared" si="0"/>
        <v>50543.387269999999</v>
      </c>
      <c r="K20" s="177">
        <f t="shared" si="1"/>
        <v>1.693877535074079E-2</v>
      </c>
      <c r="L20" s="193"/>
      <c r="M20" s="113"/>
      <c r="N20" s="113"/>
      <c r="O20" s="113"/>
      <c r="P20" s="113"/>
      <c r="Q20" s="113"/>
    </row>
    <row r="21" spans="1:17" ht="34.5" customHeight="1">
      <c r="A21" s="297" t="s">
        <v>23</v>
      </c>
      <c r="B21" s="146">
        <v>0</v>
      </c>
      <c r="C21" s="147">
        <v>66794.878299999997</v>
      </c>
      <c r="D21" s="147">
        <v>0</v>
      </c>
      <c r="E21" s="147">
        <v>43007.109079999995</v>
      </c>
      <c r="F21" s="147">
        <v>17858.197539999997</v>
      </c>
      <c r="G21" s="147">
        <v>0</v>
      </c>
      <c r="H21" s="146">
        <v>404.88740000000001</v>
      </c>
      <c r="I21" s="146">
        <v>3721.3537999999999</v>
      </c>
      <c r="J21" s="146">
        <f t="shared" si="0"/>
        <v>131786.42611999999</v>
      </c>
      <c r="K21" s="177">
        <f t="shared" si="1"/>
        <v>4.4166028176917595E-2</v>
      </c>
      <c r="L21" s="193"/>
      <c r="M21" s="113"/>
      <c r="N21" s="113"/>
      <c r="O21" s="113"/>
      <c r="P21" s="113"/>
      <c r="Q21" s="113"/>
    </row>
    <row r="22" spans="1:17" ht="34.5" customHeight="1">
      <c r="A22" s="297" t="s">
        <v>24</v>
      </c>
      <c r="B22" s="146">
        <v>172335.88501</v>
      </c>
      <c r="C22" s="147">
        <v>0</v>
      </c>
      <c r="D22" s="147">
        <v>0</v>
      </c>
      <c r="E22" s="147">
        <v>0</v>
      </c>
      <c r="F22" s="147">
        <v>0</v>
      </c>
      <c r="G22" s="147">
        <v>7227.9200499999997</v>
      </c>
      <c r="H22" s="146">
        <v>0</v>
      </c>
      <c r="I22" s="146">
        <v>0</v>
      </c>
      <c r="J22" s="146">
        <f t="shared" si="0"/>
        <v>179563.80505999998</v>
      </c>
      <c r="K22" s="177">
        <f t="shared" si="1"/>
        <v>6.0177821854074408E-2</v>
      </c>
      <c r="L22" s="193"/>
      <c r="M22" s="113"/>
      <c r="N22" s="113"/>
      <c r="O22" s="113"/>
      <c r="P22" s="113"/>
      <c r="Q22" s="113"/>
    </row>
    <row r="23" spans="1:17" ht="34.5" customHeight="1">
      <c r="A23" s="297" t="s">
        <v>25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f t="shared" si="0"/>
        <v>0</v>
      </c>
      <c r="K23" s="177">
        <f t="shared" si="1"/>
        <v>0</v>
      </c>
      <c r="L23" s="193"/>
      <c r="M23" s="113"/>
      <c r="N23" s="113"/>
      <c r="O23" s="113"/>
      <c r="P23" s="113"/>
      <c r="Q23" s="113"/>
    </row>
    <row r="24" spans="1:17" ht="34.5" customHeight="1">
      <c r="A24" s="297" t="s">
        <v>26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f t="shared" si="0"/>
        <v>0</v>
      </c>
      <c r="K24" s="177">
        <f t="shared" si="1"/>
        <v>0</v>
      </c>
      <c r="L24" s="193"/>
      <c r="M24" s="113"/>
      <c r="N24" s="113"/>
      <c r="O24" s="113"/>
      <c r="P24" s="113"/>
      <c r="Q24" s="113"/>
    </row>
    <row r="25" spans="1:17" ht="34.5" customHeight="1">
      <c r="A25" s="297" t="s">
        <v>27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f t="shared" si="0"/>
        <v>0</v>
      </c>
      <c r="K25" s="177">
        <f t="shared" si="1"/>
        <v>0</v>
      </c>
      <c r="L25" s="193"/>
      <c r="M25" s="113"/>
      <c r="N25" s="113"/>
      <c r="O25" s="113"/>
      <c r="P25" s="113"/>
      <c r="Q25" s="113"/>
    </row>
    <row r="26" spans="1:17" ht="34.5" customHeight="1">
      <c r="A26" s="297" t="s">
        <v>28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f t="shared" si="0"/>
        <v>0</v>
      </c>
      <c r="K26" s="177">
        <f t="shared" si="1"/>
        <v>0</v>
      </c>
      <c r="L26" s="193"/>
      <c r="M26" s="113"/>
      <c r="N26" s="113"/>
      <c r="O26" s="113"/>
      <c r="P26" s="113"/>
      <c r="Q26" s="113"/>
    </row>
    <row r="27" spans="1:17" ht="34.5" customHeight="1">
      <c r="A27" s="297" t="s">
        <v>29</v>
      </c>
      <c r="B27" s="146">
        <v>0</v>
      </c>
      <c r="C27" s="147">
        <v>0</v>
      </c>
      <c r="D27" s="147">
        <v>0</v>
      </c>
      <c r="E27" s="147">
        <v>0</v>
      </c>
      <c r="F27" s="147">
        <v>0</v>
      </c>
      <c r="G27" s="147">
        <v>0</v>
      </c>
      <c r="H27" s="146">
        <v>0</v>
      </c>
      <c r="I27" s="146">
        <v>0</v>
      </c>
      <c r="J27" s="146">
        <f t="shared" si="0"/>
        <v>0</v>
      </c>
      <c r="K27" s="177">
        <f t="shared" si="1"/>
        <v>0</v>
      </c>
      <c r="L27" s="193"/>
      <c r="M27" s="113"/>
      <c r="N27" s="113"/>
      <c r="O27" s="113"/>
      <c r="P27" s="113"/>
      <c r="Q27" s="113"/>
    </row>
    <row r="28" spans="1:17" ht="34.5" customHeight="1">
      <c r="A28" s="297" t="s">
        <v>279</v>
      </c>
      <c r="B28" s="146">
        <v>0</v>
      </c>
      <c r="C28" s="147">
        <v>0</v>
      </c>
      <c r="D28" s="147">
        <v>0</v>
      </c>
      <c r="E28" s="147">
        <v>0</v>
      </c>
      <c r="F28" s="147">
        <v>0</v>
      </c>
      <c r="G28" s="147">
        <v>0</v>
      </c>
      <c r="H28" s="146">
        <v>0</v>
      </c>
      <c r="I28" s="146">
        <v>0</v>
      </c>
      <c r="J28" s="146">
        <f t="shared" si="0"/>
        <v>0</v>
      </c>
      <c r="K28" s="177">
        <f t="shared" si="1"/>
        <v>0</v>
      </c>
      <c r="L28" s="193"/>
      <c r="M28" s="113"/>
      <c r="N28" s="113"/>
      <c r="O28" s="113"/>
      <c r="P28" s="113"/>
      <c r="Q28" s="113"/>
    </row>
    <row r="29" spans="1:17" ht="34.5" customHeight="1">
      <c r="A29" s="297" t="s">
        <v>31</v>
      </c>
      <c r="B29" s="146">
        <v>0</v>
      </c>
      <c r="C29" s="147">
        <v>0</v>
      </c>
      <c r="D29" s="147">
        <v>0</v>
      </c>
      <c r="E29" s="147">
        <v>0</v>
      </c>
      <c r="F29" s="147">
        <v>0</v>
      </c>
      <c r="G29" s="147">
        <v>0</v>
      </c>
      <c r="H29" s="146">
        <v>0</v>
      </c>
      <c r="I29" s="146">
        <v>0</v>
      </c>
      <c r="J29" s="146">
        <f t="shared" si="0"/>
        <v>0</v>
      </c>
      <c r="K29" s="177">
        <f t="shared" si="1"/>
        <v>0</v>
      </c>
      <c r="L29" s="193"/>
      <c r="M29" s="113"/>
      <c r="N29" s="113"/>
      <c r="O29" s="113"/>
      <c r="P29" s="113"/>
      <c r="Q29" s="113"/>
    </row>
    <row r="30" spans="1:17" ht="34.5" customHeight="1">
      <c r="A30" s="297" t="s">
        <v>20</v>
      </c>
      <c r="B30" s="146">
        <v>769005.451</v>
      </c>
      <c r="C30" s="147">
        <v>474909.44082999998</v>
      </c>
      <c r="D30" s="147">
        <v>188645.26381999999</v>
      </c>
      <c r="E30" s="147">
        <v>77991.12775</v>
      </c>
      <c r="F30" s="147">
        <v>83349.744359999997</v>
      </c>
      <c r="G30" s="147">
        <v>31718.59476</v>
      </c>
      <c r="H30" s="146">
        <v>18923.761030000001</v>
      </c>
      <c r="I30" s="146">
        <v>32477.080149999998</v>
      </c>
      <c r="J30" s="146">
        <f t="shared" si="0"/>
        <v>1677020.4637</v>
      </c>
      <c r="K30" s="177">
        <f t="shared" si="1"/>
        <v>0.56202550773778903</v>
      </c>
      <c r="L30" s="193"/>
      <c r="M30" s="113"/>
      <c r="N30" s="113"/>
      <c r="O30" s="113"/>
      <c r="P30" s="113"/>
      <c r="Q30" s="113"/>
    </row>
    <row r="31" spans="1:17" ht="34.5" customHeight="1">
      <c r="A31" s="297" t="s">
        <v>21</v>
      </c>
      <c r="B31" s="146">
        <v>0</v>
      </c>
      <c r="C31" s="147">
        <v>239.78111999999999</v>
      </c>
      <c r="D31" s="147">
        <v>139.41681</v>
      </c>
      <c r="E31" s="147">
        <v>0</v>
      </c>
      <c r="F31" s="147">
        <v>0</v>
      </c>
      <c r="G31" s="147">
        <v>671.40402000000006</v>
      </c>
      <c r="H31" s="146">
        <v>0</v>
      </c>
      <c r="I31" s="146">
        <v>0</v>
      </c>
      <c r="J31" s="146">
        <f t="shared" si="0"/>
        <v>1050.60195</v>
      </c>
      <c r="K31" s="177">
        <f t="shared" si="1"/>
        <v>3.5209176462660548E-4</v>
      </c>
      <c r="L31" s="193"/>
      <c r="M31" s="113"/>
      <c r="N31" s="113"/>
      <c r="O31" s="113"/>
      <c r="P31" s="113"/>
      <c r="Q31" s="113"/>
    </row>
    <row r="32" spans="1:17" ht="51" customHeight="1">
      <c r="A32" s="298" t="s">
        <v>280</v>
      </c>
      <c r="B32" s="146">
        <v>0</v>
      </c>
      <c r="C32" s="147">
        <v>53.269870000000004</v>
      </c>
      <c r="D32" s="147">
        <v>0</v>
      </c>
      <c r="E32" s="147">
        <v>0</v>
      </c>
      <c r="F32" s="147">
        <v>0</v>
      </c>
      <c r="G32" s="147">
        <v>0</v>
      </c>
      <c r="H32" s="146">
        <v>0</v>
      </c>
      <c r="I32" s="146">
        <v>0</v>
      </c>
      <c r="J32" s="146">
        <f t="shared" si="0"/>
        <v>53.269870000000004</v>
      </c>
      <c r="K32" s="177">
        <f t="shared" si="1"/>
        <v>1.7852510677074105E-5</v>
      </c>
      <c r="L32" s="193"/>
      <c r="M32" s="113"/>
      <c r="N32" s="113"/>
      <c r="O32" s="113"/>
      <c r="P32" s="113"/>
      <c r="Q32" s="113"/>
    </row>
    <row r="33" spans="1:17" ht="34.5" customHeight="1">
      <c r="A33" s="297" t="s">
        <v>32</v>
      </c>
      <c r="B33" s="146">
        <v>2032.7550000000001</v>
      </c>
      <c r="C33" s="147">
        <v>31120.889320000002</v>
      </c>
      <c r="D33" s="147">
        <v>185775.31224</v>
      </c>
      <c r="E33" s="147">
        <v>12759.59619</v>
      </c>
      <c r="F33" s="147">
        <v>18809.823</v>
      </c>
      <c r="G33" s="147">
        <v>14118.59324</v>
      </c>
      <c r="H33" s="146">
        <v>14224.78607</v>
      </c>
      <c r="I33" s="146">
        <v>2482.8482200000003</v>
      </c>
      <c r="J33" s="146">
        <f t="shared" si="0"/>
        <v>281324.60327999998</v>
      </c>
      <c r="K33" s="177">
        <f t="shared" si="1"/>
        <v>9.4281260378143147E-2</v>
      </c>
      <c r="L33" s="193"/>
      <c r="M33" s="113"/>
      <c r="N33" s="113"/>
      <c r="O33" s="113"/>
      <c r="P33" s="113"/>
      <c r="Q33" s="113"/>
    </row>
    <row r="34" spans="1:17" ht="34.5" customHeight="1">
      <c r="A34" s="297" t="s">
        <v>33</v>
      </c>
      <c r="B34" s="146">
        <v>0</v>
      </c>
      <c r="C34" s="147">
        <v>117726.82281999999</v>
      </c>
      <c r="D34" s="147">
        <v>0</v>
      </c>
      <c r="E34" s="147">
        <v>30028.754809999999</v>
      </c>
      <c r="F34" s="147">
        <v>19799.745609999998</v>
      </c>
      <c r="G34" s="147">
        <v>70.227929999999986</v>
      </c>
      <c r="H34" s="146">
        <v>12550.144420000001</v>
      </c>
      <c r="I34" s="146">
        <v>3383.27945</v>
      </c>
      <c r="J34" s="146">
        <f t="shared" si="0"/>
        <v>183558.97503999999</v>
      </c>
      <c r="K34" s="177">
        <f t="shared" si="1"/>
        <v>6.1516736605033553E-2</v>
      </c>
      <c r="L34" s="193"/>
      <c r="M34" s="113"/>
      <c r="N34" s="113"/>
      <c r="O34" s="113"/>
      <c r="P34" s="113"/>
      <c r="Q34" s="113"/>
    </row>
    <row r="35" spans="1:17" s="179" customFormat="1" ht="58.5" customHeight="1">
      <c r="A35" s="299" t="s">
        <v>34</v>
      </c>
      <c r="B35" s="153">
        <v>216376.32522</v>
      </c>
      <c r="C35" s="178">
        <v>52936.528600000005</v>
      </c>
      <c r="D35" s="178">
        <v>0</v>
      </c>
      <c r="E35" s="178">
        <v>0</v>
      </c>
      <c r="F35" s="178">
        <v>0</v>
      </c>
      <c r="G35" s="178">
        <v>16589.199810000002</v>
      </c>
      <c r="H35" s="153">
        <v>0</v>
      </c>
      <c r="I35" s="153">
        <v>0</v>
      </c>
      <c r="J35" s="153">
        <f t="shared" si="0"/>
        <v>285902.05363000004</v>
      </c>
      <c r="K35" s="154">
        <f t="shared" si="1"/>
        <v>9.5815316707680884E-2</v>
      </c>
      <c r="L35" s="300"/>
      <c r="M35" s="301"/>
      <c r="N35" s="301"/>
      <c r="O35" s="301"/>
      <c r="P35" s="301"/>
      <c r="Q35" s="301"/>
    </row>
    <row r="36" spans="1:17" s="179" customFormat="1" ht="29.25" customHeight="1">
      <c r="A36" s="397" t="s">
        <v>256</v>
      </c>
      <c r="B36" s="391">
        <f>SUM(B9:B35)</f>
        <v>1304241.2725199999</v>
      </c>
      <c r="C36" s="391">
        <f t="shared" ref="C36:I36" si="2">SUM(C9:C35)</f>
        <v>789925.21631999989</v>
      </c>
      <c r="D36" s="391">
        <f t="shared" si="2"/>
        <v>416170.47855</v>
      </c>
      <c r="E36" s="391">
        <f t="shared" si="2"/>
        <v>163786.58782999997</v>
      </c>
      <c r="F36" s="391">
        <f t="shared" si="2"/>
        <v>146326.26061</v>
      </c>
      <c r="G36" s="391">
        <f t="shared" si="2"/>
        <v>72834.004260000002</v>
      </c>
      <c r="H36" s="391">
        <f t="shared" si="2"/>
        <v>46491.868560000003</v>
      </c>
      <c r="I36" s="391">
        <f t="shared" si="2"/>
        <v>44111.057789999999</v>
      </c>
      <c r="J36" s="391">
        <f t="shared" si="0"/>
        <v>2983886.7464399994</v>
      </c>
      <c r="K36" s="392">
        <f t="shared" si="1"/>
        <v>1</v>
      </c>
      <c r="L36" s="300"/>
      <c r="M36" s="301"/>
      <c r="N36" s="301"/>
      <c r="O36" s="301"/>
      <c r="P36" s="301"/>
      <c r="Q36" s="301"/>
    </row>
    <row r="37" spans="1:17" ht="57" customHeight="1">
      <c r="A37" s="305" t="s">
        <v>308</v>
      </c>
      <c r="B37" s="177">
        <f t="shared" ref="B37:J37" si="3">+B36/$J$36</f>
        <v>0.43709476375940121</v>
      </c>
      <c r="C37" s="177">
        <f t="shared" si="3"/>
        <v>0.26473029422528849</v>
      </c>
      <c r="D37" s="177">
        <f t="shared" si="3"/>
        <v>0.13947261203747849</v>
      </c>
      <c r="E37" s="177">
        <f t="shared" si="3"/>
        <v>5.4890349985772635E-2</v>
      </c>
      <c r="F37" s="177">
        <f t="shared" si="3"/>
        <v>4.9038811806305385E-2</v>
      </c>
      <c r="G37" s="177">
        <f t="shared" si="3"/>
        <v>2.440910478485701E-2</v>
      </c>
      <c r="H37" s="177">
        <f t="shared" si="3"/>
        <v>1.5580976260398718E-2</v>
      </c>
      <c r="I37" s="177">
        <f t="shared" si="3"/>
        <v>1.4783087140498143E-2</v>
      </c>
      <c r="J37" s="177">
        <f t="shared" si="3"/>
        <v>1</v>
      </c>
      <c r="K37" s="177"/>
      <c r="M37" s="113"/>
      <c r="N37" s="113"/>
      <c r="O37" s="113"/>
      <c r="P37" s="113"/>
      <c r="Q37" s="113"/>
    </row>
    <row r="38" spans="1:17" ht="9" customHeight="1" thickBot="1">
      <c r="A38" s="398"/>
      <c r="B38" s="399"/>
      <c r="C38" s="400"/>
      <c r="D38" s="400"/>
      <c r="E38" s="400"/>
      <c r="F38" s="400"/>
      <c r="G38" s="400"/>
      <c r="H38" s="401"/>
      <c r="I38" s="401"/>
      <c r="J38" s="401"/>
      <c r="K38" s="402"/>
      <c r="L38" s="113"/>
      <c r="M38" s="113"/>
      <c r="N38" s="113"/>
      <c r="O38" s="113"/>
      <c r="P38" s="113"/>
      <c r="Q38" s="113"/>
    </row>
    <row r="39" spans="1:17" ht="26.25" customHeight="1">
      <c r="A39" s="306" t="s">
        <v>356</v>
      </c>
      <c r="B39" s="69"/>
      <c r="C39" s="190"/>
      <c r="D39" s="190"/>
      <c r="E39" s="190"/>
      <c r="F39" s="190"/>
      <c r="G39" s="190"/>
      <c r="H39" s="191"/>
      <c r="I39" s="191"/>
      <c r="J39" s="191"/>
      <c r="K39" s="191"/>
      <c r="L39" s="113"/>
      <c r="M39" s="113"/>
      <c r="N39" s="113"/>
      <c r="O39" s="113"/>
      <c r="P39" s="113"/>
      <c r="Q39" s="113"/>
    </row>
    <row r="40" spans="1:17" ht="9" customHeight="1">
      <c r="A40" s="133"/>
      <c r="B40" s="66"/>
      <c r="C40" s="134"/>
      <c r="D40" s="134"/>
      <c r="E40" s="134"/>
      <c r="F40" s="134"/>
      <c r="G40" s="134"/>
      <c r="H40" s="133"/>
      <c r="I40" s="133"/>
      <c r="J40" s="133"/>
      <c r="K40" s="191"/>
      <c r="L40" s="113"/>
      <c r="M40" s="113"/>
      <c r="N40" s="113"/>
      <c r="O40" s="113"/>
      <c r="P40" s="113"/>
      <c r="Q40" s="113"/>
    </row>
    <row r="41" spans="1:17" ht="9" customHeight="1">
      <c r="A41" s="133"/>
      <c r="B41" s="66"/>
      <c r="C41" s="134"/>
      <c r="D41" s="134"/>
      <c r="E41" s="134"/>
      <c r="F41" s="134"/>
      <c r="G41" s="134"/>
      <c r="H41" s="133"/>
      <c r="I41" s="133"/>
      <c r="J41" s="133"/>
      <c r="K41" s="191"/>
      <c r="L41" s="113"/>
      <c r="M41" s="113"/>
      <c r="N41" s="113"/>
      <c r="O41" s="113"/>
      <c r="P41" s="113"/>
      <c r="Q41" s="113"/>
    </row>
    <row r="42" spans="1:17" ht="9" customHeight="1">
      <c r="A42" s="133"/>
      <c r="B42" s="66"/>
      <c r="C42" s="134"/>
      <c r="D42" s="134"/>
      <c r="E42" s="134"/>
      <c r="F42" s="134"/>
      <c r="G42" s="134"/>
      <c r="H42" s="133"/>
      <c r="I42" s="133"/>
      <c r="J42" s="133"/>
      <c r="K42" s="191"/>
      <c r="L42" s="113"/>
      <c r="M42" s="113"/>
      <c r="N42" s="113"/>
      <c r="O42" s="113"/>
      <c r="P42" s="113"/>
      <c r="Q42" s="113"/>
    </row>
    <row r="43" spans="1:17" ht="9" customHeight="1">
      <c r="A43" s="133"/>
      <c r="B43" s="66"/>
      <c r="C43" s="134"/>
      <c r="D43" s="134"/>
      <c r="E43" s="134"/>
      <c r="F43" s="134"/>
      <c r="G43" s="134"/>
      <c r="H43" s="133"/>
      <c r="I43" s="133"/>
      <c r="J43" s="133"/>
      <c r="K43" s="191"/>
      <c r="L43" s="113"/>
      <c r="M43" s="113"/>
      <c r="N43" s="113"/>
      <c r="O43" s="113"/>
      <c r="P43" s="113"/>
      <c r="Q43" s="113"/>
    </row>
    <row r="44" spans="1:17" ht="9" customHeight="1">
      <c r="A44" s="133"/>
      <c r="B44" s="66"/>
      <c r="C44" s="134"/>
      <c r="D44" s="134"/>
      <c r="E44" s="134"/>
      <c r="F44" s="134"/>
      <c r="G44" s="134"/>
      <c r="H44" s="133"/>
      <c r="I44" s="133"/>
      <c r="J44" s="133"/>
      <c r="K44" s="191"/>
      <c r="L44" s="113"/>
      <c r="M44" s="113"/>
      <c r="N44" s="113"/>
      <c r="O44" s="113"/>
      <c r="P44" s="113"/>
      <c r="Q44" s="113"/>
    </row>
    <row r="45" spans="1:17" ht="9" customHeight="1">
      <c r="A45" s="133"/>
      <c r="B45" s="66"/>
      <c r="C45" s="134"/>
      <c r="D45" s="134"/>
      <c r="E45" s="134"/>
      <c r="F45" s="134"/>
      <c r="G45" s="134"/>
      <c r="H45" s="133"/>
      <c r="I45" s="133"/>
      <c r="J45" s="133"/>
      <c r="K45" s="191"/>
      <c r="L45" s="113"/>
      <c r="M45" s="113"/>
      <c r="N45" s="113"/>
      <c r="O45" s="113"/>
      <c r="P45" s="113"/>
      <c r="Q45" s="113"/>
    </row>
    <row r="46" spans="1:17" ht="9" customHeight="1">
      <c r="A46" s="133"/>
      <c r="B46" s="66"/>
      <c r="C46" s="134"/>
      <c r="D46" s="134"/>
      <c r="E46" s="134"/>
      <c r="F46" s="134"/>
      <c r="G46" s="134"/>
      <c r="H46" s="133"/>
      <c r="I46" s="133"/>
      <c r="J46" s="133"/>
      <c r="K46" s="191"/>
      <c r="L46" s="113"/>
      <c r="M46" s="113"/>
      <c r="N46" s="113"/>
      <c r="O46" s="113"/>
      <c r="P46" s="113"/>
      <c r="Q46" s="113"/>
    </row>
    <row r="47" spans="1:17" ht="9" customHeight="1">
      <c r="A47" s="133"/>
      <c r="B47" s="66"/>
      <c r="C47" s="134"/>
      <c r="D47" s="134"/>
      <c r="E47" s="134"/>
      <c r="F47" s="134"/>
      <c r="G47" s="134"/>
      <c r="H47" s="133"/>
      <c r="I47" s="133"/>
      <c r="J47" s="133"/>
      <c r="K47" s="191"/>
      <c r="L47" s="113"/>
      <c r="M47" s="113"/>
      <c r="N47" s="113"/>
      <c r="O47" s="113"/>
      <c r="P47" s="113"/>
      <c r="Q47" s="113"/>
    </row>
    <row r="48" spans="1:17" ht="9" customHeight="1">
      <c r="A48" s="307"/>
      <c r="B48" s="66"/>
      <c r="C48" s="134"/>
      <c r="D48" s="134"/>
      <c r="E48" s="134"/>
      <c r="F48" s="134"/>
      <c r="G48" s="134"/>
      <c r="H48" s="133"/>
      <c r="I48" s="133"/>
      <c r="J48" s="133"/>
      <c r="K48" s="191"/>
      <c r="L48" s="113"/>
      <c r="M48" s="113"/>
      <c r="N48" s="113"/>
      <c r="O48" s="113"/>
      <c r="P48" s="113"/>
      <c r="Q48" s="113"/>
    </row>
    <row r="49" spans="1:17" ht="9" customHeight="1">
      <c r="A49" s="163"/>
      <c r="B49" s="66"/>
      <c r="C49" s="134"/>
      <c r="D49" s="134"/>
      <c r="E49" s="134"/>
      <c r="F49" s="134"/>
      <c r="G49" s="134"/>
      <c r="H49" s="133"/>
      <c r="I49" s="133"/>
      <c r="J49" s="133"/>
      <c r="K49" s="191"/>
      <c r="L49" s="113"/>
      <c r="M49" s="113"/>
      <c r="N49" s="113"/>
      <c r="O49" s="113"/>
      <c r="P49" s="113"/>
      <c r="Q49" s="113"/>
    </row>
    <row r="50" spans="1:17" ht="9" customHeight="1">
      <c r="B50" s="66"/>
      <c r="C50" s="134"/>
      <c r="D50" s="134"/>
      <c r="E50" s="134"/>
      <c r="F50" s="134"/>
      <c r="G50" s="134"/>
      <c r="H50" s="133"/>
      <c r="I50" s="133"/>
      <c r="J50" s="133"/>
      <c r="K50" s="191"/>
      <c r="L50" s="191"/>
      <c r="M50" s="191"/>
      <c r="N50" s="113"/>
      <c r="O50" s="113"/>
      <c r="P50" s="113"/>
      <c r="Q50" s="113"/>
    </row>
    <row r="51" spans="1:17" ht="9" customHeight="1">
      <c r="B51" s="66"/>
      <c r="C51" s="134"/>
      <c r="D51" s="134"/>
      <c r="E51" s="134"/>
      <c r="F51" s="134"/>
      <c r="G51" s="134"/>
      <c r="H51" s="133"/>
      <c r="I51" s="133"/>
      <c r="J51" s="133"/>
      <c r="K51" s="191"/>
      <c r="L51" s="113"/>
      <c r="M51" s="113"/>
      <c r="N51" s="113"/>
      <c r="O51" s="113"/>
      <c r="P51" s="113"/>
      <c r="Q51" s="113"/>
    </row>
    <row r="52" spans="1:17" ht="9" customHeight="1">
      <c r="A52" s="163"/>
      <c r="B52" s="66"/>
      <c r="C52" s="134"/>
      <c r="D52" s="134"/>
      <c r="E52" s="134"/>
      <c r="F52" s="134"/>
      <c r="G52" s="134"/>
      <c r="H52" s="133"/>
      <c r="I52" s="133"/>
      <c r="J52" s="133"/>
      <c r="K52" s="191"/>
      <c r="L52" s="113"/>
      <c r="M52" s="113"/>
      <c r="N52" s="113"/>
      <c r="O52" s="113"/>
      <c r="P52" s="113"/>
      <c r="Q52" s="113"/>
    </row>
    <row r="53" spans="1:17" ht="9" customHeight="1">
      <c r="A53" s="167"/>
      <c r="C53" s="134"/>
      <c r="D53" s="134"/>
      <c r="E53" s="134"/>
      <c r="F53" s="134"/>
      <c r="G53" s="134"/>
      <c r="H53" s="113"/>
      <c r="I53" s="113"/>
      <c r="J53" s="113"/>
      <c r="K53" s="191"/>
      <c r="L53" s="113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113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113"/>
      <c r="M55" s="113"/>
      <c r="N55" s="113"/>
      <c r="O55" s="113"/>
      <c r="P55" s="113"/>
      <c r="Q55" s="113"/>
    </row>
    <row r="56" spans="1:17" ht="9" customHeight="1">
      <c r="A56" s="163"/>
      <c r="B56" s="62"/>
      <c r="C56" s="134"/>
      <c r="D56" s="134"/>
      <c r="E56" s="134"/>
      <c r="F56" s="134"/>
      <c r="G56" s="134"/>
      <c r="H56" s="113"/>
      <c r="I56" s="113"/>
      <c r="J56" s="113"/>
      <c r="K56" s="191"/>
      <c r="L56" s="113"/>
      <c r="M56" s="113"/>
      <c r="N56" s="113"/>
      <c r="O56" s="113"/>
      <c r="P56" s="113"/>
      <c r="Q56" s="113"/>
    </row>
    <row r="57" spans="1:17" ht="9" customHeight="1">
      <c r="A57" s="163"/>
      <c r="B57" s="62"/>
      <c r="C57" s="134"/>
      <c r="D57" s="134"/>
      <c r="E57" s="134"/>
      <c r="F57" s="134"/>
      <c r="G57" s="134"/>
      <c r="H57" s="113"/>
      <c r="I57" s="113"/>
      <c r="J57" s="113"/>
      <c r="K57" s="191"/>
      <c r="L57" s="113"/>
      <c r="M57" s="113"/>
      <c r="N57" s="113"/>
      <c r="O57" s="113"/>
      <c r="P57" s="113"/>
      <c r="Q57" s="113"/>
    </row>
    <row r="58" spans="1:17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91"/>
      <c r="L58" s="113"/>
      <c r="M58" s="113"/>
      <c r="N58" s="113"/>
      <c r="O58" s="113"/>
      <c r="P58" s="113"/>
      <c r="Q58" s="113"/>
    </row>
    <row r="59" spans="1:17" ht="9" customHeight="1">
      <c r="A59" s="164"/>
      <c r="B59" s="62"/>
      <c r="C59" s="134"/>
      <c r="D59" s="134"/>
      <c r="E59" s="134"/>
      <c r="F59" s="134"/>
      <c r="G59" s="134"/>
      <c r="H59" s="113"/>
      <c r="I59" s="113"/>
      <c r="J59" s="113"/>
      <c r="K59" s="191"/>
      <c r="L59" s="113"/>
      <c r="M59" s="113"/>
      <c r="N59" s="113"/>
      <c r="O59" s="113"/>
      <c r="P59" s="113"/>
      <c r="Q59" s="113"/>
    </row>
    <row r="60" spans="1:17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91"/>
      <c r="L60" s="113"/>
      <c r="M60" s="113"/>
      <c r="N60" s="113"/>
      <c r="O60" s="113"/>
      <c r="P60" s="113"/>
      <c r="Q60" s="113"/>
    </row>
    <row r="61" spans="1:17" ht="9" customHeight="1">
      <c r="A61" s="163"/>
      <c r="B61" s="62"/>
      <c r="C61" s="134"/>
      <c r="D61" s="134"/>
      <c r="E61" s="134"/>
      <c r="F61" s="134"/>
      <c r="G61" s="134"/>
      <c r="H61" s="113"/>
      <c r="I61" s="113"/>
      <c r="J61" s="113"/>
      <c r="K61" s="191"/>
      <c r="L61" s="113"/>
      <c r="M61" s="113"/>
      <c r="N61" s="113"/>
      <c r="O61" s="113"/>
      <c r="P61" s="113"/>
      <c r="Q61" s="113"/>
    </row>
    <row r="62" spans="1:17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91"/>
      <c r="L62" s="113"/>
      <c r="M62" s="113"/>
      <c r="N62" s="113"/>
      <c r="O62" s="113"/>
      <c r="P62" s="113"/>
      <c r="Q62" s="113"/>
    </row>
    <row r="63" spans="1:17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91"/>
      <c r="L63" s="113"/>
      <c r="M63" s="113"/>
      <c r="N63" s="113"/>
      <c r="O63" s="113"/>
      <c r="P63" s="113"/>
      <c r="Q63" s="113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91"/>
      <c r="L64" s="113"/>
      <c r="M64" s="113"/>
      <c r="N64" s="113"/>
      <c r="O64" s="113"/>
      <c r="P64" s="113"/>
      <c r="Q64" s="113"/>
    </row>
    <row r="65" spans="1:17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91"/>
      <c r="L65" s="113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113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113"/>
      <c r="M67" s="113"/>
      <c r="N67" s="113"/>
      <c r="O67" s="113"/>
      <c r="P67" s="113"/>
      <c r="Q67" s="113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91"/>
      <c r="L68" s="113"/>
      <c r="M68" s="113"/>
      <c r="N68" s="113"/>
      <c r="O68" s="113"/>
      <c r="P68" s="113"/>
      <c r="Q68" s="113"/>
    </row>
    <row r="69" spans="1:17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91"/>
      <c r="L69" s="113"/>
      <c r="M69" s="113"/>
      <c r="N69" s="113"/>
      <c r="O69" s="113"/>
      <c r="P69" s="113"/>
      <c r="Q69" s="113"/>
    </row>
    <row r="70" spans="1:17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91"/>
      <c r="L70" s="113"/>
      <c r="M70" s="113"/>
      <c r="N70" s="113"/>
      <c r="O70" s="113"/>
      <c r="P70" s="113"/>
      <c r="Q70" s="113"/>
    </row>
    <row r="71" spans="1:17" ht="9" customHeight="1">
      <c r="A71" s="164"/>
      <c r="C71" s="134"/>
      <c r="D71" s="134"/>
      <c r="E71" s="134"/>
      <c r="F71" s="134"/>
      <c r="G71" s="134"/>
      <c r="H71" s="113"/>
      <c r="I71" s="113"/>
      <c r="J71" s="113"/>
      <c r="K71" s="191"/>
      <c r="L71" s="113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113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113"/>
      <c r="M73" s="113"/>
      <c r="N73" s="113"/>
      <c r="O73" s="113"/>
      <c r="P73" s="113"/>
      <c r="Q73" s="113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91"/>
      <c r="L74" s="113"/>
      <c r="M74" s="113"/>
      <c r="N74" s="113"/>
      <c r="O74" s="113"/>
      <c r="P74" s="113"/>
      <c r="Q74" s="113"/>
    </row>
    <row r="75" spans="1:17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91"/>
      <c r="L75" s="113"/>
      <c r="M75" s="113"/>
      <c r="N75" s="113"/>
      <c r="O75" s="113"/>
      <c r="P75" s="113"/>
      <c r="Q75" s="113"/>
    </row>
    <row r="76" spans="1:17" ht="9" customHeight="1">
      <c r="A76" s="164"/>
      <c r="C76" s="134"/>
      <c r="D76" s="134"/>
      <c r="E76" s="134"/>
      <c r="F76" s="134"/>
      <c r="G76" s="134"/>
      <c r="H76" s="113"/>
      <c r="I76" s="113"/>
      <c r="J76" s="113"/>
      <c r="K76" s="191"/>
      <c r="L76" s="113"/>
      <c r="M76" s="113"/>
      <c r="N76" s="113"/>
      <c r="O76" s="113"/>
      <c r="P76" s="113"/>
      <c r="Q76" s="113"/>
    </row>
    <row r="77" spans="1:17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91"/>
      <c r="L77" s="113"/>
      <c r="M77" s="113"/>
      <c r="N77" s="113"/>
      <c r="O77" s="113"/>
      <c r="P77" s="113"/>
      <c r="Q77" s="113"/>
    </row>
    <row r="78" spans="1:17" ht="9" customHeight="1">
      <c r="A78" s="165"/>
      <c r="C78" s="134"/>
      <c r="D78" s="134"/>
      <c r="E78" s="134"/>
      <c r="F78" s="134"/>
      <c r="G78" s="134"/>
      <c r="H78" s="113"/>
      <c r="I78" s="113"/>
      <c r="J78" s="113"/>
      <c r="K78" s="191"/>
      <c r="L78" s="113"/>
      <c r="M78" s="113"/>
      <c r="N78" s="113"/>
      <c r="O78" s="113"/>
      <c r="P78" s="113"/>
      <c r="Q78" s="113"/>
    </row>
    <row r="79" spans="1:17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91"/>
      <c r="L79" s="113"/>
      <c r="M79" s="113"/>
      <c r="N79" s="113"/>
      <c r="O79" s="113"/>
      <c r="P79" s="113"/>
      <c r="Q79" s="113"/>
    </row>
    <row r="80" spans="1:17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91"/>
      <c r="L80" s="113"/>
      <c r="M80" s="113"/>
      <c r="N80" s="113"/>
      <c r="O80" s="113"/>
      <c r="P80" s="113"/>
      <c r="Q80" s="113"/>
    </row>
    <row r="81" spans="1:17" ht="9" customHeight="1">
      <c r="A81" s="166"/>
      <c r="C81" s="134"/>
      <c r="D81" s="134"/>
      <c r="E81" s="134"/>
      <c r="F81" s="134"/>
      <c r="G81" s="134"/>
      <c r="H81" s="113"/>
      <c r="I81" s="113"/>
      <c r="J81" s="113"/>
      <c r="K81" s="191"/>
      <c r="L81" s="113"/>
      <c r="M81" s="113"/>
      <c r="N81" s="113"/>
      <c r="O81" s="113"/>
      <c r="P81" s="113"/>
      <c r="Q81" s="113"/>
    </row>
    <row r="82" spans="1:17" ht="9" customHeight="1">
      <c r="A82" s="166"/>
      <c r="C82" s="134"/>
      <c r="D82" s="134"/>
      <c r="E82" s="134"/>
      <c r="F82" s="134"/>
      <c r="G82" s="134"/>
      <c r="H82" s="113"/>
      <c r="I82" s="113"/>
      <c r="J82" s="113"/>
      <c r="K82" s="191"/>
      <c r="L82" s="113"/>
      <c r="M82" s="113"/>
      <c r="N82" s="113"/>
      <c r="O82" s="113"/>
      <c r="P82" s="113"/>
      <c r="Q82" s="113"/>
    </row>
    <row r="83" spans="1:17" ht="9" customHeight="1">
      <c r="A83" s="167"/>
      <c r="C83" s="134"/>
      <c r="D83" s="134"/>
      <c r="E83" s="134"/>
      <c r="F83" s="134"/>
      <c r="G83" s="134"/>
      <c r="H83" s="113"/>
      <c r="I83" s="113"/>
      <c r="J83" s="113"/>
      <c r="K83" s="191"/>
      <c r="L83" s="113"/>
      <c r="M83" s="113"/>
      <c r="N83" s="113"/>
      <c r="O83" s="113"/>
      <c r="P83" s="113"/>
      <c r="Q83" s="113"/>
    </row>
    <row r="84" spans="1:17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91"/>
      <c r="L84" s="113"/>
      <c r="M84" s="113"/>
      <c r="N84" s="113"/>
      <c r="O84" s="113"/>
      <c r="P84" s="113"/>
      <c r="Q84" s="113"/>
    </row>
    <row r="85" spans="1:17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91"/>
      <c r="L85" s="113"/>
      <c r="M85" s="113"/>
      <c r="N85" s="113"/>
      <c r="O85" s="113"/>
      <c r="P85" s="113"/>
      <c r="Q85" s="113"/>
    </row>
    <row r="86" spans="1:17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91"/>
      <c r="L86" s="113"/>
      <c r="M86" s="113"/>
      <c r="N86" s="113"/>
      <c r="O86" s="113"/>
      <c r="P86" s="113"/>
      <c r="Q86" s="113"/>
    </row>
    <row r="87" spans="1:17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91"/>
      <c r="L87" s="113"/>
      <c r="M87" s="113"/>
      <c r="N87" s="113"/>
      <c r="O87" s="113"/>
      <c r="P87" s="113"/>
      <c r="Q87" s="113"/>
    </row>
    <row r="88" spans="1:17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91"/>
      <c r="L88" s="113"/>
      <c r="M88" s="113"/>
      <c r="N88" s="113"/>
      <c r="O88" s="113"/>
      <c r="P88" s="113"/>
      <c r="Q88" s="113"/>
    </row>
    <row r="89" spans="1:17" ht="9" customHeight="1">
      <c r="A89" s="167"/>
      <c r="C89" s="134"/>
      <c r="D89" s="134"/>
      <c r="E89" s="134"/>
      <c r="F89" s="134"/>
      <c r="G89" s="134"/>
      <c r="H89" s="113"/>
      <c r="I89" s="113"/>
      <c r="J89" s="113"/>
      <c r="K89" s="191"/>
      <c r="L89" s="113"/>
      <c r="M89" s="113"/>
      <c r="N89" s="113"/>
      <c r="O89" s="113"/>
      <c r="P89" s="113"/>
      <c r="Q89" s="113"/>
    </row>
    <row r="90" spans="1:17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91"/>
      <c r="L90" s="113"/>
      <c r="M90" s="113"/>
      <c r="N90" s="113"/>
      <c r="O90" s="113"/>
      <c r="P90" s="113"/>
      <c r="Q90" s="113"/>
    </row>
    <row r="91" spans="1:17" ht="9" customHeight="1">
      <c r="A91" s="163"/>
      <c r="C91" s="134"/>
      <c r="D91" s="134"/>
      <c r="E91" s="134"/>
      <c r="F91" s="134"/>
      <c r="G91" s="134"/>
      <c r="H91" s="113"/>
      <c r="I91" s="113"/>
      <c r="J91" s="113"/>
      <c r="K91" s="191"/>
      <c r="L91" s="113"/>
      <c r="M91" s="113"/>
      <c r="N91" s="113"/>
      <c r="O91" s="113"/>
      <c r="P91" s="113"/>
      <c r="Q91" s="113"/>
    </row>
    <row r="92" spans="1:17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91"/>
      <c r="L92" s="113"/>
      <c r="M92" s="113"/>
      <c r="N92" s="113"/>
      <c r="O92" s="113"/>
      <c r="P92" s="113"/>
      <c r="Q92" s="113"/>
    </row>
    <row r="93" spans="1:17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91"/>
      <c r="L93" s="113"/>
      <c r="M93" s="113"/>
      <c r="N93" s="113"/>
      <c r="O93" s="113"/>
      <c r="P93" s="113"/>
      <c r="Q93" s="113"/>
    </row>
    <row r="94" spans="1:17" ht="9" customHeight="1">
      <c r="A94" s="165"/>
      <c r="C94" s="134"/>
      <c r="D94" s="134"/>
      <c r="E94" s="134"/>
      <c r="F94" s="134"/>
      <c r="G94" s="134"/>
      <c r="H94" s="113"/>
      <c r="I94" s="113"/>
      <c r="J94" s="113"/>
      <c r="K94" s="191"/>
      <c r="L94" s="113"/>
      <c r="M94" s="113"/>
      <c r="N94" s="113"/>
      <c r="O94" s="113"/>
      <c r="P94" s="113"/>
      <c r="Q94" s="113"/>
    </row>
    <row r="95" spans="1:17" ht="9" customHeight="1">
      <c r="A95" s="167"/>
      <c r="C95" s="134"/>
      <c r="D95" s="134"/>
      <c r="E95" s="134"/>
      <c r="F95" s="134"/>
      <c r="G95" s="134"/>
      <c r="H95" s="113"/>
      <c r="I95" s="113"/>
      <c r="J95" s="113"/>
      <c r="K95" s="191"/>
      <c r="L95" s="113"/>
      <c r="M95" s="113"/>
      <c r="N95" s="113"/>
      <c r="O95" s="113"/>
      <c r="P95" s="113"/>
      <c r="Q95" s="113"/>
    </row>
    <row r="96" spans="1:17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91"/>
      <c r="L96" s="113"/>
      <c r="M96" s="113"/>
      <c r="N96" s="113"/>
      <c r="O96" s="113"/>
      <c r="P96" s="113"/>
      <c r="Q96" s="113"/>
    </row>
    <row r="97" spans="1:17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91"/>
      <c r="L97" s="113"/>
      <c r="M97" s="113"/>
      <c r="N97" s="113"/>
      <c r="O97" s="113"/>
      <c r="P97" s="113"/>
      <c r="Q97" s="113"/>
    </row>
    <row r="98" spans="1:17" ht="9" customHeight="1">
      <c r="A98" s="163"/>
      <c r="C98" s="66"/>
      <c r="D98" s="66"/>
      <c r="E98" s="66"/>
      <c r="F98" s="66"/>
      <c r="G98" s="66"/>
      <c r="K98" s="69"/>
    </row>
    <row r="99" spans="1:17" ht="9" customHeight="1">
      <c r="A99" s="163"/>
      <c r="C99" s="66"/>
      <c r="D99" s="66"/>
      <c r="E99" s="66"/>
      <c r="F99" s="66"/>
      <c r="G99" s="66"/>
      <c r="K99" s="69"/>
    </row>
    <row r="100" spans="1:17" ht="9" customHeight="1">
      <c r="A100" s="163"/>
      <c r="C100" s="66"/>
      <c r="D100" s="66"/>
      <c r="E100" s="66"/>
      <c r="F100" s="66"/>
      <c r="G100" s="66"/>
      <c r="K100" s="69"/>
    </row>
    <row r="101" spans="1:17" ht="9" customHeight="1">
      <c r="A101" s="163"/>
      <c r="C101" s="66"/>
      <c r="D101" s="66"/>
      <c r="E101" s="66"/>
      <c r="F101" s="66"/>
      <c r="G101" s="66"/>
      <c r="K101" s="69"/>
    </row>
    <row r="102" spans="1:17" ht="9" customHeight="1">
      <c r="A102" s="163"/>
      <c r="C102" s="66"/>
      <c r="D102" s="66"/>
      <c r="E102" s="66"/>
      <c r="F102" s="66"/>
      <c r="G102" s="66"/>
      <c r="K102" s="69"/>
    </row>
    <row r="103" spans="1:17" ht="9" customHeight="1">
      <c r="A103" s="163"/>
      <c r="C103" s="66"/>
      <c r="D103" s="66"/>
      <c r="E103" s="66"/>
      <c r="F103" s="66"/>
      <c r="G103" s="66"/>
      <c r="K103" s="69"/>
    </row>
    <row r="104" spans="1:17" ht="9" customHeight="1">
      <c r="A104" s="165"/>
      <c r="C104" s="66"/>
      <c r="D104" s="66"/>
      <c r="E104" s="66"/>
      <c r="F104" s="66"/>
      <c r="G104" s="66"/>
      <c r="K104" s="69"/>
    </row>
    <row r="105" spans="1:17" ht="9" customHeight="1">
      <c r="A105" s="167"/>
      <c r="C105" s="66"/>
      <c r="D105" s="66"/>
      <c r="E105" s="66"/>
      <c r="F105" s="66"/>
      <c r="G105" s="66"/>
      <c r="K105" s="69"/>
    </row>
    <row r="106" spans="1:17" ht="9" customHeight="1">
      <c r="A106" s="163"/>
      <c r="C106" s="66"/>
      <c r="D106" s="66"/>
      <c r="E106" s="66"/>
      <c r="F106" s="66"/>
      <c r="G106" s="66"/>
      <c r="K106" s="69"/>
    </row>
    <row r="107" spans="1:17" ht="9" customHeight="1">
      <c r="A107" s="163"/>
      <c r="C107" s="66"/>
      <c r="D107" s="66"/>
      <c r="E107" s="66"/>
      <c r="F107" s="66"/>
      <c r="G107" s="66"/>
      <c r="K107" s="69"/>
    </row>
    <row r="108" spans="1:17" ht="9" customHeight="1">
      <c r="A108" s="163"/>
      <c r="C108" s="66"/>
      <c r="D108" s="66"/>
      <c r="E108" s="66"/>
      <c r="F108" s="66"/>
      <c r="G108" s="66"/>
      <c r="K108" s="69"/>
    </row>
    <row r="109" spans="1:17" ht="9" customHeight="1">
      <c r="A109" s="163"/>
      <c r="C109" s="66"/>
      <c r="D109" s="66"/>
      <c r="E109" s="66"/>
      <c r="F109" s="66"/>
      <c r="G109" s="66"/>
      <c r="K109" s="69"/>
    </row>
    <row r="110" spans="1:17" ht="9" customHeight="1">
      <c r="A110" s="163"/>
      <c r="C110" s="66"/>
      <c r="D110" s="66"/>
      <c r="E110" s="66"/>
      <c r="F110" s="66"/>
      <c r="G110" s="66"/>
      <c r="K110" s="69"/>
    </row>
    <row r="111" spans="1:17" ht="9" customHeight="1">
      <c r="A111" s="163"/>
      <c r="C111" s="66"/>
      <c r="D111" s="66"/>
      <c r="E111" s="66"/>
      <c r="F111" s="66"/>
      <c r="G111" s="66"/>
      <c r="K111" s="69"/>
    </row>
    <row r="112" spans="1:17" ht="9" customHeight="1">
      <c r="A112" s="163"/>
      <c r="C112" s="66"/>
      <c r="D112" s="66"/>
      <c r="E112" s="66"/>
      <c r="F112" s="66"/>
      <c r="G112" s="66"/>
      <c r="K112" s="69"/>
    </row>
    <row r="113" spans="1:11" ht="9" customHeight="1">
      <c r="A113" s="163"/>
      <c r="C113" s="66"/>
      <c r="D113" s="66"/>
      <c r="E113" s="66"/>
      <c r="F113" s="66"/>
      <c r="G113" s="66"/>
      <c r="K113" s="69"/>
    </row>
    <row r="114" spans="1:11" ht="9" customHeight="1">
      <c r="A114" s="163"/>
      <c r="C114" s="66"/>
      <c r="D114" s="66"/>
      <c r="E114" s="66"/>
      <c r="F114" s="66"/>
      <c r="G114" s="66"/>
      <c r="K114" s="69"/>
    </row>
    <row r="115" spans="1:11" ht="9" customHeight="1">
      <c r="A115" s="167"/>
      <c r="C115" s="66"/>
      <c r="D115" s="66"/>
      <c r="E115" s="66"/>
      <c r="F115" s="66"/>
      <c r="G115" s="66"/>
      <c r="K115" s="69"/>
    </row>
    <row r="116" spans="1:11" ht="9" customHeight="1">
      <c r="A116" s="163"/>
      <c r="C116" s="66"/>
      <c r="D116" s="66"/>
      <c r="E116" s="66"/>
      <c r="F116" s="66"/>
      <c r="G116" s="66"/>
      <c r="K116" s="69"/>
    </row>
    <row r="117" spans="1:11" ht="9" customHeight="1">
      <c r="A117" s="163"/>
      <c r="C117" s="66"/>
      <c r="D117" s="66"/>
      <c r="E117" s="66"/>
      <c r="F117" s="66"/>
      <c r="G117" s="66"/>
      <c r="K117" s="69"/>
    </row>
    <row r="118" spans="1:11" ht="9" customHeight="1">
      <c r="A118" s="163"/>
      <c r="C118" s="66"/>
      <c r="D118" s="66"/>
      <c r="E118" s="66"/>
      <c r="F118" s="66"/>
      <c r="G118" s="66"/>
      <c r="K118" s="69"/>
    </row>
    <row r="119" spans="1:11">
      <c r="A119" s="168"/>
      <c r="C119" s="66"/>
      <c r="D119" s="66"/>
      <c r="E119" s="66"/>
      <c r="F119" s="66"/>
      <c r="G119" s="66"/>
      <c r="K119" s="69"/>
    </row>
    <row r="120" spans="1:11">
      <c r="A120" s="168"/>
      <c r="C120" s="66"/>
      <c r="D120" s="66"/>
      <c r="E120" s="66"/>
      <c r="F120" s="66"/>
      <c r="G120" s="66"/>
      <c r="K120" s="69"/>
    </row>
    <row r="121" spans="1:11">
      <c r="A121" s="168"/>
      <c r="C121" s="66"/>
      <c r="D121" s="66"/>
      <c r="E121" s="66"/>
      <c r="F121" s="66"/>
      <c r="G121" s="66"/>
      <c r="K121" s="69"/>
    </row>
    <row r="122" spans="1:11">
      <c r="A122" s="168"/>
      <c r="C122" s="66"/>
      <c r="D122" s="66"/>
      <c r="E122" s="66"/>
      <c r="F122" s="66"/>
      <c r="G122" s="66"/>
      <c r="K122" s="69"/>
    </row>
    <row r="123" spans="1:11">
      <c r="A123" s="168"/>
      <c r="C123" s="66"/>
      <c r="D123" s="66"/>
      <c r="E123" s="66"/>
      <c r="F123" s="66"/>
      <c r="G123" s="66"/>
      <c r="K123" s="69"/>
    </row>
    <row r="124" spans="1:11">
      <c r="A124" s="168"/>
      <c r="C124" s="66"/>
      <c r="D124" s="66"/>
      <c r="E124" s="66"/>
      <c r="F124" s="66"/>
      <c r="G124" s="66"/>
      <c r="K124" s="69"/>
    </row>
    <row r="125" spans="1:11">
      <c r="A125" s="168"/>
      <c r="C125" s="66"/>
      <c r="D125" s="66"/>
      <c r="E125" s="66"/>
      <c r="F125" s="66"/>
      <c r="G125" s="66"/>
      <c r="K125" s="69"/>
    </row>
    <row r="126" spans="1:11" ht="15.75">
      <c r="A126" s="169"/>
      <c r="C126" s="66"/>
      <c r="D126" s="66"/>
      <c r="E126" s="66"/>
      <c r="F126" s="66"/>
      <c r="G126" s="66"/>
      <c r="K126" s="69"/>
    </row>
    <row r="127" spans="1:11" ht="15.75">
      <c r="A127" s="169"/>
      <c r="C127" s="66"/>
      <c r="D127" s="66"/>
      <c r="E127" s="66"/>
      <c r="F127" s="66"/>
      <c r="G127" s="66"/>
      <c r="K127" s="69"/>
    </row>
    <row r="128" spans="1:11" ht="15.75">
      <c r="A128" s="169"/>
      <c r="C128" s="66"/>
      <c r="D128" s="66"/>
      <c r="E128" s="66"/>
      <c r="F128" s="66"/>
      <c r="G128" s="66"/>
      <c r="K128" s="69"/>
    </row>
    <row r="129" spans="1:11" ht="15.75">
      <c r="A129" s="169"/>
      <c r="C129" s="66"/>
      <c r="D129" s="66"/>
      <c r="E129" s="66"/>
      <c r="F129" s="66"/>
      <c r="G129" s="66"/>
      <c r="K129" s="69"/>
    </row>
    <row r="130" spans="1:11" ht="15.75">
      <c r="A130" s="169"/>
      <c r="C130" s="66"/>
      <c r="D130" s="66"/>
      <c r="E130" s="66"/>
      <c r="F130" s="66"/>
      <c r="G130" s="66"/>
      <c r="K130" s="69"/>
    </row>
    <row r="131" spans="1:11" ht="15.75">
      <c r="A131" s="169"/>
      <c r="C131" s="66"/>
      <c r="D131" s="66"/>
      <c r="E131" s="66"/>
      <c r="F131" s="66"/>
      <c r="G131" s="66"/>
      <c r="K131" s="69"/>
    </row>
    <row r="132" spans="1:11" ht="15.75">
      <c r="A132" s="169"/>
      <c r="C132" s="66"/>
      <c r="D132" s="66"/>
      <c r="E132" s="66"/>
      <c r="F132" s="66"/>
      <c r="G132" s="66"/>
      <c r="K132" s="69"/>
    </row>
    <row r="133" spans="1:11" ht="15.75">
      <c r="A133" s="169"/>
      <c r="C133" s="66"/>
      <c r="D133" s="66"/>
      <c r="E133" s="66"/>
      <c r="F133" s="66"/>
      <c r="G133" s="66"/>
      <c r="K133" s="69"/>
    </row>
    <row r="134" spans="1:11" ht="15.75">
      <c r="A134" s="169"/>
      <c r="C134" s="66"/>
      <c r="D134" s="66"/>
      <c r="E134" s="66"/>
      <c r="F134" s="66"/>
      <c r="G134" s="66"/>
      <c r="K134" s="69"/>
    </row>
    <row r="135" spans="1:11" ht="15.75">
      <c r="A135" s="169"/>
      <c r="C135" s="66"/>
      <c r="D135" s="66"/>
      <c r="E135" s="66"/>
      <c r="F135" s="66"/>
      <c r="G135" s="66"/>
      <c r="K135" s="69"/>
    </row>
    <row r="136" spans="1:11" ht="15.75">
      <c r="A136" s="169"/>
      <c r="C136" s="66"/>
      <c r="D136" s="66"/>
      <c r="E136" s="66"/>
      <c r="F136" s="66"/>
      <c r="G136" s="66"/>
      <c r="K136" s="69"/>
    </row>
    <row r="137" spans="1:11" ht="15.75">
      <c r="A137" s="169"/>
      <c r="C137" s="66"/>
      <c r="D137" s="66"/>
      <c r="E137" s="66"/>
      <c r="F137" s="66"/>
      <c r="G137" s="66"/>
      <c r="K137" s="69"/>
    </row>
    <row r="138" spans="1:11" ht="15.75">
      <c r="A138" s="169"/>
      <c r="C138" s="66"/>
      <c r="D138" s="66"/>
      <c r="E138" s="66"/>
      <c r="F138" s="66"/>
      <c r="G138" s="66"/>
      <c r="K138" s="69"/>
    </row>
    <row r="139" spans="1:11" ht="15.75">
      <c r="A139" s="169"/>
      <c r="C139" s="66"/>
      <c r="D139" s="66"/>
      <c r="E139" s="66"/>
      <c r="F139" s="66"/>
      <c r="G139" s="66"/>
      <c r="K139" s="69"/>
    </row>
    <row r="140" spans="1:11" ht="15.75">
      <c r="A140" s="169"/>
      <c r="C140" s="66"/>
      <c r="D140" s="66"/>
      <c r="E140" s="66"/>
      <c r="F140" s="66"/>
      <c r="G140" s="66"/>
      <c r="K140" s="69"/>
    </row>
    <row r="141" spans="1:11" ht="15.75">
      <c r="A141" s="169"/>
      <c r="C141" s="66"/>
      <c r="D141" s="66"/>
      <c r="E141" s="66"/>
      <c r="F141" s="66"/>
      <c r="G141" s="66"/>
      <c r="K141" s="69"/>
    </row>
    <row r="142" spans="1:11" ht="15.75">
      <c r="A142" s="169"/>
      <c r="C142" s="66"/>
      <c r="D142" s="66"/>
      <c r="E142" s="66"/>
      <c r="F142" s="66"/>
      <c r="G142" s="66"/>
      <c r="K142" s="69"/>
    </row>
    <row r="143" spans="1:11" ht="15.75">
      <c r="A143" s="169"/>
      <c r="C143" s="66"/>
      <c r="D143" s="66"/>
      <c r="E143" s="66"/>
      <c r="F143" s="66"/>
      <c r="G143" s="66"/>
      <c r="K143" s="69"/>
    </row>
    <row r="144" spans="1:11" ht="15.75">
      <c r="A144" s="169"/>
      <c r="C144" s="66"/>
      <c r="D144" s="66"/>
      <c r="E144" s="66"/>
      <c r="F144" s="66"/>
      <c r="G144" s="66"/>
      <c r="K144" s="69"/>
    </row>
    <row r="145" spans="1:11" ht="15.75">
      <c r="A145" s="169"/>
      <c r="C145" s="66"/>
      <c r="D145" s="66"/>
      <c r="E145" s="66"/>
      <c r="F145" s="66"/>
      <c r="G145" s="66"/>
      <c r="K145" s="69"/>
    </row>
    <row r="146" spans="1:11" ht="15.75">
      <c r="A146" s="169"/>
      <c r="C146" s="66"/>
      <c r="D146" s="66"/>
      <c r="E146" s="66"/>
      <c r="F146" s="66"/>
      <c r="G146" s="66"/>
      <c r="K146" s="69"/>
    </row>
    <row r="147" spans="1:11" ht="15.75">
      <c r="A147" s="169"/>
      <c r="C147" s="66"/>
      <c r="D147" s="66"/>
      <c r="E147" s="66"/>
      <c r="F147" s="66"/>
      <c r="G147" s="66"/>
      <c r="K147" s="69"/>
    </row>
    <row r="148" spans="1:11" ht="15.75">
      <c r="A148" s="169"/>
      <c r="C148" s="66"/>
      <c r="D148" s="66"/>
      <c r="E148" s="66"/>
      <c r="F148" s="66"/>
      <c r="G148" s="66"/>
      <c r="K148" s="69"/>
    </row>
    <row r="149" spans="1:11" ht="15.75">
      <c r="A149" s="169"/>
      <c r="C149" s="66"/>
      <c r="D149" s="66"/>
      <c r="E149" s="66"/>
      <c r="F149" s="66"/>
      <c r="G149" s="66"/>
      <c r="K149" s="69"/>
    </row>
    <row r="150" spans="1:11" ht="15.75">
      <c r="A150" s="169"/>
      <c r="C150" s="66"/>
      <c r="D150" s="66"/>
      <c r="E150" s="66"/>
      <c r="F150" s="66"/>
      <c r="G150" s="66"/>
      <c r="K150" s="69"/>
    </row>
    <row r="151" spans="1:11" ht="15.75">
      <c r="A151" s="169"/>
      <c r="C151" s="66"/>
      <c r="D151" s="66"/>
      <c r="E151" s="66"/>
      <c r="F151" s="66"/>
      <c r="G151" s="66"/>
      <c r="K151" s="69"/>
    </row>
    <row r="152" spans="1:11" ht="15.75">
      <c r="A152" s="169"/>
      <c r="C152" s="66"/>
      <c r="D152" s="66"/>
      <c r="E152" s="66"/>
      <c r="F152" s="66"/>
      <c r="G152" s="66"/>
      <c r="K152" s="69"/>
    </row>
    <row r="153" spans="1:11" ht="15.75">
      <c r="A153" s="169"/>
      <c r="C153" s="66"/>
      <c r="D153" s="66"/>
      <c r="E153" s="66"/>
      <c r="F153" s="66"/>
      <c r="G153" s="66"/>
      <c r="K153" s="69"/>
    </row>
    <row r="154" spans="1:11" ht="15.75">
      <c r="A154" s="169"/>
      <c r="C154" s="66"/>
      <c r="D154" s="66"/>
      <c r="E154" s="66"/>
      <c r="F154" s="66"/>
      <c r="G154" s="66"/>
      <c r="K154" s="69"/>
    </row>
    <row r="155" spans="1:11" ht="15.75">
      <c r="A155" s="169"/>
      <c r="C155" s="66"/>
      <c r="D155" s="66"/>
      <c r="E155" s="66"/>
      <c r="F155" s="66"/>
      <c r="G155" s="66"/>
      <c r="K155" s="69"/>
    </row>
    <row r="156" spans="1:11" ht="15.75">
      <c r="A156" s="169"/>
      <c r="C156" s="66"/>
      <c r="D156" s="66"/>
      <c r="E156" s="66"/>
      <c r="F156" s="66"/>
      <c r="G156" s="66"/>
      <c r="K156" s="69"/>
    </row>
    <row r="157" spans="1:11" ht="15.75">
      <c r="A157" s="169"/>
      <c r="C157" s="66"/>
      <c r="D157" s="66"/>
      <c r="E157" s="66"/>
      <c r="F157" s="66"/>
      <c r="G157" s="66"/>
      <c r="K157" s="69"/>
    </row>
    <row r="158" spans="1:11" ht="15.75">
      <c r="A158" s="169"/>
      <c r="C158" s="66"/>
      <c r="D158" s="66"/>
      <c r="E158" s="66"/>
      <c r="F158" s="66"/>
      <c r="G158" s="66"/>
      <c r="K158" s="69"/>
    </row>
    <row r="159" spans="1:11" ht="15.75">
      <c r="A159" s="169"/>
      <c r="C159" s="66"/>
      <c r="D159" s="66"/>
      <c r="E159" s="66"/>
      <c r="F159" s="66"/>
      <c r="G159" s="66"/>
      <c r="K159" s="69"/>
    </row>
    <row r="160" spans="1:11" ht="15.75">
      <c r="A160" s="169"/>
      <c r="C160" s="66"/>
      <c r="D160" s="66"/>
      <c r="E160" s="66"/>
      <c r="F160" s="66"/>
      <c r="G160" s="66"/>
      <c r="K160" s="69"/>
    </row>
    <row r="161" spans="1:11" ht="15.75">
      <c r="A161" s="169"/>
      <c r="C161" s="66"/>
      <c r="D161" s="66"/>
      <c r="E161" s="66"/>
      <c r="F161" s="66"/>
      <c r="G161" s="66"/>
      <c r="K161" s="69"/>
    </row>
    <row r="162" spans="1:11" ht="15.75">
      <c r="A162" s="169"/>
      <c r="C162" s="66"/>
      <c r="D162" s="66"/>
      <c r="E162" s="66"/>
      <c r="F162" s="66"/>
      <c r="G162" s="66"/>
      <c r="K162" s="69"/>
    </row>
    <row r="163" spans="1:11" ht="15.75">
      <c r="A163" s="169"/>
      <c r="C163" s="66"/>
      <c r="D163" s="66"/>
      <c r="E163" s="66"/>
      <c r="F163" s="66"/>
      <c r="G163" s="66"/>
      <c r="K163" s="69"/>
    </row>
    <row r="164" spans="1:11" ht="15.75">
      <c r="A164" s="169"/>
      <c r="C164" s="66"/>
      <c r="D164" s="66"/>
      <c r="E164" s="66"/>
      <c r="F164" s="66"/>
      <c r="G164" s="66"/>
      <c r="K164" s="69"/>
    </row>
    <row r="165" spans="1:11" ht="15.75">
      <c r="A165" s="169"/>
      <c r="C165" s="66"/>
      <c r="D165" s="66"/>
      <c r="E165" s="66"/>
      <c r="F165" s="66"/>
      <c r="G165" s="66"/>
      <c r="K165" s="69"/>
    </row>
    <row r="166" spans="1:11" ht="15.75">
      <c r="A166" s="169"/>
      <c r="C166" s="66"/>
      <c r="D166" s="66"/>
      <c r="E166" s="66"/>
      <c r="F166" s="66"/>
      <c r="G166" s="66"/>
      <c r="K166" s="69"/>
    </row>
    <row r="167" spans="1:11" ht="15.75">
      <c r="A167" s="169"/>
      <c r="C167" s="66"/>
      <c r="D167" s="66"/>
      <c r="E167" s="66"/>
      <c r="F167" s="66"/>
      <c r="G167" s="66"/>
      <c r="K167" s="69"/>
    </row>
    <row r="168" spans="1:11" ht="15.75">
      <c r="A168" s="169"/>
      <c r="C168" s="66"/>
      <c r="D168" s="66"/>
      <c r="E168" s="66"/>
      <c r="F168" s="66"/>
      <c r="G168" s="66"/>
      <c r="K168" s="69"/>
    </row>
    <row r="169" spans="1:11" ht="15.75">
      <c r="A169" s="169"/>
      <c r="C169" s="66"/>
      <c r="D169" s="66"/>
      <c r="E169" s="66"/>
      <c r="F169" s="66"/>
      <c r="G169" s="66"/>
      <c r="K169" s="69"/>
    </row>
    <row r="170" spans="1:11" ht="15.75">
      <c r="A170" s="169"/>
      <c r="C170" s="66"/>
      <c r="D170" s="66"/>
      <c r="E170" s="66"/>
      <c r="F170" s="66"/>
      <c r="G170" s="66"/>
      <c r="K170" s="69"/>
    </row>
    <row r="171" spans="1:11" ht="15.75">
      <c r="A171" s="169"/>
      <c r="C171" s="66"/>
      <c r="D171" s="66"/>
      <c r="E171" s="66"/>
      <c r="F171" s="66"/>
      <c r="G171" s="66"/>
      <c r="K171" s="69"/>
    </row>
    <row r="172" spans="1:11" ht="15.75">
      <c r="A172" s="169"/>
      <c r="C172" s="66"/>
      <c r="D172" s="66"/>
      <c r="E172" s="66"/>
      <c r="F172" s="66"/>
      <c r="G172" s="66"/>
      <c r="K172" s="69"/>
    </row>
    <row r="173" spans="1:11" ht="15.75">
      <c r="A173" s="169"/>
      <c r="C173" s="66"/>
      <c r="D173" s="66"/>
      <c r="E173" s="66"/>
      <c r="F173" s="66"/>
      <c r="G173" s="66"/>
      <c r="K173" s="69"/>
    </row>
    <row r="174" spans="1:11" ht="15.75">
      <c r="A174" s="169"/>
      <c r="C174" s="66"/>
      <c r="D174" s="66"/>
      <c r="E174" s="66"/>
      <c r="F174" s="66"/>
      <c r="G174" s="66"/>
      <c r="K174" s="69"/>
    </row>
    <row r="175" spans="1:11" ht="15.75">
      <c r="A175" s="169"/>
      <c r="C175" s="66"/>
      <c r="D175" s="66"/>
      <c r="E175" s="66"/>
      <c r="F175" s="66"/>
      <c r="G175" s="66"/>
      <c r="K175" s="69"/>
    </row>
    <row r="176" spans="1:11" ht="15.75">
      <c r="A176" s="169"/>
      <c r="C176" s="66"/>
      <c r="D176" s="66"/>
      <c r="E176" s="66"/>
      <c r="F176" s="66"/>
      <c r="G176" s="66"/>
      <c r="K176" s="69"/>
    </row>
    <row r="177" spans="1:11" ht="15.75">
      <c r="A177" s="169"/>
      <c r="C177" s="66"/>
      <c r="D177" s="66"/>
      <c r="E177" s="66"/>
      <c r="F177" s="66"/>
      <c r="G177" s="66"/>
      <c r="K177" s="69"/>
    </row>
    <row r="178" spans="1:11" ht="15.75">
      <c r="A178" s="169"/>
      <c r="C178" s="66"/>
      <c r="D178" s="66"/>
      <c r="E178" s="66"/>
      <c r="F178" s="66"/>
      <c r="G178" s="66"/>
      <c r="K178" s="69"/>
    </row>
    <row r="179" spans="1:11" ht="15.75">
      <c r="A179" s="169"/>
      <c r="C179" s="66"/>
      <c r="D179" s="66"/>
      <c r="E179" s="66"/>
      <c r="F179" s="66"/>
      <c r="G179" s="66"/>
      <c r="K179" s="69"/>
    </row>
    <row r="180" spans="1:11" ht="15.75">
      <c r="A180" s="169"/>
      <c r="C180" s="66"/>
      <c r="D180" s="66"/>
      <c r="E180" s="66"/>
      <c r="F180" s="66"/>
      <c r="G180" s="66"/>
      <c r="K180" s="69"/>
    </row>
    <row r="181" spans="1:11" ht="15.75">
      <c r="A181" s="169"/>
      <c r="C181" s="66"/>
      <c r="D181" s="66"/>
      <c r="E181" s="66"/>
      <c r="F181" s="66"/>
      <c r="G181" s="66"/>
      <c r="K181" s="69"/>
    </row>
    <row r="182" spans="1:11" ht="15.75">
      <c r="A182" s="169"/>
      <c r="C182" s="66"/>
      <c r="D182" s="66"/>
      <c r="E182" s="66"/>
      <c r="F182" s="66"/>
      <c r="G182" s="66"/>
      <c r="K182" s="69"/>
    </row>
    <row r="183" spans="1:11" ht="15.75">
      <c r="A183" s="169"/>
      <c r="C183" s="66"/>
      <c r="D183" s="66"/>
      <c r="E183" s="66"/>
      <c r="F183" s="66"/>
      <c r="G183" s="66"/>
      <c r="K183" s="69"/>
    </row>
    <row r="184" spans="1:11" ht="15.75">
      <c r="A184" s="169"/>
      <c r="C184" s="66"/>
      <c r="D184" s="66"/>
      <c r="E184" s="66"/>
      <c r="F184" s="66"/>
      <c r="G184" s="66"/>
      <c r="K184" s="69"/>
    </row>
    <row r="185" spans="1:11" ht="15.75">
      <c r="A185" s="169"/>
      <c r="C185" s="66"/>
      <c r="D185" s="66"/>
      <c r="E185" s="66"/>
      <c r="F185" s="66"/>
      <c r="G185" s="66"/>
      <c r="K185" s="69"/>
    </row>
    <row r="186" spans="1:11" ht="15.75">
      <c r="A186" s="169"/>
      <c r="C186" s="66"/>
      <c r="D186" s="66"/>
      <c r="E186" s="66"/>
      <c r="F186" s="66"/>
      <c r="G186" s="66"/>
      <c r="K186" s="69"/>
    </row>
    <row r="187" spans="1:11" ht="15.75">
      <c r="A187" s="169"/>
      <c r="C187" s="66"/>
      <c r="D187" s="66"/>
      <c r="E187" s="66"/>
      <c r="F187" s="66"/>
      <c r="G187" s="66"/>
      <c r="K187" s="69"/>
    </row>
    <row r="188" spans="1:11" ht="15.75">
      <c r="A188" s="169"/>
      <c r="C188" s="66"/>
      <c r="D188" s="66"/>
      <c r="E188" s="66"/>
      <c r="F188" s="66"/>
      <c r="G188" s="66"/>
      <c r="K188" s="69"/>
    </row>
    <row r="189" spans="1:11" ht="15.75">
      <c r="A189" s="169"/>
      <c r="C189" s="66"/>
      <c r="D189" s="66"/>
      <c r="E189" s="66"/>
      <c r="F189" s="66"/>
      <c r="G189" s="66"/>
      <c r="K189" s="69"/>
    </row>
    <row r="190" spans="1:11" ht="15.75">
      <c r="A190" s="169"/>
      <c r="C190" s="66"/>
      <c r="D190" s="66"/>
      <c r="E190" s="66"/>
      <c r="F190" s="66"/>
      <c r="G190" s="66"/>
      <c r="K190" s="69"/>
    </row>
    <row r="191" spans="1:11" ht="15.75">
      <c r="A191" s="169"/>
      <c r="C191" s="66"/>
      <c r="D191" s="66"/>
      <c r="E191" s="66"/>
      <c r="F191" s="66"/>
      <c r="G191" s="66"/>
      <c r="K191" s="69"/>
    </row>
    <row r="192" spans="1:11" ht="15.75">
      <c r="A192" s="169"/>
      <c r="C192" s="66"/>
      <c r="D192" s="66"/>
      <c r="E192" s="66"/>
      <c r="F192" s="66"/>
      <c r="G192" s="66"/>
      <c r="K192" s="69"/>
    </row>
    <row r="193" spans="1:11" ht="15.75">
      <c r="A193" s="169"/>
      <c r="C193" s="66"/>
      <c r="D193" s="66"/>
      <c r="E193" s="66"/>
      <c r="F193" s="66"/>
      <c r="G193" s="66"/>
      <c r="K193" s="69"/>
    </row>
    <row r="194" spans="1:11" ht="15.75">
      <c r="A194" s="169"/>
      <c r="C194" s="66"/>
      <c r="D194" s="66"/>
      <c r="E194" s="66"/>
      <c r="F194" s="66"/>
      <c r="G194" s="66"/>
      <c r="K194" s="69"/>
    </row>
    <row r="195" spans="1:11" ht="15.75">
      <c r="A195" s="169"/>
      <c r="C195" s="66"/>
      <c r="D195" s="66"/>
      <c r="E195" s="66"/>
      <c r="F195" s="66"/>
      <c r="G195" s="66"/>
      <c r="K195" s="69"/>
    </row>
    <row r="196" spans="1:11" ht="15.75">
      <c r="A196" s="169"/>
      <c r="C196" s="66"/>
      <c r="D196" s="66"/>
      <c r="E196" s="66"/>
      <c r="F196" s="66"/>
      <c r="G196" s="66"/>
      <c r="K196" s="69"/>
    </row>
    <row r="197" spans="1:11" ht="15.75">
      <c r="A197" s="169"/>
      <c r="C197" s="66"/>
      <c r="D197" s="66"/>
      <c r="E197" s="66"/>
      <c r="F197" s="66"/>
      <c r="G197" s="66"/>
      <c r="K197" s="69"/>
    </row>
    <row r="198" spans="1:11" ht="15.75">
      <c r="A198" s="169"/>
      <c r="C198" s="66"/>
      <c r="D198" s="66"/>
      <c r="E198" s="66"/>
      <c r="F198" s="66"/>
      <c r="G198" s="66"/>
      <c r="K198" s="69"/>
    </row>
    <row r="199" spans="1:11" ht="15.75">
      <c r="A199" s="169"/>
      <c r="C199" s="66"/>
      <c r="D199" s="66"/>
      <c r="E199" s="66"/>
      <c r="F199" s="66"/>
      <c r="G199" s="66"/>
      <c r="K199" s="69"/>
    </row>
    <row r="200" spans="1:11" ht="15.75">
      <c r="A200" s="169"/>
      <c r="C200" s="66"/>
      <c r="D200" s="66"/>
      <c r="E200" s="66"/>
      <c r="F200" s="66"/>
      <c r="G200" s="66"/>
      <c r="K200" s="69"/>
    </row>
    <row r="201" spans="1:11" ht="15.75">
      <c r="A201" s="169"/>
      <c r="C201" s="66"/>
      <c r="D201" s="66"/>
      <c r="E201" s="66"/>
      <c r="F201" s="66"/>
      <c r="G201" s="66"/>
      <c r="K201" s="69"/>
    </row>
    <row r="202" spans="1:11" ht="15.75">
      <c r="A202" s="169"/>
      <c r="C202" s="66"/>
      <c r="D202" s="66"/>
      <c r="E202" s="66"/>
      <c r="F202" s="66"/>
      <c r="G202" s="66"/>
      <c r="K202" s="69"/>
    </row>
    <row r="203" spans="1:11" ht="15.75">
      <c r="A203" s="169"/>
      <c r="C203" s="66"/>
      <c r="D203" s="66"/>
      <c r="E203" s="66"/>
      <c r="F203" s="66"/>
      <c r="G203" s="66"/>
      <c r="K203" s="69"/>
    </row>
    <row r="204" spans="1:11" ht="15.75">
      <c r="A204" s="169"/>
      <c r="C204" s="66"/>
      <c r="D204" s="66"/>
      <c r="E204" s="66"/>
      <c r="F204" s="66"/>
      <c r="G204" s="66"/>
      <c r="K204" s="69"/>
    </row>
    <row r="205" spans="1:11" ht="15.75">
      <c r="A205" s="169"/>
      <c r="C205" s="66"/>
      <c r="D205" s="66"/>
      <c r="E205" s="66"/>
      <c r="F205" s="66"/>
      <c r="G205" s="66"/>
      <c r="K205" s="69"/>
    </row>
    <row r="206" spans="1:11" ht="15.75">
      <c r="A206" s="169"/>
      <c r="C206" s="66"/>
      <c r="D206" s="66"/>
      <c r="E206" s="66"/>
      <c r="F206" s="66"/>
      <c r="G206" s="66"/>
      <c r="K206" s="69"/>
    </row>
    <row r="207" spans="1:11" ht="15.75">
      <c r="A207" s="169"/>
      <c r="C207" s="66"/>
      <c r="D207" s="66"/>
      <c r="E207" s="66"/>
      <c r="F207" s="66"/>
      <c r="G207" s="66"/>
      <c r="K207" s="69"/>
    </row>
    <row r="208" spans="1:11" ht="15.75">
      <c r="A208" s="169"/>
      <c r="C208" s="66"/>
      <c r="D208" s="66"/>
      <c r="E208" s="66"/>
      <c r="F208" s="66"/>
      <c r="G208" s="66"/>
      <c r="K208" s="69"/>
    </row>
    <row r="209" spans="1:11" ht="15.75">
      <c r="A209" s="169"/>
      <c r="C209" s="66"/>
      <c r="D209" s="66"/>
      <c r="E209" s="66"/>
      <c r="F209" s="66"/>
      <c r="G209" s="66"/>
      <c r="K209" s="69"/>
    </row>
    <row r="210" spans="1:11" ht="15.75">
      <c r="A210" s="169"/>
      <c r="C210" s="66"/>
      <c r="D210" s="66"/>
      <c r="E210" s="66"/>
      <c r="F210" s="66"/>
      <c r="G210" s="66"/>
      <c r="K210" s="69"/>
    </row>
    <row r="211" spans="1:11" ht="15.75">
      <c r="A211" s="169"/>
      <c r="C211" s="66"/>
      <c r="D211" s="66"/>
      <c r="E211" s="66"/>
      <c r="F211" s="66"/>
      <c r="G211" s="66"/>
      <c r="K211" s="69"/>
    </row>
    <row r="212" spans="1:11" ht="15.75">
      <c r="A212" s="169"/>
      <c r="C212" s="66"/>
      <c r="D212" s="66"/>
      <c r="E212" s="66"/>
      <c r="F212" s="66"/>
      <c r="G212" s="66"/>
      <c r="K212" s="69"/>
    </row>
    <row r="213" spans="1:11" ht="15.75">
      <c r="A213" s="169"/>
      <c r="C213" s="66"/>
      <c r="D213" s="66"/>
      <c r="E213" s="66"/>
      <c r="F213" s="66"/>
      <c r="G213" s="66"/>
      <c r="K213" s="69"/>
    </row>
    <row r="214" spans="1:11" ht="15.75">
      <c r="A214" s="169"/>
      <c r="C214" s="66"/>
      <c r="D214" s="66"/>
      <c r="E214" s="66"/>
      <c r="F214" s="66"/>
      <c r="G214" s="66"/>
      <c r="K214" s="69"/>
    </row>
    <row r="215" spans="1:11" ht="15.75">
      <c r="A215" s="169"/>
      <c r="C215" s="66"/>
      <c r="D215" s="66"/>
      <c r="E215" s="66"/>
      <c r="F215" s="66"/>
      <c r="G215" s="66"/>
      <c r="K215" s="69"/>
    </row>
    <row r="216" spans="1:11" ht="15.75">
      <c r="A216" s="169"/>
      <c r="C216" s="66"/>
      <c r="D216" s="66"/>
      <c r="E216" s="66"/>
      <c r="F216" s="66"/>
      <c r="G216" s="66"/>
      <c r="K216" s="69"/>
    </row>
    <row r="217" spans="1:11" ht="15.75">
      <c r="A217" s="65"/>
      <c r="C217" s="66"/>
      <c r="D217" s="66"/>
      <c r="E217" s="66"/>
      <c r="F217" s="66"/>
      <c r="G217" s="66"/>
      <c r="K217" s="69"/>
    </row>
    <row r="218" spans="1:11" ht="15.75">
      <c r="A218" s="65"/>
      <c r="C218" s="66"/>
      <c r="D218" s="66"/>
      <c r="E218" s="66"/>
      <c r="F218" s="66"/>
      <c r="G218" s="66"/>
      <c r="K218" s="69"/>
    </row>
    <row r="219" spans="1:11" ht="15.75">
      <c r="A219" s="65"/>
      <c r="C219" s="66"/>
      <c r="D219" s="66"/>
      <c r="E219" s="66"/>
      <c r="F219" s="66"/>
      <c r="G219" s="66"/>
      <c r="K219" s="69"/>
    </row>
    <row r="220" spans="1:11" ht="15.75">
      <c r="A220" s="65"/>
      <c r="C220" s="66"/>
      <c r="D220" s="66"/>
      <c r="E220" s="66"/>
      <c r="F220" s="66"/>
      <c r="G220" s="66"/>
    </row>
    <row r="221" spans="1:11" ht="15.75">
      <c r="A221" s="65"/>
      <c r="C221" s="66"/>
      <c r="D221" s="66"/>
      <c r="E221" s="66"/>
      <c r="F221" s="66"/>
      <c r="G221" s="66"/>
    </row>
    <row r="222" spans="1:11" ht="15.75">
      <c r="A222" s="65"/>
      <c r="C222" s="66"/>
      <c r="D222" s="66"/>
      <c r="E222" s="66"/>
      <c r="F222" s="66"/>
      <c r="G222" s="66"/>
    </row>
    <row r="223" spans="1:11" ht="15.75">
      <c r="A223" s="65"/>
      <c r="C223" s="66"/>
      <c r="D223" s="66"/>
      <c r="E223" s="66"/>
      <c r="F223" s="66"/>
      <c r="G223" s="66"/>
    </row>
    <row r="224" spans="1:11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  <c r="C282" s="66"/>
      <c r="D282" s="66"/>
      <c r="E282" s="66"/>
      <c r="F282" s="66"/>
      <c r="G282" s="66"/>
    </row>
    <row r="283" spans="1:7" ht="15.75">
      <c r="A283" s="65"/>
      <c r="C283" s="66"/>
      <c r="D283" s="66"/>
      <c r="E283" s="66"/>
      <c r="F283" s="66"/>
      <c r="G283" s="66"/>
    </row>
    <row r="284" spans="1:7" ht="15.75">
      <c r="A284" s="65"/>
      <c r="C284" s="66"/>
      <c r="D284" s="66"/>
      <c r="E284" s="66"/>
      <c r="F284" s="66"/>
      <c r="G284" s="66"/>
    </row>
    <row r="285" spans="1:7" ht="15.75">
      <c r="A285" s="65"/>
      <c r="C285" s="66"/>
      <c r="D285" s="66"/>
      <c r="E285" s="66"/>
      <c r="F285" s="66"/>
      <c r="G285" s="66"/>
    </row>
    <row r="286" spans="1:7" ht="15.75">
      <c r="A286" s="65"/>
      <c r="C286" s="66"/>
      <c r="D286" s="66"/>
      <c r="E286" s="66"/>
      <c r="F286" s="66"/>
      <c r="G286" s="66"/>
    </row>
    <row r="287" spans="1:7" ht="15.75">
      <c r="A287" s="65"/>
      <c r="C287" s="66"/>
      <c r="D287" s="66"/>
      <c r="E287" s="66"/>
      <c r="F287" s="66"/>
      <c r="G287" s="66"/>
    </row>
    <row r="288" spans="1:7" ht="15.75">
      <c r="A288" s="65"/>
      <c r="C288" s="66"/>
      <c r="D288" s="66"/>
      <c r="E288" s="66"/>
      <c r="F288" s="66"/>
      <c r="G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53"/>
  <sheetViews>
    <sheetView zoomScale="50" workbookViewId="0">
      <selection activeCell="J9" sqref="J9"/>
    </sheetView>
  </sheetViews>
  <sheetFormatPr defaultRowHeight="12.75"/>
  <cols>
    <col min="1" max="1" width="66.85546875" style="68" customWidth="1"/>
    <col min="2" max="9" width="17.5703125" style="42" customWidth="1"/>
    <col min="10" max="10" width="19.85546875" style="42" customWidth="1"/>
    <col min="11" max="11" width="11.5703125" style="42" customWidth="1"/>
    <col min="12" max="12" width="2.5703125" style="170" customWidth="1"/>
    <col min="13" max="256" width="9.140625" style="42"/>
    <col min="257" max="257" width="66.85546875" style="42" customWidth="1"/>
    <col min="258" max="265" width="17.5703125" style="42" customWidth="1"/>
    <col min="266" max="266" width="19.85546875" style="42" customWidth="1"/>
    <col min="267" max="267" width="11.5703125" style="42" customWidth="1"/>
    <col min="268" max="268" width="2.5703125" style="42" customWidth="1"/>
    <col min="269" max="512" width="9.140625" style="42"/>
    <col min="513" max="513" width="66.85546875" style="42" customWidth="1"/>
    <col min="514" max="521" width="17.5703125" style="42" customWidth="1"/>
    <col min="522" max="522" width="19.85546875" style="42" customWidth="1"/>
    <col min="523" max="523" width="11.5703125" style="42" customWidth="1"/>
    <col min="524" max="524" width="2.5703125" style="42" customWidth="1"/>
    <col min="525" max="768" width="9.140625" style="42"/>
    <col min="769" max="769" width="66.85546875" style="42" customWidth="1"/>
    <col min="770" max="777" width="17.5703125" style="42" customWidth="1"/>
    <col min="778" max="778" width="19.85546875" style="42" customWidth="1"/>
    <col min="779" max="779" width="11.5703125" style="42" customWidth="1"/>
    <col min="780" max="780" width="2.5703125" style="42" customWidth="1"/>
    <col min="781" max="1024" width="9.140625" style="42"/>
    <col min="1025" max="1025" width="66.85546875" style="42" customWidth="1"/>
    <col min="1026" max="1033" width="17.5703125" style="42" customWidth="1"/>
    <col min="1034" max="1034" width="19.85546875" style="42" customWidth="1"/>
    <col min="1035" max="1035" width="11.5703125" style="42" customWidth="1"/>
    <col min="1036" max="1036" width="2.5703125" style="42" customWidth="1"/>
    <col min="1037" max="1280" width="9.140625" style="42"/>
    <col min="1281" max="1281" width="66.85546875" style="42" customWidth="1"/>
    <col min="1282" max="1289" width="17.5703125" style="42" customWidth="1"/>
    <col min="1290" max="1290" width="19.85546875" style="42" customWidth="1"/>
    <col min="1291" max="1291" width="11.5703125" style="42" customWidth="1"/>
    <col min="1292" max="1292" width="2.5703125" style="42" customWidth="1"/>
    <col min="1293" max="1536" width="9.140625" style="42"/>
    <col min="1537" max="1537" width="66.85546875" style="42" customWidth="1"/>
    <col min="1538" max="1545" width="17.5703125" style="42" customWidth="1"/>
    <col min="1546" max="1546" width="19.85546875" style="42" customWidth="1"/>
    <col min="1547" max="1547" width="11.5703125" style="42" customWidth="1"/>
    <col min="1548" max="1548" width="2.5703125" style="42" customWidth="1"/>
    <col min="1549" max="1792" width="9.140625" style="42"/>
    <col min="1793" max="1793" width="66.85546875" style="42" customWidth="1"/>
    <col min="1794" max="1801" width="17.5703125" style="42" customWidth="1"/>
    <col min="1802" max="1802" width="19.85546875" style="42" customWidth="1"/>
    <col min="1803" max="1803" width="11.5703125" style="42" customWidth="1"/>
    <col min="1804" max="1804" width="2.5703125" style="42" customWidth="1"/>
    <col min="1805" max="2048" width="9.140625" style="42"/>
    <col min="2049" max="2049" width="66.85546875" style="42" customWidth="1"/>
    <col min="2050" max="2057" width="17.5703125" style="42" customWidth="1"/>
    <col min="2058" max="2058" width="19.85546875" style="42" customWidth="1"/>
    <col min="2059" max="2059" width="11.5703125" style="42" customWidth="1"/>
    <col min="2060" max="2060" width="2.5703125" style="42" customWidth="1"/>
    <col min="2061" max="2304" width="9.140625" style="42"/>
    <col min="2305" max="2305" width="66.85546875" style="42" customWidth="1"/>
    <col min="2306" max="2313" width="17.5703125" style="42" customWidth="1"/>
    <col min="2314" max="2314" width="19.85546875" style="42" customWidth="1"/>
    <col min="2315" max="2315" width="11.5703125" style="42" customWidth="1"/>
    <col min="2316" max="2316" width="2.5703125" style="42" customWidth="1"/>
    <col min="2317" max="2560" width="9.140625" style="42"/>
    <col min="2561" max="2561" width="66.85546875" style="42" customWidth="1"/>
    <col min="2562" max="2569" width="17.5703125" style="42" customWidth="1"/>
    <col min="2570" max="2570" width="19.85546875" style="42" customWidth="1"/>
    <col min="2571" max="2571" width="11.5703125" style="42" customWidth="1"/>
    <col min="2572" max="2572" width="2.5703125" style="42" customWidth="1"/>
    <col min="2573" max="2816" width="9.140625" style="42"/>
    <col min="2817" max="2817" width="66.85546875" style="42" customWidth="1"/>
    <col min="2818" max="2825" width="17.5703125" style="42" customWidth="1"/>
    <col min="2826" max="2826" width="19.85546875" style="42" customWidth="1"/>
    <col min="2827" max="2827" width="11.5703125" style="42" customWidth="1"/>
    <col min="2828" max="2828" width="2.5703125" style="42" customWidth="1"/>
    <col min="2829" max="3072" width="9.140625" style="42"/>
    <col min="3073" max="3073" width="66.85546875" style="42" customWidth="1"/>
    <col min="3074" max="3081" width="17.5703125" style="42" customWidth="1"/>
    <col min="3082" max="3082" width="19.85546875" style="42" customWidth="1"/>
    <col min="3083" max="3083" width="11.5703125" style="42" customWidth="1"/>
    <col min="3084" max="3084" width="2.5703125" style="42" customWidth="1"/>
    <col min="3085" max="3328" width="9.140625" style="42"/>
    <col min="3329" max="3329" width="66.85546875" style="42" customWidth="1"/>
    <col min="3330" max="3337" width="17.5703125" style="42" customWidth="1"/>
    <col min="3338" max="3338" width="19.85546875" style="42" customWidth="1"/>
    <col min="3339" max="3339" width="11.5703125" style="42" customWidth="1"/>
    <col min="3340" max="3340" width="2.5703125" style="42" customWidth="1"/>
    <col min="3341" max="3584" width="9.140625" style="42"/>
    <col min="3585" max="3585" width="66.85546875" style="42" customWidth="1"/>
    <col min="3586" max="3593" width="17.5703125" style="42" customWidth="1"/>
    <col min="3594" max="3594" width="19.85546875" style="42" customWidth="1"/>
    <col min="3595" max="3595" width="11.5703125" style="42" customWidth="1"/>
    <col min="3596" max="3596" width="2.5703125" style="42" customWidth="1"/>
    <col min="3597" max="3840" width="9.140625" style="42"/>
    <col min="3841" max="3841" width="66.85546875" style="42" customWidth="1"/>
    <col min="3842" max="3849" width="17.5703125" style="42" customWidth="1"/>
    <col min="3850" max="3850" width="19.85546875" style="42" customWidth="1"/>
    <col min="3851" max="3851" width="11.5703125" style="42" customWidth="1"/>
    <col min="3852" max="3852" width="2.5703125" style="42" customWidth="1"/>
    <col min="3853" max="4096" width="9.140625" style="42"/>
    <col min="4097" max="4097" width="66.85546875" style="42" customWidth="1"/>
    <col min="4098" max="4105" width="17.5703125" style="42" customWidth="1"/>
    <col min="4106" max="4106" width="19.85546875" style="42" customWidth="1"/>
    <col min="4107" max="4107" width="11.5703125" style="42" customWidth="1"/>
    <col min="4108" max="4108" width="2.5703125" style="42" customWidth="1"/>
    <col min="4109" max="4352" width="9.140625" style="42"/>
    <col min="4353" max="4353" width="66.85546875" style="42" customWidth="1"/>
    <col min="4354" max="4361" width="17.5703125" style="42" customWidth="1"/>
    <col min="4362" max="4362" width="19.85546875" style="42" customWidth="1"/>
    <col min="4363" max="4363" width="11.5703125" style="42" customWidth="1"/>
    <col min="4364" max="4364" width="2.5703125" style="42" customWidth="1"/>
    <col min="4365" max="4608" width="9.140625" style="42"/>
    <col min="4609" max="4609" width="66.85546875" style="42" customWidth="1"/>
    <col min="4610" max="4617" width="17.5703125" style="42" customWidth="1"/>
    <col min="4618" max="4618" width="19.85546875" style="42" customWidth="1"/>
    <col min="4619" max="4619" width="11.5703125" style="42" customWidth="1"/>
    <col min="4620" max="4620" width="2.5703125" style="42" customWidth="1"/>
    <col min="4621" max="4864" width="9.140625" style="42"/>
    <col min="4865" max="4865" width="66.85546875" style="42" customWidth="1"/>
    <col min="4866" max="4873" width="17.5703125" style="42" customWidth="1"/>
    <col min="4874" max="4874" width="19.85546875" style="42" customWidth="1"/>
    <col min="4875" max="4875" width="11.5703125" style="42" customWidth="1"/>
    <col min="4876" max="4876" width="2.5703125" style="42" customWidth="1"/>
    <col min="4877" max="5120" width="9.140625" style="42"/>
    <col min="5121" max="5121" width="66.85546875" style="42" customWidth="1"/>
    <col min="5122" max="5129" width="17.5703125" style="42" customWidth="1"/>
    <col min="5130" max="5130" width="19.85546875" style="42" customWidth="1"/>
    <col min="5131" max="5131" width="11.5703125" style="42" customWidth="1"/>
    <col min="5132" max="5132" width="2.5703125" style="42" customWidth="1"/>
    <col min="5133" max="5376" width="9.140625" style="42"/>
    <col min="5377" max="5377" width="66.85546875" style="42" customWidth="1"/>
    <col min="5378" max="5385" width="17.5703125" style="42" customWidth="1"/>
    <col min="5386" max="5386" width="19.85546875" style="42" customWidth="1"/>
    <col min="5387" max="5387" width="11.5703125" style="42" customWidth="1"/>
    <col min="5388" max="5388" width="2.5703125" style="42" customWidth="1"/>
    <col min="5389" max="5632" width="9.140625" style="42"/>
    <col min="5633" max="5633" width="66.85546875" style="42" customWidth="1"/>
    <col min="5634" max="5641" width="17.5703125" style="42" customWidth="1"/>
    <col min="5642" max="5642" width="19.85546875" style="42" customWidth="1"/>
    <col min="5643" max="5643" width="11.5703125" style="42" customWidth="1"/>
    <col min="5644" max="5644" width="2.5703125" style="42" customWidth="1"/>
    <col min="5645" max="5888" width="9.140625" style="42"/>
    <col min="5889" max="5889" width="66.85546875" style="42" customWidth="1"/>
    <col min="5890" max="5897" width="17.5703125" style="42" customWidth="1"/>
    <col min="5898" max="5898" width="19.85546875" style="42" customWidth="1"/>
    <col min="5899" max="5899" width="11.5703125" style="42" customWidth="1"/>
    <col min="5900" max="5900" width="2.5703125" style="42" customWidth="1"/>
    <col min="5901" max="6144" width="9.140625" style="42"/>
    <col min="6145" max="6145" width="66.85546875" style="42" customWidth="1"/>
    <col min="6146" max="6153" width="17.5703125" style="42" customWidth="1"/>
    <col min="6154" max="6154" width="19.85546875" style="42" customWidth="1"/>
    <col min="6155" max="6155" width="11.5703125" style="42" customWidth="1"/>
    <col min="6156" max="6156" width="2.5703125" style="42" customWidth="1"/>
    <col min="6157" max="6400" width="9.140625" style="42"/>
    <col min="6401" max="6401" width="66.85546875" style="42" customWidth="1"/>
    <col min="6402" max="6409" width="17.5703125" style="42" customWidth="1"/>
    <col min="6410" max="6410" width="19.85546875" style="42" customWidth="1"/>
    <col min="6411" max="6411" width="11.5703125" style="42" customWidth="1"/>
    <col min="6412" max="6412" width="2.5703125" style="42" customWidth="1"/>
    <col min="6413" max="6656" width="9.140625" style="42"/>
    <col min="6657" max="6657" width="66.85546875" style="42" customWidth="1"/>
    <col min="6658" max="6665" width="17.5703125" style="42" customWidth="1"/>
    <col min="6666" max="6666" width="19.85546875" style="42" customWidth="1"/>
    <col min="6667" max="6667" width="11.5703125" style="42" customWidth="1"/>
    <col min="6668" max="6668" width="2.5703125" style="42" customWidth="1"/>
    <col min="6669" max="6912" width="9.140625" style="42"/>
    <col min="6913" max="6913" width="66.85546875" style="42" customWidth="1"/>
    <col min="6914" max="6921" width="17.5703125" style="42" customWidth="1"/>
    <col min="6922" max="6922" width="19.85546875" style="42" customWidth="1"/>
    <col min="6923" max="6923" width="11.5703125" style="42" customWidth="1"/>
    <col min="6924" max="6924" width="2.5703125" style="42" customWidth="1"/>
    <col min="6925" max="7168" width="9.140625" style="42"/>
    <col min="7169" max="7169" width="66.85546875" style="42" customWidth="1"/>
    <col min="7170" max="7177" width="17.5703125" style="42" customWidth="1"/>
    <col min="7178" max="7178" width="19.85546875" style="42" customWidth="1"/>
    <col min="7179" max="7179" width="11.5703125" style="42" customWidth="1"/>
    <col min="7180" max="7180" width="2.5703125" style="42" customWidth="1"/>
    <col min="7181" max="7424" width="9.140625" style="42"/>
    <col min="7425" max="7425" width="66.85546875" style="42" customWidth="1"/>
    <col min="7426" max="7433" width="17.5703125" style="42" customWidth="1"/>
    <col min="7434" max="7434" width="19.85546875" style="42" customWidth="1"/>
    <col min="7435" max="7435" width="11.5703125" style="42" customWidth="1"/>
    <col min="7436" max="7436" width="2.5703125" style="42" customWidth="1"/>
    <col min="7437" max="7680" width="9.140625" style="42"/>
    <col min="7681" max="7681" width="66.85546875" style="42" customWidth="1"/>
    <col min="7682" max="7689" width="17.5703125" style="42" customWidth="1"/>
    <col min="7690" max="7690" width="19.85546875" style="42" customWidth="1"/>
    <col min="7691" max="7691" width="11.5703125" style="42" customWidth="1"/>
    <col min="7692" max="7692" width="2.5703125" style="42" customWidth="1"/>
    <col min="7693" max="7936" width="9.140625" style="42"/>
    <col min="7937" max="7937" width="66.85546875" style="42" customWidth="1"/>
    <col min="7938" max="7945" width="17.5703125" style="42" customWidth="1"/>
    <col min="7946" max="7946" width="19.85546875" style="42" customWidth="1"/>
    <col min="7947" max="7947" width="11.5703125" style="42" customWidth="1"/>
    <col min="7948" max="7948" width="2.5703125" style="42" customWidth="1"/>
    <col min="7949" max="8192" width="9.140625" style="42"/>
    <col min="8193" max="8193" width="66.85546875" style="42" customWidth="1"/>
    <col min="8194" max="8201" width="17.5703125" style="42" customWidth="1"/>
    <col min="8202" max="8202" width="19.85546875" style="42" customWidth="1"/>
    <col min="8203" max="8203" width="11.5703125" style="42" customWidth="1"/>
    <col min="8204" max="8204" width="2.5703125" style="42" customWidth="1"/>
    <col min="8205" max="8448" width="9.140625" style="42"/>
    <col min="8449" max="8449" width="66.85546875" style="42" customWidth="1"/>
    <col min="8450" max="8457" width="17.5703125" style="42" customWidth="1"/>
    <col min="8458" max="8458" width="19.85546875" style="42" customWidth="1"/>
    <col min="8459" max="8459" width="11.5703125" style="42" customWidth="1"/>
    <col min="8460" max="8460" width="2.5703125" style="42" customWidth="1"/>
    <col min="8461" max="8704" width="9.140625" style="42"/>
    <col min="8705" max="8705" width="66.85546875" style="42" customWidth="1"/>
    <col min="8706" max="8713" width="17.5703125" style="42" customWidth="1"/>
    <col min="8714" max="8714" width="19.85546875" style="42" customWidth="1"/>
    <col min="8715" max="8715" width="11.5703125" style="42" customWidth="1"/>
    <col min="8716" max="8716" width="2.5703125" style="42" customWidth="1"/>
    <col min="8717" max="8960" width="9.140625" style="42"/>
    <col min="8961" max="8961" width="66.85546875" style="42" customWidth="1"/>
    <col min="8962" max="8969" width="17.5703125" style="42" customWidth="1"/>
    <col min="8970" max="8970" width="19.85546875" style="42" customWidth="1"/>
    <col min="8971" max="8971" width="11.5703125" style="42" customWidth="1"/>
    <col min="8972" max="8972" width="2.5703125" style="42" customWidth="1"/>
    <col min="8973" max="9216" width="9.140625" style="42"/>
    <col min="9217" max="9217" width="66.85546875" style="42" customWidth="1"/>
    <col min="9218" max="9225" width="17.5703125" style="42" customWidth="1"/>
    <col min="9226" max="9226" width="19.85546875" style="42" customWidth="1"/>
    <col min="9227" max="9227" width="11.5703125" style="42" customWidth="1"/>
    <col min="9228" max="9228" width="2.5703125" style="42" customWidth="1"/>
    <col min="9229" max="9472" width="9.140625" style="42"/>
    <col min="9473" max="9473" width="66.85546875" style="42" customWidth="1"/>
    <col min="9474" max="9481" width="17.5703125" style="42" customWidth="1"/>
    <col min="9482" max="9482" width="19.85546875" style="42" customWidth="1"/>
    <col min="9483" max="9483" width="11.5703125" style="42" customWidth="1"/>
    <col min="9484" max="9484" width="2.5703125" style="42" customWidth="1"/>
    <col min="9485" max="9728" width="9.140625" style="42"/>
    <col min="9729" max="9729" width="66.85546875" style="42" customWidth="1"/>
    <col min="9730" max="9737" width="17.5703125" style="42" customWidth="1"/>
    <col min="9738" max="9738" width="19.85546875" style="42" customWidth="1"/>
    <col min="9739" max="9739" width="11.5703125" style="42" customWidth="1"/>
    <col min="9740" max="9740" width="2.5703125" style="42" customWidth="1"/>
    <col min="9741" max="9984" width="9.140625" style="42"/>
    <col min="9985" max="9985" width="66.85546875" style="42" customWidth="1"/>
    <col min="9986" max="9993" width="17.5703125" style="42" customWidth="1"/>
    <col min="9994" max="9994" width="19.85546875" style="42" customWidth="1"/>
    <col min="9995" max="9995" width="11.5703125" style="42" customWidth="1"/>
    <col min="9996" max="9996" width="2.5703125" style="42" customWidth="1"/>
    <col min="9997" max="10240" width="9.140625" style="42"/>
    <col min="10241" max="10241" width="66.85546875" style="42" customWidth="1"/>
    <col min="10242" max="10249" width="17.5703125" style="42" customWidth="1"/>
    <col min="10250" max="10250" width="19.85546875" style="42" customWidth="1"/>
    <col min="10251" max="10251" width="11.5703125" style="42" customWidth="1"/>
    <col min="10252" max="10252" width="2.5703125" style="42" customWidth="1"/>
    <col min="10253" max="10496" width="9.140625" style="42"/>
    <col min="10497" max="10497" width="66.85546875" style="42" customWidth="1"/>
    <col min="10498" max="10505" width="17.5703125" style="42" customWidth="1"/>
    <col min="10506" max="10506" width="19.85546875" style="42" customWidth="1"/>
    <col min="10507" max="10507" width="11.5703125" style="42" customWidth="1"/>
    <col min="10508" max="10508" width="2.5703125" style="42" customWidth="1"/>
    <col min="10509" max="10752" width="9.140625" style="42"/>
    <col min="10753" max="10753" width="66.85546875" style="42" customWidth="1"/>
    <col min="10754" max="10761" width="17.5703125" style="42" customWidth="1"/>
    <col min="10762" max="10762" width="19.85546875" style="42" customWidth="1"/>
    <col min="10763" max="10763" width="11.5703125" style="42" customWidth="1"/>
    <col min="10764" max="10764" width="2.5703125" style="42" customWidth="1"/>
    <col min="10765" max="11008" width="9.140625" style="42"/>
    <col min="11009" max="11009" width="66.85546875" style="42" customWidth="1"/>
    <col min="11010" max="11017" width="17.5703125" style="42" customWidth="1"/>
    <col min="11018" max="11018" width="19.85546875" style="42" customWidth="1"/>
    <col min="11019" max="11019" width="11.5703125" style="42" customWidth="1"/>
    <col min="11020" max="11020" width="2.5703125" style="42" customWidth="1"/>
    <col min="11021" max="11264" width="9.140625" style="42"/>
    <col min="11265" max="11265" width="66.85546875" style="42" customWidth="1"/>
    <col min="11266" max="11273" width="17.5703125" style="42" customWidth="1"/>
    <col min="11274" max="11274" width="19.85546875" style="42" customWidth="1"/>
    <col min="11275" max="11275" width="11.5703125" style="42" customWidth="1"/>
    <col min="11276" max="11276" width="2.5703125" style="42" customWidth="1"/>
    <col min="11277" max="11520" width="9.140625" style="42"/>
    <col min="11521" max="11521" width="66.85546875" style="42" customWidth="1"/>
    <col min="11522" max="11529" width="17.5703125" style="42" customWidth="1"/>
    <col min="11530" max="11530" width="19.85546875" style="42" customWidth="1"/>
    <col min="11531" max="11531" width="11.5703125" style="42" customWidth="1"/>
    <col min="11532" max="11532" width="2.5703125" style="42" customWidth="1"/>
    <col min="11533" max="11776" width="9.140625" style="42"/>
    <col min="11777" max="11777" width="66.85546875" style="42" customWidth="1"/>
    <col min="11778" max="11785" width="17.5703125" style="42" customWidth="1"/>
    <col min="11786" max="11786" width="19.85546875" style="42" customWidth="1"/>
    <col min="11787" max="11787" width="11.5703125" style="42" customWidth="1"/>
    <col min="11788" max="11788" width="2.5703125" style="42" customWidth="1"/>
    <col min="11789" max="12032" width="9.140625" style="42"/>
    <col min="12033" max="12033" width="66.85546875" style="42" customWidth="1"/>
    <col min="12034" max="12041" width="17.5703125" style="42" customWidth="1"/>
    <col min="12042" max="12042" width="19.85546875" style="42" customWidth="1"/>
    <col min="12043" max="12043" width="11.5703125" style="42" customWidth="1"/>
    <col min="12044" max="12044" width="2.5703125" style="42" customWidth="1"/>
    <col min="12045" max="12288" width="9.140625" style="42"/>
    <col min="12289" max="12289" width="66.85546875" style="42" customWidth="1"/>
    <col min="12290" max="12297" width="17.5703125" style="42" customWidth="1"/>
    <col min="12298" max="12298" width="19.85546875" style="42" customWidth="1"/>
    <col min="12299" max="12299" width="11.5703125" style="42" customWidth="1"/>
    <col min="12300" max="12300" width="2.5703125" style="42" customWidth="1"/>
    <col min="12301" max="12544" width="9.140625" style="42"/>
    <col min="12545" max="12545" width="66.85546875" style="42" customWidth="1"/>
    <col min="12546" max="12553" width="17.5703125" style="42" customWidth="1"/>
    <col min="12554" max="12554" width="19.85546875" style="42" customWidth="1"/>
    <col min="12555" max="12555" width="11.5703125" style="42" customWidth="1"/>
    <col min="12556" max="12556" width="2.5703125" style="42" customWidth="1"/>
    <col min="12557" max="12800" width="9.140625" style="42"/>
    <col min="12801" max="12801" width="66.85546875" style="42" customWidth="1"/>
    <col min="12802" max="12809" width="17.5703125" style="42" customWidth="1"/>
    <col min="12810" max="12810" width="19.85546875" style="42" customWidth="1"/>
    <col min="12811" max="12811" width="11.5703125" style="42" customWidth="1"/>
    <col min="12812" max="12812" width="2.5703125" style="42" customWidth="1"/>
    <col min="12813" max="13056" width="9.140625" style="42"/>
    <col min="13057" max="13057" width="66.85546875" style="42" customWidth="1"/>
    <col min="13058" max="13065" width="17.5703125" style="42" customWidth="1"/>
    <col min="13066" max="13066" width="19.85546875" style="42" customWidth="1"/>
    <col min="13067" max="13067" width="11.5703125" style="42" customWidth="1"/>
    <col min="13068" max="13068" width="2.5703125" style="42" customWidth="1"/>
    <col min="13069" max="13312" width="9.140625" style="42"/>
    <col min="13313" max="13313" width="66.85546875" style="42" customWidth="1"/>
    <col min="13314" max="13321" width="17.5703125" style="42" customWidth="1"/>
    <col min="13322" max="13322" width="19.85546875" style="42" customWidth="1"/>
    <col min="13323" max="13323" width="11.5703125" style="42" customWidth="1"/>
    <col min="13324" max="13324" width="2.5703125" style="42" customWidth="1"/>
    <col min="13325" max="13568" width="9.140625" style="42"/>
    <col min="13569" max="13569" width="66.85546875" style="42" customWidth="1"/>
    <col min="13570" max="13577" width="17.5703125" style="42" customWidth="1"/>
    <col min="13578" max="13578" width="19.85546875" style="42" customWidth="1"/>
    <col min="13579" max="13579" width="11.5703125" style="42" customWidth="1"/>
    <col min="13580" max="13580" width="2.5703125" style="42" customWidth="1"/>
    <col min="13581" max="13824" width="9.140625" style="42"/>
    <col min="13825" max="13825" width="66.85546875" style="42" customWidth="1"/>
    <col min="13826" max="13833" width="17.5703125" style="42" customWidth="1"/>
    <col min="13834" max="13834" width="19.85546875" style="42" customWidth="1"/>
    <col min="13835" max="13835" width="11.5703125" style="42" customWidth="1"/>
    <col min="13836" max="13836" width="2.5703125" style="42" customWidth="1"/>
    <col min="13837" max="14080" width="9.140625" style="42"/>
    <col min="14081" max="14081" width="66.85546875" style="42" customWidth="1"/>
    <col min="14082" max="14089" width="17.5703125" style="42" customWidth="1"/>
    <col min="14090" max="14090" width="19.85546875" style="42" customWidth="1"/>
    <col min="14091" max="14091" width="11.5703125" style="42" customWidth="1"/>
    <col min="14092" max="14092" width="2.5703125" style="42" customWidth="1"/>
    <col min="14093" max="14336" width="9.140625" style="42"/>
    <col min="14337" max="14337" width="66.85546875" style="42" customWidth="1"/>
    <col min="14338" max="14345" width="17.5703125" style="42" customWidth="1"/>
    <col min="14346" max="14346" width="19.85546875" style="42" customWidth="1"/>
    <col min="14347" max="14347" width="11.5703125" style="42" customWidth="1"/>
    <col min="14348" max="14348" width="2.5703125" style="42" customWidth="1"/>
    <col min="14349" max="14592" width="9.140625" style="42"/>
    <col min="14593" max="14593" width="66.85546875" style="42" customWidth="1"/>
    <col min="14594" max="14601" width="17.5703125" style="42" customWidth="1"/>
    <col min="14602" max="14602" width="19.85546875" style="42" customWidth="1"/>
    <col min="14603" max="14603" width="11.5703125" style="42" customWidth="1"/>
    <col min="14604" max="14604" width="2.5703125" style="42" customWidth="1"/>
    <col min="14605" max="14848" width="9.140625" style="42"/>
    <col min="14849" max="14849" width="66.85546875" style="42" customWidth="1"/>
    <col min="14850" max="14857" width="17.5703125" style="42" customWidth="1"/>
    <col min="14858" max="14858" width="19.85546875" style="42" customWidth="1"/>
    <col min="14859" max="14859" width="11.5703125" style="42" customWidth="1"/>
    <col min="14860" max="14860" width="2.5703125" style="42" customWidth="1"/>
    <col min="14861" max="15104" width="9.140625" style="42"/>
    <col min="15105" max="15105" width="66.85546875" style="42" customWidth="1"/>
    <col min="15106" max="15113" width="17.5703125" style="42" customWidth="1"/>
    <col min="15114" max="15114" width="19.85546875" style="42" customWidth="1"/>
    <col min="15115" max="15115" width="11.5703125" style="42" customWidth="1"/>
    <col min="15116" max="15116" width="2.5703125" style="42" customWidth="1"/>
    <col min="15117" max="15360" width="9.140625" style="42"/>
    <col min="15361" max="15361" width="66.85546875" style="42" customWidth="1"/>
    <col min="15362" max="15369" width="17.5703125" style="42" customWidth="1"/>
    <col min="15370" max="15370" width="19.85546875" style="42" customWidth="1"/>
    <col min="15371" max="15371" width="11.5703125" style="42" customWidth="1"/>
    <col min="15372" max="15372" width="2.5703125" style="42" customWidth="1"/>
    <col min="15373" max="15616" width="9.140625" style="42"/>
    <col min="15617" max="15617" width="66.85546875" style="42" customWidth="1"/>
    <col min="15618" max="15625" width="17.5703125" style="42" customWidth="1"/>
    <col min="15626" max="15626" width="19.85546875" style="42" customWidth="1"/>
    <col min="15627" max="15627" width="11.5703125" style="42" customWidth="1"/>
    <col min="15628" max="15628" width="2.5703125" style="42" customWidth="1"/>
    <col min="15629" max="15872" width="9.140625" style="42"/>
    <col min="15873" max="15873" width="66.85546875" style="42" customWidth="1"/>
    <col min="15874" max="15881" width="17.5703125" style="42" customWidth="1"/>
    <col min="15882" max="15882" width="19.85546875" style="42" customWidth="1"/>
    <col min="15883" max="15883" width="11.5703125" style="42" customWidth="1"/>
    <col min="15884" max="15884" width="2.5703125" style="42" customWidth="1"/>
    <col min="15885" max="16128" width="9.140625" style="42"/>
    <col min="16129" max="16129" width="66.85546875" style="42" customWidth="1"/>
    <col min="16130" max="16137" width="17.5703125" style="42" customWidth="1"/>
    <col min="16138" max="16138" width="19.85546875" style="42" customWidth="1"/>
    <col min="16139" max="16139" width="11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39" customHeight="1">
      <c r="A2" s="684" t="s">
        <v>350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195"/>
    </row>
    <row r="3" spans="1:26" s="44" customFormat="1" ht="24.95" customHeight="1">
      <c r="A3" s="684" t="s">
        <v>284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195"/>
    </row>
    <row r="4" spans="1:26" s="44" customFormat="1" ht="24.9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195"/>
    </row>
    <row r="5" spans="1:26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195"/>
    </row>
    <row r="6" spans="1:26" ht="7.5" customHeight="1">
      <c r="A6" s="138"/>
    </row>
    <row r="7" spans="1:26" ht="19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6" customHeight="1">
      <c r="A8" s="174"/>
      <c r="B8" s="174" t="s">
        <v>72</v>
      </c>
      <c r="C8" s="174" t="s">
        <v>73</v>
      </c>
      <c r="D8" s="174" t="s">
        <v>74</v>
      </c>
      <c r="E8" s="174" t="s">
        <v>75</v>
      </c>
      <c r="F8" s="174" t="s">
        <v>76</v>
      </c>
      <c r="G8" s="174" t="s">
        <v>77</v>
      </c>
      <c r="H8" s="174" t="s">
        <v>78</v>
      </c>
      <c r="I8" s="174" t="s">
        <v>79</v>
      </c>
      <c r="J8" s="175" t="s">
        <v>361</v>
      </c>
      <c r="K8" s="176" t="s">
        <v>15</v>
      </c>
      <c r="L8" s="196"/>
      <c r="Y8" s="42">
        <v>1</v>
      </c>
      <c r="Z8" s="42">
        <v>1</v>
      </c>
    </row>
    <row r="9" spans="1:26" ht="30.75" customHeight="1">
      <c r="A9" s="57" t="s">
        <v>285</v>
      </c>
      <c r="B9" s="146">
        <v>1296285.94129</v>
      </c>
      <c r="C9" s="147">
        <v>751329.67539999995</v>
      </c>
      <c r="D9" s="147">
        <v>394054.7145</v>
      </c>
      <c r="E9" s="147">
        <v>151130.47029</v>
      </c>
      <c r="F9" s="147">
        <v>137659.90698</v>
      </c>
      <c r="G9" s="147">
        <v>54624.732520000005</v>
      </c>
      <c r="H9" s="146">
        <v>31357.740859999998</v>
      </c>
      <c r="I9" s="146">
        <v>39468.362289999997</v>
      </c>
      <c r="J9" s="146">
        <f t="shared" ref="J9:J31" si="0">SUM(B9:I9)</f>
        <v>2855911.5441300003</v>
      </c>
      <c r="K9" s="177">
        <f t="shared" ref="K9:K32" si="1">+J9/$J$32</f>
        <v>0.95711123926717256</v>
      </c>
      <c r="L9" s="380"/>
      <c r="M9" s="113"/>
      <c r="N9" s="113"/>
      <c r="O9" s="113"/>
      <c r="P9" s="113"/>
      <c r="Q9" s="113"/>
    </row>
    <row r="10" spans="1:26" ht="30.75" customHeight="1">
      <c r="A10" s="57" t="s">
        <v>286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f t="shared" si="0"/>
        <v>0</v>
      </c>
      <c r="K10" s="177">
        <f t="shared" si="1"/>
        <v>0</v>
      </c>
      <c r="L10" s="380"/>
      <c r="M10" s="113"/>
      <c r="N10" s="113"/>
      <c r="O10" s="113"/>
      <c r="P10" s="113"/>
      <c r="Q10" s="113"/>
    </row>
    <row r="11" spans="1:26" ht="30.75" customHeight="1">
      <c r="A11" s="57" t="s">
        <v>287</v>
      </c>
      <c r="B11" s="146">
        <v>0</v>
      </c>
      <c r="C11" s="147">
        <v>1.1840599999999999</v>
      </c>
      <c r="D11" s="147">
        <v>0</v>
      </c>
      <c r="E11" s="147">
        <v>0</v>
      </c>
      <c r="F11" s="147">
        <v>554.84067000000005</v>
      </c>
      <c r="G11" s="147">
        <v>0</v>
      </c>
      <c r="H11" s="146">
        <v>0</v>
      </c>
      <c r="I11" s="146">
        <v>7.8566000000000003</v>
      </c>
      <c r="J11" s="146">
        <f t="shared" si="0"/>
        <v>563.88133000000005</v>
      </c>
      <c r="K11" s="177">
        <f t="shared" si="1"/>
        <v>1.8897544626870791E-4</v>
      </c>
      <c r="L11" s="380"/>
      <c r="M11" s="113"/>
      <c r="N11" s="113"/>
      <c r="O11" s="113"/>
      <c r="P11" s="113"/>
      <c r="Q11" s="113"/>
    </row>
    <row r="12" spans="1:26" ht="30.75" customHeight="1">
      <c r="A12" s="57" t="s">
        <v>288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f t="shared" si="0"/>
        <v>0</v>
      </c>
      <c r="K12" s="177">
        <f t="shared" si="1"/>
        <v>0</v>
      </c>
      <c r="L12" s="380"/>
      <c r="M12" s="113"/>
      <c r="N12" s="113"/>
      <c r="O12" s="113"/>
      <c r="P12" s="113"/>
      <c r="Q12" s="113"/>
    </row>
    <row r="13" spans="1:26" ht="30.75" customHeight="1">
      <c r="A13" s="403" t="s">
        <v>289</v>
      </c>
      <c r="B13" s="146">
        <v>2425.3264599999998</v>
      </c>
      <c r="C13" s="147">
        <v>1968.8646000000001</v>
      </c>
      <c r="D13" s="147">
        <v>0</v>
      </c>
      <c r="E13" s="147">
        <v>35.418320000000001</v>
      </c>
      <c r="F13" s="147">
        <v>2312.4135899999997</v>
      </c>
      <c r="G13" s="147">
        <v>285.33528999999999</v>
      </c>
      <c r="H13" s="146">
        <v>521.05200000000002</v>
      </c>
      <c r="I13" s="146">
        <v>105.49447000000001</v>
      </c>
      <c r="J13" s="146">
        <f t="shared" si="0"/>
        <v>7653.9047299999993</v>
      </c>
      <c r="K13" s="177">
        <f t="shared" si="1"/>
        <v>2.5650788297068182E-3</v>
      </c>
      <c r="L13" s="380"/>
      <c r="M13" s="113"/>
      <c r="N13" s="113"/>
      <c r="O13" s="113"/>
      <c r="P13" s="113"/>
      <c r="Q13" s="113"/>
    </row>
    <row r="14" spans="1:26" ht="30.75" customHeight="1">
      <c r="A14" s="57" t="s">
        <v>290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f t="shared" si="0"/>
        <v>0</v>
      </c>
      <c r="K14" s="177">
        <f t="shared" si="1"/>
        <v>0</v>
      </c>
      <c r="L14" s="380"/>
      <c r="M14" s="113"/>
      <c r="N14" s="113"/>
      <c r="O14" s="113"/>
      <c r="P14" s="113"/>
      <c r="Q14" s="113"/>
    </row>
    <row r="15" spans="1:26" ht="30.75" customHeight="1">
      <c r="A15" s="57" t="s">
        <v>291</v>
      </c>
      <c r="B15" s="146">
        <v>746.69517000000008</v>
      </c>
      <c r="C15" s="147">
        <v>1968.8646000000001</v>
      </c>
      <c r="D15" s="147">
        <v>0</v>
      </c>
      <c r="E15" s="147">
        <v>35.418320000000001</v>
      </c>
      <c r="F15" s="147">
        <v>2312.4135899999997</v>
      </c>
      <c r="G15" s="147">
        <v>285.33528999999999</v>
      </c>
      <c r="H15" s="146">
        <v>521.05200000000002</v>
      </c>
      <c r="I15" s="146">
        <v>105.49447000000001</v>
      </c>
      <c r="J15" s="146">
        <f t="shared" si="0"/>
        <v>5975.2734399999999</v>
      </c>
      <c r="K15" s="177">
        <f t="shared" si="1"/>
        <v>2.002513480809087E-3</v>
      </c>
      <c r="L15" s="380"/>
      <c r="M15" s="113"/>
      <c r="N15" s="113"/>
      <c r="O15" s="113"/>
      <c r="P15" s="113"/>
      <c r="Q15" s="113"/>
    </row>
    <row r="16" spans="1:26" ht="30.75" customHeight="1">
      <c r="A16" s="57" t="s">
        <v>292</v>
      </c>
      <c r="B16" s="146">
        <v>1678.63129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f t="shared" si="0"/>
        <v>1678.63129</v>
      </c>
      <c r="K16" s="177">
        <f t="shared" si="1"/>
        <v>5.6256534889773146E-4</v>
      </c>
      <c r="L16" s="380"/>
      <c r="M16" s="113"/>
      <c r="N16" s="113"/>
      <c r="O16" s="113"/>
      <c r="P16" s="113"/>
      <c r="Q16" s="113"/>
    </row>
    <row r="17" spans="1:17" ht="30.75" customHeight="1">
      <c r="A17" s="403" t="s">
        <v>293</v>
      </c>
      <c r="B17" s="146">
        <v>0</v>
      </c>
      <c r="C17" s="147">
        <v>44.062199999999997</v>
      </c>
      <c r="D17" s="147">
        <v>1944.61051</v>
      </c>
      <c r="E17" s="147">
        <v>0</v>
      </c>
      <c r="F17" s="147">
        <v>0</v>
      </c>
      <c r="G17" s="147">
        <v>0</v>
      </c>
      <c r="H17" s="146">
        <v>0</v>
      </c>
      <c r="I17" s="146">
        <v>0</v>
      </c>
      <c r="J17" s="146">
        <f t="shared" si="0"/>
        <v>1988.6727100000001</v>
      </c>
      <c r="K17" s="177">
        <f t="shared" si="1"/>
        <v>6.6647057254875023E-4</v>
      </c>
      <c r="L17" s="380"/>
      <c r="M17" s="113"/>
      <c r="N17" s="113"/>
      <c r="O17" s="113"/>
      <c r="P17" s="113"/>
      <c r="Q17" s="113"/>
    </row>
    <row r="18" spans="1:17" ht="30.75" customHeight="1">
      <c r="A18" s="57" t="s">
        <v>294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f t="shared" si="0"/>
        <v>0</v>
      </c>
      <c r="K18" s="177">
        <f t="shared" si="1"/>
        <v>0</v>
      </c>
      <c r="L18" s="380"/>
      <c r="M18" s="113"/>
      <c r="N18" s="113"/>
      <c r="O18" s="113"/>
      <c r="P18" s="113"/>
      <c r="Q18" s="113"/>
    </row>
    <row r="19" spans="1:17" ht="30.75" customHeight="1">
      <c r="A19" s="57" t="s">
        <v>295</v>
      </c>
      <c r="B19" s="146">
        <v>0</v>
      </c>
      <c r="C19" s="147">
        <v>44.062199999999997</v>
      </c>
      <c r="D19" s="147">
        <v>1944.61051</v>
      </c>
      <c r="E19" s="147">
        <v>0</v>
      </c>
      <c r="F19" s="147">
        <v>0</v>
      </c>
      <c r="G19" s="147">
        <v>0</v>
      </c>
      <c r="H19" s="146">
        <v>0</v>
      </c>
      <c r="I19" s="146">
        <v>0</v>
      </c>
      <c r="J19" s="146">
        <f t="shared" si="0"/>
        <v>1988.6727100000001</v>
      </c>
      <c r="K19" s="177">
        <f t="shared" si="1"/>
        <v>6.6647057254875023E-4</v>
      </c>
      <c r="L19" s="380"/>
      <c r="M19" s="113"/>
      <c r="N19" s="113"/>
      <c r="O19" s="113"/>
      <c r="P19" s="113"/>
      <c r="Q19" s="113"/>
    </row>
    <row r="20" spans="1:17" ht="30.75" customHeight="1">
      <c r="A20" s="57" t="s">
        <v>296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6">
        <v>0</v>
      </c>
      <c r="I20" s="146">
        <v>0</v>
      </c>
      <c r="J20" s="146">
        <f t="shared" si="0"/>
        <v>0</v>
      </c>
      <c r="K20" s="177">
        <f t="shared" si="1"/>
        <v>0</v>
      </c>
      <c r="L20" s="380"/>
      <c r="M20" s="113"/>
      <c r="N20" s="113"/>
      <c r="O20" s="113"/>
      <c r="P20" s="113"/>
      <c r="Q20" s="113"/>
    </row>
    <row r="21" spans="1:17" ht="30.75" customHeight="1">
      <c r="A21" s="57" t="s">
        <v>297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0</v>
      </c>
      <c r="J21" s="146">
        <f t="shared" si="0"/>
        <v>0</v>
      </c>
      <c r="K21" s="177">
        <f t="shared" si="1"/>
        <v>0</v>
      </c>
      <c r="L21" s="380"/>
      <c r="M21" s="113"/>
      <c r="N21" s="113"/>
      <c r="O21" s="113"/>
      <c r="P21" s="113"/>
      <c r="Q21" s="113"/>
    </row>
    <row r="22" spans="1:17" ht="30.75" customHeight="1">
      <c r="A22" s="403" t="s">
        <v>298</v>
      </c>
      <c r="B22" s="146">
        <v>0</v>
      </c>
      <c r="C22" s="147">
        <v>330.35543999999999</v>
      </c>
      <c r="D22" s="147">
        <v>0</v>
      </c>
      <c r="E22" s="147">
        <v>25.71603</v>
      </c>
      <c r="F22" s="147">
        <v>0</v>
      </c>
      <c r="G22" s="147">
        <v>2476.6681400000002</v>
      </c>
      <c r="H22" s="146">
        <v>0</v>
      </c>
      <c r="I22" s="146">
        <v>869.28769999999997</v>
      </c>
      <c r="J22" s="146">
        <f t="shared" si="0"/>
        <v>3702.0273099999999</v>
      </c>
      <c r="K22" s="177">
        <f t="shared" si="1"/>
        <v>1.2406728610897513E-3</v>
      </c>
      <c r="L22" s="380"/>
      <c r="M22" s="113"/>
      <c r="N22" s="113"/>
      <c r="O22" s="113"/>
      <c r="P22" s="113"/>
      <c r="Q22" s="113"/>
    </row>
    <row r="23" spans="1:17" ht="30.75" customHeight="1">
      <c r="A23" s="57" t="s">
        <v>299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f t="shared" si="0"/>
        <v>0</v>
      </c>
      <c r="K23" s="177">
        <f t="shared" si="1"/>
        <v>0</v>
      </c>
      <c r="L23" s="380"/>
      <c r="M23" s="113"/>
      <c r="N23" s="113"/>
      <c r="O23" s="113"/>
      <c r="P23" s="113"/>
      <c r="Q23" s="113"/>
    </row>
    <row r="24" spans="1:17" ht="30.75" customHeight="1">
      <c r="A24" s="57" t="s">
        <v>300</v>
      </c>
      <c r="B24" s="146">
        <v>0</v>
      </c>
      <c r="C24" s="147">
        <v>0</v>
      </c>
      <c r="D24" s="147">
        <v>0</v>
      </c>
      <c r="E24" s="147">
        <v>25.71603</v>
      </c>
      <c r="F24" s="147">
        <v>0</v>
      </c>
      <c r="G24" s="147">
        <v>0</v>
      </c>
      <c r="H24" s="146">
        <v>0</v>
      </c>
      <c r="I24" s="146">
        <v>0</v>
      </c>
      <c r="J24" s="146">
        <f t="shared" si="0"/>
        <v>25.71603</v>
      </c>
      <c r="K24" s="177">
        <f t="shared" si="1"/>
        <v>8.6182996083758975E-6</v>
      </c>
      <c r="L24" s="380"/>
      <c r="M24" s="113"/>
      <c r="N24" s="113"/>
      <c r="O24" s="113"/>
      <c r="P24" s="113"/>
      <c r="Q24" s="113"/>
    </row>
    <row r="25" spans="1:17" ht="30.75" customHeight="1">
      <c r="A25" s="57" t="s">
        <v>301</v>
      </c>
      <c r="B25" s="146">
        <v>0</v>
      </c>
      <c r="C25" s="147">
        <v>330.35543999999999</v>
      </c>
      <c r="D25" s="147">
        <v>0</v>
      </c>
      <c r="E25" s="147">
        <v>0</v>
      </c>
      <c r="F25" s="147">
        <v>0</v>
      </c>
      <c r="G25" s="147">
        <v>2476.6681400000002</v>
      </c>
      <c r="H25" s="146">
        <v>0</v>
      </c>
      <c r="I25" s="146">
        <v>869.28769999999997</v>
      </c>
      <c r="J25" s="146">
        <f>SUM(B25:I25)</f>
        <v>3676.3112799999999</v>
      </c>
      <c r="K25" s="177">
        <f t="shared" si="1"/>
        <v>1.2320545614813755E-3</v>
      </c>
      <c r="L25" s="380"/>
      <c r="M25" s="113"/>
      <c r="N25" s="113"/>
      <c r="O25" s="113"/>
      <c r="P25" s="113"/>
      <c r="Q25" s="113"/>
    </row>
    <row r="26" spans="1:17" ht="30.75" customHeight="1">
      <c r="A26" s="57" t="s">
        <v>302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f t="shared" si="0"/>
        <v>0</v>
      </c>
      <c r="K26" s="177">
        <f t="shared" si="1"/>
        <v>0</v>
      </c>
      <c r="L26" s="380"/>
      <c r="M26" s="113"/>
      <c r="N26" s="113"/>
      <c r="O26" s="113"/>
      <c r="P26" s="113"/>
      <c r="Q26" s="113"/>
    </row>
    <row r="27" spans="1:17" ht="30.75" customHeight="1">
      <c r="A27" s="403" t="s">
        <v>303</v>
      </c>
      <c r="B27" s="146">
        <v>0</v>
      </c>
      <c r="C27" s="147">
        <v>614.45577000000003</v>
      </c>
      <c r="D27" s="147">
        <v>20171.153760000001</v>
      </c>
      <c r="E27" s="147">
        <v>12594.983199999999</v>
      </c>
      <c r="F27" s="147">
        <v>4511.6877300000006</v>
      </c>
      <c r="G27" s="147">
        <v>15447.268249999999</v>
      </c>
      <c r="H27" s="146">
        <v>14613.075699999999</v>
      </c>
      <c r="I27" s="146">
        <v>3660.0566899999999</v>
      </c>
      <c r="J27" s="146">
        <f t="shared" si="0"/>
        <v>71612.681100000002</v>
      </c>
      <c r="K27" s="177">
        <f t="shared" si="1"/>
        <v>2.3999798626727301E-2</v>
      </c>
      <c r="L27" s="380"/>
      <c r="M27" s="113"/>
      <c r="N27" s="113"/>
      <c r="O27" s="113"/>
      <c r="P27" s="113"/>
      <c r="Q27" s="113"/>
    </row>
    <row r="28" spans="1:17" ht="27" customHeight="1">
      <c r="A28" s="57" t="s">
        <v>304</v>
      </c>
      <c r="B28" s="146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456.13557000000003</v>
      </c>
      <c r="H28" s="146">
        <v>0</v>
      </c>
      <c r="I28" s="146">
        <v>0</v>
      </c>
      <c r="J28" s="146">
        <f t="shared" si="0"/>
        <v>456.13557000000003</v>
      </c>
      <c r="K28" s="177">
        <f t="shared" si="1"/>
        <v>1.5286624740666881E-4</v>
      </c>
      <c r="L28" s="380"/>
      <c r="M28" s="113"/>
      <c r="N28" s="113"/>
      <c r="O28" s="113"/>
      <c r="P28" s="113"/>
      <c r="Q28" s="113"/>
    </row>
    <row r="29" spans="1:17" ht="27" customHeight="1">
      <c r="A29" s="404" t="s">
        <v>305</v>
      </c>
      <c r="B29" s="146">
        <v>0</v>
      </c>
      <c r="C29" s="146">
        <v>614.45577000000003</v>
      </c>
      <c r="D29" s="146">
        <v>20171.153760000001</v>
      </c>
      <c r="E29" s="146">
        <v>12594.983199999999</v>
      </c>
      <c r="F29" s="146">
        <v>4511.6877300000006</v>
      </c>
      <c r="G29" s="146">
        <v>14991.132679999999</v>
      </c>
      <c r="H29" s="146">
        <v>14613.075699999999</v>
      </c>
      <c r="I29" s="146">
        <v>3660.0566899999999</v>
      </c>
      <c r="J29" s="146">
        <f t="shared" si="0"/>
        <v>71156.545530000003</v>
      </c>
      <c r="K29" s="177">
        <f t="shared" si="1"/>
        <v>2.3846932379320635E-2</v>
      </c>
      <c r="L29" s="380"/>
      <c r="M29" s="113"/>
      <c r="N29" s="113"/>
      <c r="O29" s="113"/>
      <c r="P29" s="113"/>
      <c r="Q29" s="113"/>
    </row>
    <row r="30" spans="1:17" s="408" customFormat="1" ht="27" customHeight="1">
      <c r="A30" s="405" t="s">
        <v>306</v>
      </c>
      <c r="B30" s="146">
        <v>1298711.2677500001</v>
      </c>
      <c r="C30" s="146">
        <v>754288.59747000004</v>
      </c>
      <c r="D30" s="146">
        <v>416170.47876999999</v>
      </c>
      <c r="E30" s="146">
        <v>163786.58783999999</v>
      </c>
      <c r="F30" s="146">
        <v>145038.84896999999</v>
      </c>
      <c r="G30" s="146">
        <v>72834.004199999996</v>
      </c>
      <c r="H30" s="146">
        <v>46491.868560000003</v>
      </c>
      <c r="I30" s="146">
        <v>44111.05775</v>
      </c>
      <c r="J30" s="146">
        <f t="shared" si="0"/>
        <v>2941432.7113100002</v>
      </c>
      <c r="K30" s="177">
        <f t="shared" si="1"/>
        <v>0.9857722356035139</v>
      </c>
      <c r="L30" s="406"/>
      <c r="M30" s="407"/>
      <c r="N30" s="407"/>
      <c r="O30" s="407"/>
      <c r="P30" s="407"/>
      <c r="Q30" s="407"/>
    </row>
    <row r="31" spans="1:17" s="413" customFormat="1" ht="37.5" customHeight="1">
      <c r="A31" s="409" t="s">
        <v>307</v>
      </c>
      <c r="B31" s="153">
        <v>5530.0069899999999</v>
      </c>
      <c r="C31" s="153">
        <v>35636.619020000006</v>
      </c>
      <c r="D31" s="153">
        <v>0</v>
      </c>
      <c r="E31" s="153">
        <v>0</v>
      </c>
      <c r="F31" s="153">
        <v>1287.4116399999998</v>
      </c>
      <c r="G31" s="153">
        <v>0</v>
      </c>
      <c r="H31" s="153">
        <v>0</v>
      </c>
      <c r="I31" s="153">
        <v>0</v>
      </c>
      <c r="J31" s="153">
        <f t="shared" si="0"/>
        <v>42454.037650000006</v>
      </c>
      <c r="K31" s="154">
        <f t="shared" si="1"/>
        <v>1.4227764396486188E-2</v>
      </c>
      <c r="L31" s="410"/>
      <c r="M31" s="411"/>
      <c r="N31" s="412"/>
      <c r="O31" s="412"/>
      <c r="P31" s="412"/>
      <c r="Q31" s="412"/>
    </row>
    <row r="32" spans="1:17" s="179" customFormat="1" ht="27" customHeight="1">
      <c r="A32" s="414" t="s">
        <v>42</v>
      </c>
      <c r="B32" s="383">
        <v>1304241.27474</v>
      </c>
      <c r="C32" s="383">
        <v>789925.21649000002</v>
      </c>
      <c r="D32" s="383">
        <v>416170.47876999999</v>
      </c>
      <c r="E32" s="383">
        <v>163786.58783999999</v>
      </c>
      <c r="F32" s="383">
        <v>146326.26061000003</v>
      </c>
      <c r="G32" s="383">
        <v>72834.004199999996</v>
      </c>
      <c r="H32" s="383">
        <v>46491.868560000003</v>
      </c>
      <c r="I32" s="383">
        <v>44111.05775</v>
      </c>
      <c r="J32" s="383">
        <f>SUM(J30:J31)</f>
        <v>2983886.74896</v>
      </c>
      <c r="K32" s="384">
        <f t="shared" si="1"/>
        <v>1</v>
      </c>
      <c r="L32" s="415"/>
      <c r="M32" s="301"/>
      <c r="N32" s="301"/>
      <c r="O32" s="301"/>
      <c r="P32" s="301"/>
      <c r="Q32" s="301"/>
    </row>
    <row r="33" spans="1:17" ht="27" customHeight="1">
      <c r="A33" s="405" t="s">
        <v>308</v>
      </c>
      <c r="B33" s="177">
        <f t="shared" ref="B33:J33" si="2">+B32/$J$32</f>
        <v>0.43709476413425496</v>
      </c>
      <c r="C33" s="177">
        <f t="shared" si="2"/>
        <v>0.26473029405868687</v>
      </c>
      <c r="D33" s="177">
        <f t="shared" si="2"/>
        <v>0.13947261199341815</v>
      </c>
      <c r="E33" s="177">
        <f t="shared" si="2"/>
        <v>5.4890349942767085E-2</v>
      </c>
      <c r="F33" s="177">
        <f t="shared" si="2"/>
        <v>4.903881176489034E-2</v>
      </c>
      <c r="G33" s="177">
        <f t="shared" si="2"/>
        <v>2.440910474413463E-2</v>
      </c>
      <c r="H33" s="177">
        <f t="shared" si="2"/>
        <v>1.558097624724002E-2</v>
      </c>
      <c r="I33" s="177">
        <f t="shared" si="2"/>
        <v>1.4783087114607955E-2</v>
      </c>
      <c r="J33" s="177">
        <f t="shared" si="2"/>
        <v>1</v>
      </c>
      <c r="K33" s="177"/>
      <c r="L33" s="359"/>
      <c r="M33" s="113"/>
      <c r="N33" s="113"/>
      <c r="O33" s="113"/>
      <c r="P33" s="113"/>
      <c r="Q33" s="113"/>
    </row>
    <row r="34" spans="1:17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8"/>
      <c r="L34" s="359"/>
      <c r="M34" s="113"/>
      <c r="N34" s="113"/>
      <c r="O34" s="113"/>
      <c r="P34" s="113"/>
      <c r="Q34" s="113"/>
    </row>
    <row r="35" spans="1:17" ht="17.25" customHeight="1" thickTop="1">
      <c r="A35" s="328" t="s">
        <v>362</v>
      </c>
      <c r="C35" s="134"/>
      <c r="D35" s="134"/>
      <c r="E35" s="134"/>
      <c r="F35" s="134"/>
      <c r="G35" s="134"/>
      <c r="H35" s="113"/>
      <c r="I35" s="113"/>
      <c r="J35" s="113"/>
      <c r="K35" s="191"/>
      <c r="L35" s="359"/>
      <c r="M35" s="113"/>
      <c r="N35" s="113"/>
      <c r="O35" s="113"/>
      <c r="P35" s="113"/>
      <c r="Q35" s="113"/>
    </row>
    <row r="36" spans="1:17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91"/>
      <c r="L36" s="359"/>
      <c r="M36" s="113"/>
      <c r="N36" s="113"/>
      <c r="O36" s="113"/>
      <c r="P36" s="113"/>
      <c r="Q36" s="113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91"/>
      <c r="L37" s="359"/>
      <c r="M37" s="113"/>
      <c r="N37" s="113"/>
      <c r="O37" s="113"/>
      <c r="P37" s="113"/>
      <c r="Q37" s="113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91"/>
      <c r="L38" s="359"/>
      <c r="M38" s="113"/>
      <c r="N38" s="113"/>
      <c r="O38" s="113"/>
      <c r="P38" s="113"/>
      <c r="Q38" s="113"/>
    </row>
    <row r="39" spans="1:17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91"/>
      <c r="L39" s="359"/>
      <c r="M39" s="113"/>
      <c r="N39" s="113"/>
      <c r="O39" s="113"/>
      <c r="P39" s="113"/>
      <c r="Q39" s="113"/>
    </row>
    <row r="40" spans="1:17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91"/>
      <c r="L40" s="359"/>
      <c r="M40" s="113"/>
      <c r="N40" s="113"/>
      <c r="O40" s="113"/>
      <c r="P40" s="113"/>
      <c r="Q40" s="113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91"/>
      <c r="L41" s="359"/>
      <c r="M41" s="113"/>
      <c r="N41" s="113"/>
      <c r="O41" s="113"/>
      <c r="P41" s="113"/>
      <c r="Q41" s="113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91"/>
      <c r="L42" s="359"/>
      <c r="M42" s="113"/>
      <c r="N42" s="113"/>
      <c r="O42" s="113"/>
      <c r="P42" s="113"/>
      <c r="Q42" s="113"/>
    </row>
    <row r="43" spans="1:17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91"/>
      <c r="L43" s="359"/>
      <c r="M43" s="113"/>
      <c r="N43" s="113"/>
      <c r="O43" s="113"/>
      <c r="P43" s="113"/>
      <c r="Q43" s="113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91"/>
      <c r="L44" s="359"/>
      <c r="M44" s="113"/>
      <c r="N44" s="113"/>
      <c r="O44" s="113"/>
      <c r="P44" s="113"/>
      <c r="Q44" s="113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91"/>
      <c r="L45" s="359"/>
      <c r="M45" s="113"/>
      <c r="N45" s="113"/>
      <c r="O45" s="113"/>
      <c r="P45" s="113"/>
      <c r="Q45" s="113"/>
    </row>
    <row r="46" spans="1:17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91"/>
      <c r="L46" s="359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91"/>
      <c r="L47" s="359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91"/>
      <c r="L48" s="359"/>
      <c r="M48" s="113"/>
      <c r="N48" s="113"/>
      <c r="O48" s="113"/>
      <c r="P48" s="113"/>
      <c r="Q48" s="113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91"/>
      <c r="L49" s="359"/>
      <c r="M49" s="113"/>
      <c r="N49" s="113"/>
      <c r="O49" s="113"/>
      <c r="P49" s="113"/>
      <c r="Q49" s="113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91"/>
      <c r="L50" s="359"/>
      <c r="M50" s="113"/>
      <c r="N50" s="113"/>
      <c r="O50" s="113"/>
      <c r="P50" s="113"/>
      <c r="Q50" s="113"/>
    </row>
    <row r="51" spans="1:17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91"/>
      <c r="L51" s="359"/>
      <c r="M51" s="113"/>
      <c r="N51" s="113"/>
      <c r="O51" s="113"/>
      <c r="P51" s="113"/>
      <c r="Q51" s="113"/>
    </row>
    <row r="52" spans="1:17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91"/>
      <c r="L52" s="359"/>
      <c r="M52" s="113"/>
      <c r="N52" s="113"/>
      <c r="O52" s="113"/>
      <c r="P52" s="113"/>
      <c r="Q52" s="113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91"/>
      <c r="L53" s="359"/>
      <c r="M53" s="113"/>
      <c r="N53" s="113"/>
      <c r="O53" s="113"/>
      <c r="P53" s="113"/>
      <c r="Q53" s="113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91"/>
      <c r="L54" s="359"/>
      <c r="M54" s="113"/>
      <c r="N54" s="113"/>
      <c r="O54" s="113"/>
      <c r="P54" s="113"/>
      <c r="Q54" s="113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91"/>
      <c r="L55" s="359"/>
      <c r="M55" s="113"/>
      <c r="N55" s="113"/>
      <c r="O55" s="113"/>
      <c r="P55" s="113"/>
      <c r="Q55" s="113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91"/>
      <c r="L56" s="359"/>
      <c r="M56" s="113"/>
      <c r="N56" s="113"/>
      <c r="O56" s="113"/>
      <c r="P56" s="113"/>
      <c r="Q56" s="113"/>
    </row>
    <row r="57" spans="1:17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91"/>
      <c r="L57" s="359"/>
      <c r="M57" s="113"/>
      <c r="N57" s="113"/>
      <c r="O57" s="113"/>
      <c r="P57" s="113"/>
      <c r="Q57" s="113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91"/>
      <c r="L58" s="359"/>
      <c r="M58" s="113"/>
      <c r="N58" s="113"/>
      <c r="O58" s="113"/>
      <c r="P58" s="113"/>
      <c r="Q58" s="113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91"/>
      <c r="L59" s="359"/>
      <c r="M59" s="113"/>
      <c r="N59" s="113"/>
      <c r="O59" s="113"/>
      <c r="P59" s="113"/>
      <c r="Q59" s="113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91"/>
      <c r="L60" s="359"/>
      <c r="M60" s="113"/>
      <c r="N60" s="113"/>
      <c r="O60" s="113"/>
      <c r="P60" s="113"/>
      <c r="Q60" s="113"/>
    </row>
    <row r="61" spans="1:17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91"/>
      <c r="L61" s="359"/>
      <c r="M61" s="113"/>
      <c r="N61" s="113"/>
      <c r="O61" s="113"/>
      <c r="P61" s="113"/>
      <c r="Q61" s="113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91"/>
      <c r="L62" s="359"/>
      <c r="M62" s="113"/>
      <c r="N62" s="113"/>
      <c r="O62" s="113"/>
      <c r="P62" s="113"/>
      <c r="Q62" s="113"/>
    </row>
    <row r="63" spans="1:17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91"/>
      <c r="L63" s="359"/>
      <c r="M63" s="113"/>
      <c r="N63" s="113"/>
      <c r="O63" s="113"/>
      <c r="P63" s="113"/>
      <c r="Q63" s="113"/>
    </row>
    <row r="64" spans="1:17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91"/>
      <c r="L64" s="359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91"/>
      <c r="L65" s="359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91"/>
      <c r="L66" s="359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91"/>
      <c r="L67" s="359"/>
      <c r="M67" s="113"/>
      <c r="N67" s="113"/>
      <c r="O67" s="113"/>
      <c r="P67" s="113"/>
      <c r="Q67" s="113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91"/>
      <c r="L68" s="359"/>
      <c r="M68" s="113"/>
      <c r="N68" s="113"/>
      <c r="O68" s="113"/>
      <c r="P68" s="113"/>
      <c r="Q68" s="113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91"/>
      <c r="L69" s="359"/>
      <c r="M69" s="113"/>
      <c r="N69" s="113"/>
      <c r="O69" s="113"/>
      <c r="P69" s="113"/>
      <c r="Q69" s="113"/>
    </row>
    <row r="70" spans="1:17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91"/>
      <c r="L70" s="359"/>
      <c r="M70" s="113"/>
      <c r="N70" s="113"/>
      <c r="O70" s="113"/>
      <c r="P70" s="113"/>
      <c r="Q70" s="113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91"/>
      <c r="L71" s="359"/>
      <c r="M71" s="113"/>
      <c r="N71" s="113"/>
      <c r="O71" s="113"/>
      <c r="P71" s="113"/>
      <c r="Q71" s="113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91"/>
      <c r="L72" s="359"/>
      <c r="M72" s="113"/>
      <c r="N72" s="113"/>
      <c r="O72" s="113"/>
      <c r="P72" s="113"/>
      <c r="Q72" s="113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91"/>
      <c r="L73" s="359"/>
      <c r="M73" s="113"/>
      <c r="N73" s="113"/>
      <c r="O73" s="113"/>
      <c r="P73" s="113"/>
      <c r="Q73" s="113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91"/>
      <c r="L74" s="359"/>
      <c r="M74" s="113"/>
      <c r="N74" s="113"/>
      <c r="O74" s="113"/>
      <c r="P74" s="113"/>
      <c r="Q74" s="113"/>
    </row>
    <row r="75" spans="1:17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91"/>
      <c r="L75" s="359"/>
      <c r="M75" s="113"/>
      <c r="N75" s="113"/>
      <c r="O75" s="113"/>
      <c r="P75" s="113"/>
      <c r="Q75" s="113"/>
    </row>
    <row r="76" spans="1:17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91"/>
      <c r="L76" s="359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91"/>
      <c r="L77" s="359"/>
      <c r="M77" s="113"/>
      <c r="N77" s="113"/>
      <c r="O77" s="113"/>
      <c r="P77" s="113"/>
      <c r="Q77" s="113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91"/>
      <c r="L78" s="359"/>
      <c r="M78" s="113"/>
      <c r="N78" s="113"/>
      <c r="O78" s="113"/>
      <c r="P78" s="113"/>
      <c r="Q78" s="113"/>
    </row>
    <row r="79" spans="1:17" ht="9" customHeight="1">
      <c r="A79" s="163"/>
      <c r="C79" s="66"/>
      <c r="D79" s="66"/>
      <c r="E79" s="66"/>
      <c r="F79" s="66"/>
      <c r="G79" s="66"/>
      <c r="K79" s="69"/>
    </row>
    <row r="80" spans="1:17" ht="9" customHeight="1">
      <c r="A80" s="163"/>
      <c r="C80" s="66"/>
      <c r="D80" s="66"/>
      <c r="E80" s="66"/>
      <c r="F80" s="66"/>
      <c r="G80" s="66"/>
      <c r="K80" s="69"/>
    </row>
    <row r="81" spans="1:11" ht="9" customHeight="1">
      <c r="A81" s="163"/>
      <c r="C81" s="66"/>
      <c r="D81" s="66"/>
      <c r="E81" s="66"/>
      <c r="F81" s="66"/>
      <c r="G81" s="66"/>
      <c r="K81" s="69"/>
    </row>
    <row r="82" spans="1:11" ht="9" customHeight="1">
      <c r="A82" s="163"/>
      <c r="C82" s="66"/>
      <c r="D82" s="66"/>
      <c r="E82" s="66"/>
      <c r="F82" s="66"/>
      <c r="G82" s="66"/>
      <c r="K82" s="69"/>
    </row>
    <row r="83" spans="1:11" ht="9" customHeight="1">
      <c r="A83" s="163"/>
      <c r="C83" s="66"/>
      <c r="D83" s="66"/>
      <c r="E83" s="66"/>
      <c r="F83" s="66"/>
      <c r="G83" s="66"/>
      <c r="K83" s="69"/>
    </row>
    <row r="84" spans="1:11" ht="9" customHeight="1">
      <c r="A84" s="163"/>
      <c r="C84" s="66"/>
      <c r="D84" s="66"/>
      <c r="E84" s="66"/>
      <c r="F84" s="66"/>
      <c r="G84" s="66"/>
      <c r="K84" s="69"/>
    </row>
    <row r="85" spans="1:11" ht="9" customHeight="1">
      <c r="A85" s="165"/>
      <c r="C85" s="66"/>
      <c r="D85" s="66"/>
      <c r="E85" s="66"/>
      <c r="F85" s="66"/>
      <c r="G85" s="66"/>
      <c r="K85" s="69"/>
    </row>
    <row r="86" spans="1:11" ht="9" customHeight="1">
      <c r="A86" s="167"/>
      <c r="C86" s="66"/>
      <c r="D86" s="66"/>
      <c r="E86" s="66"/>
      <c r="F86" s="66"/>
      <c r="G86" s="66"/>
      <c r="K86" s="69"/>
    </row>
    <row r="87" spans="1:11" ht="9" customHeight="1">
      <c r="A87" s="163"/>
      <c r="C87" s="66"/>
      <c r="D87" s="66"/>
      <c r="E87" s="66"/>
      <c r="F87" s="66"/>
      <c r="G87" s="66"/>
      <c r="K87" s="69"/>
    </row>
    <row r="88" spans="1:11" ht="9" customHeight="1">
      <c r="A88" s="163"/>
      <c r="C88" s="66"/>
      <c r="D88" s="66"/>
      <c r="E88" s="66"/>
      <c r="F88" s="66"/>
      <c r="G88" s="66"/>
      <c r="K88" s="69"/>
    </row>
    <row r="89" spans="1:11" ht="9" customHeight="1">
      <c r="A89" s="163"/>
      <c r="C89" s="66"/>
      <c r="D89" s="66"/>
      <c r="E89" s="66"/>
      <c r="F89" s="66"/>
      <c r="G89" s="66"/>
      <c r="K89" s="69"/>
    </row>
    <row r="90" spans="1:11" ht="9" customHeight="1">
      <c r="A90" s="163"/>
      <c r="C90" s="66"/>
      <c r="D90" s="66"/>
      <c r="E90" s="66"/>
      <c r="F90" s="66"/>
      <c r="G90" s="66"/>
      <c r="K90" s="69"/>
    </row>
    <row r="91" spans="1:11" ht="9" customHeight="1">
      <c r="A91" s="163"/>
      <c r="C91" s="66"/>
      <c r="D91" s="66"/>
      <c r="E91" s="66"/>
      <c r="F91" s="66"/>
      <c r="G91" s="66"/>
      <c r="K91" s="69"/>
    </row>
    <row r="92" spans="1:11" ht="9" customHeight="1">
      <c r="A92" s="163"/>
      <c r="C92" s="66"/>
      <c r="D92" s="66"/>
      <c r="E92" s="66"/>
      <c r="F92" s="66"/>
      <c r="G92" s="66"/>
      <c r="K92" s="69"/>
    </row>
    <row r="93" spans="1:11" ht="9" customHeight="1">
      <c r="A93" s="163"/>
      <c r="C93" s="66"/>
      <c r="D93" s="66"/>
      <c r="E93" s="66"/>
      <c r="F93" s="66"/>
      <c r="G93" s="66"/>
      <c r="K93" s="69"/>
    </row>
    <row r="94" spans="1:11" ht="9" customHeight="1">
      <c r="A94" s="163"/>
      <c r="C94" s="66"/>
      <c r="D94" s="66"/>
      <c r="E94" s="66"/>
      <c r="F94" s="66"/>
      <c r="G94" s="66"/>
      <c r="K94" s="69"/>
    </row>
    <row r="95" spans="1:11" ht="9" customHeight="1">
      <c r="A95" s="163"/>
      <c r="C95" s="66"/>
      <c r="D95" s="66"/>
      <c r="E95" s="66"/>
      <c r="F95" s="66"/>
      <c r="G95" s="66"/>
      <c r="K95" s="69"/>
    </row>
    <row r="96" spans="1:11" ht="9" customHeight="1">
      <c r="A96" s="167"/>
      <c r="C96" s="66"/>
      <c r="D96" s="66"/>
      <c r="E96" s="66"/>
      <c r="F96" s="66"/>
      <c r="G96" s="66"/>
      <c r="K96" s="69"/>
    </row>
    <row r="97" spans="1:11" ht="9" customHeight="1">
      <c r="A97" s="163"/>
      <c r="C97" s="66"/>
      <c r="D97" s="66"/>
      <c r="E97" s="66"/>
      <c r="F97" s="66"/>
      <c r="G97" s="66"/>
      <c r="K97" s="69"/>
    </row>
    <row r="98" spans="1:11" ht="9" customHeight="1">
      <c r="A98" s="163"/>
      <c r="C98" s="66"/>
      <c r="D98" s="66"/>
      <c r="E98" s="66"/>
      <c r="F98" s="66"/>
      <c r="G98" s="66"/>
      <c r="K98" s="69"/>
    </row>
    <row r="99" spans="1:11" ht="9" customHeight="1">
      <c r="A99" s="163"/>
      <c r="C99" s="66"/>
      <c r="D99" s="66"/>
      <c r="E99" s="66"/>
      <c r="F99" s="66"/>
      <c r="G99" s="66"/>
      <c r="K99" s="69"/>
    </row>
    <row r="100" spans="1:11">
      <c r="A100" s="168"/>
      <c r="C100" s="66"/>
      <c r="D100" s="66"/>
      <c r="E100" s="66"/>
      <c r="F100" s="66"/>
      <c r="G100" s="66"/>
      <c r="K100" s="69"/>
    </row>
    <row r="101" spans="1:11">
      <c r="A101" s="168"/>
      <c r="C101" s="66"/>
      <c r="D101" s="66"/>
      <c r="E101" s="66"/>
      <c r="F101" s="66"/>
      <c r="G101" s="66"/>
      <c r="K101" s="69"/>
    </row>
    <row r="102" spans="1:11">
      <c r="A102" s="168"/>
      <c r="C102" s="66"/>
      <c r="D102" s="66"/>
      <c r="E102" s="66"/>
      <c r="F102" s="66"/>
      <c r="G102" s="66"/>
      <c r="K102" s="69"/>
    </row>
    <row r="103" spans="1:11">
      <c r="A103" s="168"/>
      <c r="C103" s="66"/>
      <c r="D103" s="66"/>
      <c r="E103" s="66"/>
      <c r="F103" s="66"/>
      <c r="G103" s="66"/>
      <c r="K103" s="69"/>
    </row>
    <row r="104" spans="1:11">
      <c r="A104" s="168"/>
      <c r="C104" s="66"/>
      <c r="D104" s="66"/>
      <c r="E104" s="66"/>
      <c r="F104" s="66"/>
      <c r="G104" s="66"/>
      <c r="K104" s="69"/>
    </row>
    <row r="105" spans="1:11">
      <c r="A105" s="168"/>
      <c r="C105" s="66"/>
      <c r="D105" s="66"/>
      <c r="E105" s="66"/>
      <c r="F105" s="66"/>
      <c r="G105" s="66"/>
      <c r="K105" s="69"/>
    </row>
    <row r="106" spans="1:11">
      <c r="A106" s="168"/>
      <c r="C106" s="66"/>
      <c r="D106" s="66"/>
      <c r="E106" s="66"/>
      <c r="F106" s="66"/>
      <c r="G106" s="66"/>
      <c r="K106" s="69"/>
    </row>
    <row r="107" spans="1:11" ht="15.75">
      <c r="A107" s="169"/>
      <c r="C107" s="66"/>
      <c r="D107" s="66"/>
      <c r="E107" s="66"/>
      <c r="F107" s="66"/>
      <c r="G107" s="66"/>
      <c r="K107" s="69"/>
    </row>
    <row r="108" spans="1:11" ht="15.75">
      <c r="A108" s="169"/>
      <c r="C108" s="66"/>
      <c r="D108" s="66"/>
      <c r="E108" s="66"/>
      <c r="F108" s="66"/>
      <c r="G108" s="66"/>
      <c r="K108" s="69"/>
    </row>
    <row r="109" spans="1:11" ht="15.75">
      <c r="A109" s="169"/>
      <c r="C109" s="66"/>
      <c r="D109" s="66"/>
      <c r="E109" s="66"/>
      <c r="F109" s="66"/>
      <c r="G109" s="66"/>
      <c r="K109" s="69"/>
    </row>
    <row r="110" spans="1:11" ht="15.75">
      <c r="A110" s="169"/>
      <c r="C110" s="66"/>
      <c r="D110" s="66"/>
      <c r="E110" s="66"/>
      <c r="F110" s="66"/>
      <c r="G110" s="66"/>
      <c r="K110" s="69"/>
    </row>
    <row r="111" spans="1:11" ht="15.75">
      <c r="A111" s="169"/>
      <c r="C111" s="66"/>
      <c r="D111" s="66"/>
      <c r="E111" s="66"/>
      <c r="F111" s="66"/>
      <c r="G111" s="66"/>
      <c r="K111" s="69"/>
    </row>
    <row r="112" spans="1:11" ht="15.75">
      <c r="A112" s="169"/>
      <c r="C112" s="66"/>
      <c r="D112" s="66"/>
      <c r="E112" s="66"/>
      <c r="F112" s="66"/>
      <c r="G112" s="66"/>
      <c r="K112" s="69"/>
    </row>
    <row r="113" spans="1:11" ht="15.75">
      <c r="A113" s="169"/>
      <c r="C113" s="66"/>
      <c r="D113" s="66"/>
      <c r="E113" s="66"/>
      <c r="F113" s="66"/>
      <c r="G113" s="66"/>
      <c r="K113" s="69"/>
    </row>
    <row r="114" spans="1:11" ht="15.75">
      <c r="A114" s="169"/>
      <c r="C114" s="66"/>
      <c r="D114" s="66"/>
      <c r="E114" s="66"/>
      <c r="F114" s="66"/>
      <c r="G114" s="66"/>
      <c r="K114" s="69"/>
    </row>
    <row r="115" spans="1:11" ht="15.75">
      <c r="A115" s="169"/>
      <c r="C115" s="66"/>
      <c r="D115" s="66"/>
      <c r="E115" s="66"/>
      <c r="F115" s="66"/>
      <c r="G115" s="66"/>
      <c r="K115" s="69"/>
    </row>
    <row r="116" spans="1:11" ht="15.75">
      <c r="A116" s="169"/>
      <c r="C116" s="66"/>
      <c r="D116" s="66"/>
      <c r="E116" s="66"/>
      <c r="F116" s="66"/>
      <c r="G116" s="66"/>
      <c r="K116" s="69"/>
    </row>
    <row r="117" spans="1:11" ht="15.75">
      <c r="A117" s="169"/>
      <c r="C117" s="66"/>
      <c r="D117" s="66"/>
      <c r="E117" s="66"/>
      <c r="F117" s="66"/>
      <c r="G117" s="66"/>
      <c r="K117" s="69"/>
    </row>
    <row r="118" spans="1:11" ht="15.75">
      <c r="A118" s="169"/>
      <c r="C118" s="66"/>
      <c r="D118" s="66"/>
      <c r="E118" s="66"/>
      <c r="F118" s="66"/>
      <c r="G118" s="66"/>
      <c r="K118" s="69"/>
    </row>
    <row r="119" spans="1:11" ht="15.75">
      <c r="A119" s="169"/>
      <c r="C119" s="66"/>
      <c r="D119" s="66"/>
      <c r="E119" s="66"/>
      <c r="F119" s="66"/>
      <c r="G119" s="66"/>
      <c r="K119" s="69"/>
    </row>
    <row r="120" spans="1:11" ht="15.75">
      <c r="A120" s="169"/>
      <c r="C120" s="66"/>
      <c r="D120" s="66"/>
      <c r="E120" s="66"/>
      <c r="F120" s="66"/>
      <c r="G120" s="66"/>
      <c r="K120" s="69"/>
    </row>
    <row r="121" spans="1:11" ht="15.75">
      <c r="A121" s="169"/>
      <c r="C121" s="66"/>
      <c r="D121" s="66"/>
      <c r="E121" s="66"/>
      <c r="F121" s="66"/>
      <c r="G121" s="66"/>
      <c r="K121" s="69"/>
    </row>
    <row r="122" spans="1:11" ht="15.75">
      <c r="A122" s="169"/>
      <c r="C122" s="66"/>
      <c r="D122" s="66"/>
      <c r="E122" s="66"/>
      <c r="F122" s="66"/>
      <c r="G122" s="66"/>
      <c r="K122" s="69"/>
    </row>
    <row r="123" spans="1:11" ht="15.75">
      <c r="A123" s="169"/>
      <c r="C123" s="66"/>
      <c r="D123" s="66"/>
      <c r="E123" s="66"/>
      <c r="F123" s="66"/>
      <c r="G123" s="66"/>
      <c r="K123" s="69"/>
    </row>
    <row r="124" spans="1:11" ht="15.75">
      <c r="A124" s="169"/>
      <c r="C124" s="66"/>
      <c r="D124" s="66"/>
      <c r="E124" s="66"/>
      <c r="F124" s="66"/>
      <c r="G124" s="66"/>
      <c r="K124" s="69"/>
    </row>
    <row r="125" spans="1:11" ht="15.75">
      <c r="A125" s="169"/>
      <c r="C125" s="66"/>
      <c r="D125" s="66"/>
      <c r="E125" s="66"/>
      <c r="F125" s="66"/>
      <c r="G125" s="66"/>
      <c r="K125" s="69"/>
    </row>
    <row r="126" spans="1:11" ht="15.75">
      <c r="A126" s="169"/>
      <c r="C126" s="66"/>
      <c r="D126" s="66"/>
      <c r="E126" s="66"/>
      <c r="F126" s="66"/>
      <c r="G126" s="66"/>
      <c r="K126" s="69"/>
    </row>
    <row r="127" spans="1:11" ht="15.75">
      <c r="A127" s="169"/>
      <c r="C127" s="66"/>
      <c r="D127" s="66"/>
      <c r="E127" s="66"/>
      <c r="F127" s="66"/>
      <c r="G127" s="66"/>
      <c r="K127" s="69"/>
    </row>
    <row r="128" spans="1:11" ht="15.75">
      <c r="A128" s="169"/>
      <c r="C128" s="66"/>
      <c r="D128" s="66"/>
      <c r="E128" s="66"/>
      <c r="F128" s="66"/>
      <c r="G128" s="66"/>
      <c r="K128" s="69"/>
    </row>
    <row r="129" spans="1:11" ht="15.75">
      <c r="A129" s="169"/>
      <c r="C129" s="66"/>
      <c r="D129" s="66"/>
      <c r="E129" s="66"/>
      <c r="F129" s="66"/>
      <c r="G129" s="66"/>
      <c r="K129" s="69"/>
    </row>
    <row r="130" spans="1:11" ht="15.75">
      <c r="A130" s="169"/>
      <c r="C130" s="66"/>
      <c r="D130" s="66"/>
      <c r="E130" s="66"/>
      <c r="F130" s="66"/>
      <c r="G130" s="66"/>
      <c r="K130" s="69"/>
    </row>
    <row r="131" spans="1:11" ht="15.75">
      <c r="A131" s="169"/>
      <c r="C131" s="66"/>
      <c r="D131" s="66"/>
      <c r="E131" s="66"/>
      <c r="F131" s="66"/>
      <c r="G131" s="66"/>
      <c r="K131" s="69"/>
    </row>
    <row r="132" spans="1:11" ht="15.75">
      <c r="A132" s="169"/>
      <c r="C132" s="66"/>
      <c r="D132" s="66"/>
      <c r="E132" s="66"/>
      <c r="F132" s="66"/>
      <c r="G132" s="66"/>
      <c r="K132" s="69"/>
    </row>
    <row r="133" spans="1:11" ht="15.75">
      <c r="A133" s="169"/>
      <c r="C133" s="66"/>
      <c r="D133" s="66"/>
      <c r="E133" s="66"/>
      <c r="F133" s="66"/>
      <c r="G133" s="66"/>
      <c r="K133" s="69"/>
    </row>
    <row r="134" spans="1:11" ht="15.75">
      <c r="A134" s="169"/>
      <c r="C134" s="66"/>
      <c r="D134" s="66"/>
      <c r="E134" s="66"/>
      <c r="F134" s="66"/>
      <c r="G134" s="66"/>
      <c r="K134" s="69"/>
    </row>
    <row r="135" spans="1:11" ht="15.75">
      <c r="A135" s="169"/>
      <c r="C135" s="66"/>
      <c r="D135" s="66"/>
      <c r="E135" s="66"/>
      <c r="F135" s="66"/>
      <c r="G135" s="66"/>
      <c r="K135" s="69"/>
    </row>
    <row r="136" spans="1:11" ht="15.75">
      <c r="A136" s="169"/>
      <c r="C136" s="66"/>
      <c r="D136" s="66"/>
      <c r="E136" s="66"/>
      <c r="F136" s="66"/>
      <c r="G136" s="66"/>
      <c r="K136" s="69"/>
    </row>
    <row r="137" spans="1:11" ht="15.75">
      <c r="A137" s="169"/>
      <c r="C137" s="66"/>
      <c r="D137" s="66"/>
      <c r="E137" s="66"/>
      <c r="F137" s="66"/>
      <c r="G137" s="66"/>
      <c r="K137" s="69"/>
    </row>
    <row r="138" spans="1:11" ht="15.75">
      <c r="A138" s="169"/>
      <c r="C138" s="66"/>
      <c r="D138" s="66"/>
      <c r="E138" s="66"/>
      <c r="F138" s="66"/>
      <c r="G138" s="66"/>
      <c r="K138" s="69"/>
    </row>
    <row r="139" spans="1:11" ht="15.75">
      <c r="A139" s="169"/>
      <c r="C139" s="66"/>
      <c r="D139" s="66"/>
      <c r="E139" s="66"/>
      <c r="F139" s="66"/>
      <c r="G139" s="66"/>
      <c r="K139" s="69"/>
    </row>
    <row r="140" spans="1:11" ht="15.75">
      <c r="A140" s="169"/>
      <c r="C140" s="66"/>
      <c r="D140" s="66"/>
      <c r="E140" s="66"/>
      <c r="F140" s="66"/>
      <c r="G140" s="66"/>
      <c r="K140" s="69"/>
    </row>
    <row r="141" spans="1:11" ht="15.75">
      <c r="A141" s="169"/>
      <c r="C141" s="66"/>
      <c r="D141" s="66"/>
      <c r="E141" s="66"/>
      <c r="F141" s="66"/>
      <c r="G141" s="66"/>
      <c r="K141" s="69"/>
    </row>
    <row r="142" spans="1:11" ht="15.75">
      <c r="A142" s="169"/>
      <c r="C142" s="66"/>
      <c r="D142" s="66"/>
      <c r="E142" s="66"/>
      <c r="F142" s="66"/>
      <c r="G142" s="66"/>
      <c r="K142" s="69"/>
    </row>
    <row r="143" spans="1:11" ht="15.75">
      <c r="A143" s="169"/>
      <c r="C143" s="66"/>
      <c r="D143" s="66"/>
      <c r="E143" s="66"/>
      <c r="F143" s="66"/>
      <c r="G143" s="66"/>
      <c r="K143" s="69"/>
    </row>
    <row r="144" spans="1:11" ht="15.75">
      <c r="A144" s="169"/>
      <c r="C144" s="66"/>
      <c r="D144" s="66"/>
      <c r="E144" s="66"/>
      <c r="F144" s="66"/>
      <c r="G144" s="66"/>
      <c r="K144" s="69"/>
    </row>
    <row r="145" spans="1:11" ht="15.75">
      <c r="A145" s="169"/>
      <c r="C145" s="66"/>
      <c r="D145" s="66"/>
      <c r="E145" s="66"/>
      <c r="F145" s="66"/>
      <c r="G145" s="66"/>
      <c r="K145" s="69"/>
    </row>
    <row r="146" spans="1:11" ht="15.75">
      <c r="A146" s="169"/>
      <c r="C146" s="66"/>
      <c r="D146" s="66"/>
      <c r="E146" s="66"/>
      <c r="F146" s="66"/>
      <c r="G146" s="66"/>
      <c r="K146" s="69"/>
    </row>
    <row r="147" spans="1:11" ht="15.75">
      <c r="A147" s="169"/>
      <c r="C147" s="66"/>
      <c r="D147" s="66"/>
      <c r="E147" s="66"/>
      <c r="F147" s="66"/>
      <c r="G147" s="66"/>
      <c r="K147" s="69"/>
    </row>
    <row r="148" spans="1:11" ht="15.75">
      <c r="A148" s="169"/>
      <c r="C148" s="66"/>
      <c r="D148" s="66"/>
      <c r="E148" s="66"/>
      <c r="F148" s="66"/>
      <c r="G148" s="66"/>
      <c r="K148" s="69"/>
    </row>
    <row r="149" spans="1:11" ht="15.75">
      <c r="A149" s="169"/>
      <c r="C149" s="66"/>
      <c r="D149" s="66"/>
      <c r="E149" s="66"/>
      <c r="F149" s="66"/>
      <c r="G149" s="66"/>
      <c r="K149" s="69"/>
    </row>
    <row r="150" spans="1:11" ht="15.75">
      <c r="A150" s="169"/>
      <c r="C150" s="66"/>
      <c r="D150" s="66"/>
      <c r="E150" s="66"/>
      <c r="F150" s="66"/>
      <c r="G150" s="66"/>
      <c r="K150" s="69"/>
    </row>
    <row r="151" spans="1:11" ht="15.75">
      <c r="A151" s="169"/>
      <c r="C151" s="66"/>
      <c r="D151" s="66"/>
      <c r="E151" s="66"/>
      <c r="F151" s="66"/>
      <c r="G151" s="66"/>
      <c r="K151" s="69"/>
    </row>
    <row r="152" spans="1:11" ht="15.75">
      <c r="A152" s="169"/>
      <c r="C152" s="66"/>
      <c r="D152" s="66"/>
      <c r="E152" s="66"/>
      <c r="F152" s="66"/>
      <c r="G152" s="66"/>
      <c r="K152" s="69"/>
    </row>
    <row r="153" spans="1:11" ht="15.75">
      <c r="A153" s="169"/>
      <c r="C153" s="66"/>
      <c r="D153" s="66"/>
      <c r="E153" s="66"/>
      <c r="F153" s="66"/>
      <c r="G153" s="66"/>
      <c r="K153" s="69"/>
    </row>
    <row r="154" spans="1:11" ht="15.75">
      <c r="A154" s="169"/>
      <c r="C154" s="66"/>
      <c r="D154" s="66"/>
      <c r="E154" s="66"/>
      <c r="F154" s="66"/>
      <c r="G154" s="66"/>
      <c r="K154" s="69"/>
    </row>
    <row r="155" spans="1:11" ht="15.75">
      <c r="A155" s="169"/>
      <c r="C155" s="66"/>
      <c r="D155" s="66"/>
      <c r="E155" s="66"/>
      <c r="F155" s="66"/>
      <c r="G155" s="66"/>
      <c r="K155" s="69"/>
    </row>
    <row r="156" spans="1:11" ht="15.75">
      <c r="A156" s="169"/>
      <c r="C156" s="66"/>
      <c r="D156" s="66"/>
      <c r="E156" s="66"/>
      <c r="F156" s="66"/>
      <c r="G156" s="66"/>
      <c r="K156" s="69"/>
    </row>
    <row r="157" spans="1:11" ht="15.75">
      <c r="A157" s="169"/>
      <c r="C157" s="66"/>
      <c r="D157" s="66"/>
      <c r="E157" s="66"/>
      <c r="F157" s="66"/>
      <c r="G157" s="66"/>
      <c r="K157" s="69"/>
    </row>
    <row r="158" spans="1:11" ht="15.75">
      <c r="A158" s="169"/>
      <c r="C158" s="66"/>
      <c r="D158" s="66"/>
      <c r="E158" s="66"/>
      <c r="F158" s="66"/>
      <c r="G158" s="66"/>
      <c r="K158" s="69"/>
    </row>
    <row r="159" spans="1:11" ht="15.75">
      <c r="A159" s="169"/>
      <c r="C159" s="66"/>
      <c r="D159" s="66"/>
      <c r="E159" s="66"/>
      <c r="F159" s="66"/>
      <c r="G159" s="66"/>
      <c r="K159" s="69"/>
    </row>
    <row r="160" spans="1:11" ht="15.75">
      <c r="A160" s="169"/>
      <c r="C160" s="66"/>
      <c r="D160" s="66"/>
      <c r="E160" s="66"/>
      <c r="F160" s="66"/>
      <c r="G160" s="66"/>
      <c r="K160" s="69"/>
    </row>
    <row r="161" spans="1:11" ht="15.75">
      <c r="A161" s="169"/>
      <c r="C161" s="66"/>
      <c r="D161" s="66"/>
      <c r="E161" s="66"/>
      <c r="F161" s="66"/>
      <c r="G161" s="66"/>
      <c r="K161" s="69"/>
    </row>
    <row r="162" spans="1:11" ht="15.75">
      <c r="A162" s="169"/>
      <c r="C162" s="66"/>
      <c r="D162" s="66"/>
      <c r="E162" s="66"/>
      <c r="F162" s="66"/>
      <c r="G162" s="66"/>
      <c r="K162" s="69"/>
    </row>
    <row r="163" spans="1:11" ht="15.75">
      <c r="A163" s="169"/>
      <c r="C163" s="66"/>
      <c r="D163" s="66"/>
      <c r="E163" s="66"/>
      <c r="F163" s="66"/>
      <c r="G163" s="66"/>
      <c r="K163" s="69"/>
    </row>
    <row r="164" spans="1:11" ht="15.75">
      <c r="A164" s="169"/>
      <c r="C164" s="66"/>
      <c r="D164" s="66"/>
      <c r="E164" s="66"/>
      <c r="F164" s="66"/>
      <c r="G164" s="66"/>
      <c r="K164" s="69"/>
    </row>
    <row r="165" spans="1:11" ht="15.75">
      <c r="A165" s="169"/>
      <c r="C165" s="66"/>
      <c r="D165" s="66"/>
      <c r="E165" s="66"/>
      <c r="F165" s="66"/>
      <c r="G165" s="66"/>
      <c r="K165" s="69"/>
    </row>
    <row r="166" spans="1:11" ht="15.75">
      <c r="A166" s="169"/>
      <c r="C166" s="66"/>
      <c r="D166" s="66"/>
      <c r="E166" s="66"/>
      <c r="F166" s="66"/>
      <c r="G166" s="66"/>
      <c r="K166" s="69"/>
    </row>
    <row r="167" spans="1:11" ht="15.75">
      <c r="A167" s="169"/>
      <c r="C167" s="66"/>
      <c r="D167" s="66"/>
      <c r="E167" s="66"/>
      <c r="F167" s="66"/>
      <c r="G167" s="66"/>
      <c r="K167" s="69"/>
    </row>
    <row r="168" spans="1:11" ht="15.75">
      <c r="A168" s="169"/>
      <c r="C168" s="66"/>
      <c r="D168" s="66"/>
      <c r="E168" s="66"/>
      <c r="F168" s="66"/>
      <c r="G168" s="66"/>
      <c r="K168" s="69"/>
    </row>
    <row r="169" spans="1:11" ht="15.75">
      <c r="A169" s="169"/>
      <c r="C169" s="66"/>
      <c r="D169" s="66"/>
      <c r="E169" s="66"/>
      <c r="F169" s="66"/>
      <c r="G169" s="66"/>
      <c r="K169" s="69"/>
    </row>
    <row r="170" spans="1:11" ht="15.75">
      <c r="A170" s="169"/>
      <c r="C170" s="66"/>
      <c r="D170" s="66"/>
      <c r="E170" s="66"/>
      <c r="F170" s="66"/>
      <c r="G170" s="66"/>
      <c r="K170" s="69"/>
    </row>
    <row r="171" spans="1:11" ht="15.75">
      <c r="A171" s="169"/>
      <c r="C171" s="66"/>
      <c r="D171" s="66"/>
      <c r="E171" s="66"/>
      <c r="F171" s="66"/>
      <c r="G171" s="66"/>
      <c r="K171" s="69"/>
    </row>
    <row r="172" spans="1:11" ht="15.75">
      <c r="A172" s="169"/>
      <c r="C172" s="66"/>
      <c r="D172" s="66"/>
      <c r="E172" s="66"/>
      <c r="F172" s="66"/>
      <c r="G172" s="66"/>
      <c r="K172" s="69"/>
    </row>
    <row r="173" spans="1:11" ht="15.75">
      <c r="A173" s="169"/>
      <c r="C173" s="66"/>
      <c r="D173" s="66"/>
      <c r="E173" s="66"/>
      <c r="F173" s="66"/>
      <c r="G173" s="66"/>
      <c r="K173" s="69"/>
    </row>
    <row r="174" spans="1:11" ht="15.75">
      <c r="A174" s="169"/>
      <c r="C174" s="66"/>
      <c r="D174" s="66"/>
      <c r="E174" s="66"/>
      <c r="F174" s="66"/>
      <c r="G174" s="66"/>
      <c r="K174" s="69"/>
    </row>
    <row r="175" spans="1:11" ht="15.75">
      <c r="A175" s="169"/>
      <c r="C175" s="66"/>
      <c r="D175" s="66"/>
      <c r="E175" s="66"/>
      <c r="F175" s="66"/>
      <c r="G175" s="66"/>
      <c r="K175" s="69"/>
    </row>
    <row r="176" spans="1:11" ht="15.75">
      <c r="A176" s="169"/>
      <c r="C176" s="66"/>
      <c r="D176" s="66"/>
      <c r="E176" s="66"/>
      <c r="F176" s="66"/>
      <c r="G176" s="66"/>
      <c r="K176" s="69"/>
    </row>
    <row r="177" spans="1:11" ht="15.75">
      <c r="A177" s="169"/>
      <c r="C177" s="66"/>
      <c r="D177" s="66"/>
      <c r="E177" s="66"/>
      <c r="F177" s="66"/>
      <c r="G177" s="66"/>
      <c r="K177" s="69"/>
    </row>
    <row r="178" spans="1:11" ht="15.75">
      <c r="A178" s="169"/>
      <c r="C178" s="66"/>
      <c r="D178" s="66"/>
      <c r="E178" s="66"/>
      <c r="F178" s="66"/>
      <c r="G178" s="66"/>
      <c r="K178" s="69"/>
    </row>
    <row r="179" spans="1:11" ht="15.75">
      <c r="A179" s="169"/>
      <c r="C179" s="66"/>
      <c r="D179" s="66"/>
      <c r="E179" s="66"/>
      <c r="F179" s="66"/>
      <c r="G179" s="66"/>
      <c r="K179" s="69"/>
    </row>
    <row r="180" spans="1:11" ht="15.75">
      <c r="A180" s="169"/>
      <c r="C180" s="66"/>
      <c r="D180" s="66"/>
      <c r="E180" s="66"/>
      <c r="F180" s="66"/>
      <c r="G180" s="66"/>
      <c r="K180" s="69"/>
    </row>
    <row r="181" spans="1:11" ht="15.75">
      <c r="A181" s="169"/>
      <c r="C181" s="66"/>
      <c r="D181" s="66"/>
      <c r="E181" s="66"/>
      <c r="F181" s="66"/>
      <c r="G181" s="66"/>
      <c r="K181" s="69"/>
    </row>
    <row r="182" spans="1:11" ht="15.75">
      <c r="A182" s="169"/>
      <c r="C182" s="66"/>
      <c r="D182" s="66"/>
      <c r="E182" s="66"/>
      <c r="F182" s="66"/>
      <c r="G182" s="66"/>
      <c r="K182" s="69"/>
    </row>
    <row r="183" spans="1:11" ht="15.75">
      <c r="A183" s="169"/>
      <c r="C183" s="66"/>
      <c r="D183" s="66"/>
      <c r="E183" s="66"/>
      <c r="F183" s="66"/>
      <c r="G183" s="66"/>
      <c r="K183" s="69"/>
    </row>
    <row r="184" spans="1:11" ht="15.75">
      <c r="A184" s="169"/>
      <c r="C184" s="66"/>
      <c r="D184" s="66"/>
      <c r="E184" s="66"/>
      <c r="F184" s="66"/>
      <c r="G184" s="66"/>
      <c r="K184" s="69"/>
    </row>
    <row r="185" spans="1:11" ht="15.75">
      <c r="A185" s="169"/>
      <c r="C185" s="66"/>
      <c r="D185" s="66"/>
      <c r="E185" s="66"/>
      <c r="F185" s="66"/>
      <c r="G185" s="66"/>
      <c r="K185" s="69"/>
    </row>
    <row r="186" spans="1:11" ht="15.75">
      <c r="A186" s="169"/>
      <c r="C186" s="66"/>
      <c r="D186" s="66"/>
      <c r="E186" s="66"/>
      <c r="F186" s="66"/>
      <c r="G186" s="66"/>
      <c r="K186" s="69"/>
    </row>
    <row r="187" spans="1:11" ht="15.75">
      <c r="A187" s="169"/>
      <c r="C187" s="66"/>
      <c r="D187" s="66"/>
      <c r="E187" s="66"/>
      <c r="F187" s="66"/>
      <c r="G187" s="66"/>
      <c r="K187" s="69"/>
    </row>
    <row r="188" spans="1:11" ht="15.75">
      <c r="A188" s="169"/>
      <c r="C188" s="66"/>
      <c r="D188" s="66"/>
      <c r="E188" s="66"/>
      <c r="F188" s="66"/>
      <c r="G188" s="66"/>
      <c r="K188" s="69"/>
    </row>
    <row r="189" spans="1:11" ht="15.75">
      <c r="A189" s="169"/>
      <c r="C189" s="66"/>
      <c r="D189" s="66"/>
      <c r="E189" s="66"/>
      <c r="F189" s="66"/>
      <c r="G189" s="66"/>
      <c r="K189" s="69"/>
    </row>
    <row r="190" spans="1:11" ht="15.75">
      <c r="A190" s="169"/>
      <c r="C190" s="66"/>
      <c r="D190" s="66"/>
      <c r="E190" s="66"/>
      <c r="F190" s="66"/>
      <c r="G190" s="66"/>
      <c r="K190" s="69"/>
    </row>
    <row r="191" spans="1:11" ht="15.75">
      <c r="A191" s="169"/>
      <c r="C191" s="66"/>
      <c r="D191" s="66"/>
      <c r="E191" s="66"/>
      <c r="F191" s="66"/>
      <c r="G191" s="66"/>
      <c r="K191" s="69"/>
    </row>
    <row r="192" spans="1:11" ht="15.75">
      <c r="A192" s="169"/>
      <c r="C192" s="66"/>
      <c r="D192" s="66"/>
      <c r="E192" s="66"/>
      <c r="F192" s="66"/>
      <c r="G192" s="66"/>
      <c r="K192" s="69"/>
    </row>
    <row r="193" spans="1:11" ht="15.75">
      <c r="A193" s="169"/>
      <c r="C193" s="66"/>
      <c r="D193" s="66"/>
      <c r="E193" s="66"/>
      <c r="F193" s="66"/>
      <c r="G193" s="66"/>
      <c r="K193" s="69"/>
    </row>
    <row r="194" spans="1:11" ht="15.75">
      <c r="A194" s="169"/>
      <c r="C194" s="66"/>
      <c r="D194" s="66"/>
      <c r="E194" s="66"/>
      <c r="F194" s="66"/>
      <c r="G194" s="66"/>
      <c r="K194" s="69"/>
    </row>
    <row r="195" spans="1:11" ht="15.75">
      <c r="A195" s="169"/>
      <c r="C195" s="66"/>
      <c r="D195" s="66"/>
      <c r="E195" s="66"/>
      <c r="F195" s="66"/>
      <c r="G195" s="66"/>
      <c r="K195" s="69"/>
    </row>
    <row r="196" spans="1:11" ht="15.75">
      <c r="A196" s="169"/>
      <c r="C196" s="66"/>
      <c r="D196" s="66"/>
      <c r="E196" s="66"/>
      <c r="F196" s="66"/>
      <c r="G196" s="66"/>
      <c r="K196" s="69"/>
    </row>
    <row r="197" spans="1:11" ht="15.75">
      <c r="A197" s="169"/>
      <c r="C197" s="66"/>
      <c r="D197" s="66"/>
      <c r="E197" s="66"/>
      <c r="F197" s="66"/>
      <c r="G197" s="66"/>
      <c r="K197" s="69"/>
    </row>
    <row r="198" spans="1:11" ht="15.75">
      <c r="A198" s="65"/>
      <c r="C198" s="66"/>
      <c r="D198" s="66"/>
      <c r="E198" s="66"/>
      <c r="F198" s="66"/>
      <c r="G198" s="66"/>
      <c r="K198" s="69"/>
    </row>
    <row r="199" spans="1:11" ht="15.75">
      <c r="A199" s="65"/>
      <c r="C199" s="66"/>
      <c r="D199" s="66"/>
      <c r="E199" s="66"/>
      <c r="F199" s="66"/>
      <c r="G199" s="66"/>
      <c r="K199" s="69"/>
    </row>
    <row r="200" spans="1:11" ht="15.75">
      <c r="A200" s="65"/>
      <c r="C200" s="66"/>
      <c r="D200" s="66"/>
      <c r="E200" s="66"/>
      <c r="F200" s="66"/>
      <c r="G200" s="66"/>
      <c r="K200" s="69"/>
    </row>
    <row r="201" spans="1:11" ht="15.75">
      <c r="A201" s="65"/>
      <c r="C201" s="66"/>
      <c r="D201" s="66"/>
      <c r="E201" s="66"/>
      <c r="F201" s="66"/>
      <c r="G201" s="66"/>
    </row>
    <row r="202" spans="1:11" ht="15.75">
      <c r="A202" s="65"/>
      <c r="C202" s="66"/>
      <c r="D202" s="66"/>
      <c r="E202" s="66"/>
      <c r="F202" s="66"/>
      <c r="G202" s="66"/>
    </row>
    <row r="203" spans="1:11" ht="15.75">
      <c r="A203" s="65"/>
      <c r="C203" s="66"/>
      <c r="D203" s="66"/>
      <c r="E203" s="66"/>
      <c r="F203" s="66"/>
      <c r="G203" s="66"/>
    </row>
    <row r="204" spans="1:11" ht="15.75">
      <c r="A204" s="65"/>
      <c r="C204" s="66"/>
      <c r="D204" s="66"/>
      <c r="E204" s="66"/>
      <c r="F204" s="66"/>
      <c r="G204" s="66"/>
    </row>
    <row r="205" spans="1:11" ht="15.75">
      <c r="A205" s="65"/>
      <c r="C205" s="66"/>
      <c r="D205" s="66"/>
      <c r="E205" s="66"/>
      <c r="F205" s="66"/>
      <c r="G205" s="66"/>
    </row>
    <row r="206" spans="1:11" ht="15.75">
      <c r="A206" s="65"/>
      <c r="C206" s="66"/>
      <c r="D206" s="66"/>
      <c r="E206" s="66"/>
      <c r="F206" s="66"/>
      <c r="G206" s="66"/>
    </row>
    <row r="207" spans="1:11" ht="15.75">
      <c r="A207" s="65"/>
      <c r="C207" s="66"/>
      <c r="D207" s="66"/>
      <c r="E207" s="66"/>
      <c r="F207" s="66"/>
      <c r="G207" s="66"/>
    </row>
    <row r="208" spans="1:11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72"/>
  <sheetViews>
    <sheetView topLeftCell="A2" zoomScale="85" zoomScaleNormal="85" workbookViewId="0">
      <selection activeCell="J8" sqref="J8"/>
    </sheetView>
  </sheetViews>
  <sheetFormatPr defaultColWidth="11.42578125" defaultRowHeight="12.75"/>
  <cols>
    <col min="1" max="1" width="56.28515625" style="68" customWidth="1"/>
    <col min="2" max="9" width="14.85546875" style="42" customWidth="1"/>
    <col min="10" max="10" width="16.5703125" style="42" customWidth="1"/>
    <col min="11" max="11" width="8" style="170" customWidth="1"/>
    <col min="12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8" style="42" customWidth="1"/>
    <col min="268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8" style="42" customWidth="1"/>
    <col min="524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8" style="42" customWidth="1"/>
    <col min="780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8" style="42" customWidth="1"/>
    <col min="1036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8" style="42" customWidth="1"/>
    <col min="1292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8" style="42" customWidth="1"/>
    <col min="1548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8" style="42" customWidth="1"/>
    <col min="1804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8" style="42" customWidth="1"/>
    <col min="2060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8" style="42" customWidth="1"/>
    <col min="2316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8" style="42" customWidth="1"/>
    <col min="2572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8" style="42" customWidth="1"/>
    <col min="2828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8" style="42" customWidth="1"/>
    <col min="3084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8" style="42" customWidth="1"/>
    <col min="3340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8" style="42" customWidth="1"/>
    <col min="3596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8" style="42" customWidth="1"/>
    <col min="3852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8" style="42" customWidth="1"/>
    <col min="4108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8" style="42" customWidth="1"/>
    <col min="4364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8" style="42" customWidth="1"/>
    <col min="4620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8" style="42" customWidth="1"/>
    <col min="4876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8" style="42" customWidth="1"/>
    <col min="5132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8" style="42" customWidth="1"/>
    <col min="5388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8" style="42" customWidth="1"/>
    <col min="5644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8" style="42" customWidth="1"/>
    <col min="5900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8" style="42" customWidth="1"/>
    <col min="6156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8" style="42" customWidth="1"/>
    <col min="6412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8" style="42" customWidth="1"/>
    <col min="6668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8" style="42" customWidth="1"/>
    <col min="6924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8" style="42" customWidth="1"/>
    <col min="7180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8" style="42" customWidth="1"/>
    <col min="7436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8" style="42" customWidth="1"/>
    <col min="7692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8" style="42" customWidth="1"/>
    <col min="7948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8" style="42" customWidth="1"/>
    <col min="8204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8" style="42" customWidth="1"/>
    <col min="8460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8" style="42" customWidth="1"/>
    <col min="8716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8" style="42" customWidth="1"/>
    <col min="8972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8" style="42" customWidth="1"/>
    <col min="9228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8" style="42" customWidth="1"/>
    <col min="9484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8" style="42" customWidth="1"/>
    <col min="9740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8" style="42" customWidth="1"/>
    <col min="9996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8" style="42" customWidth="1"/>
    <col min="10252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8" style="42" customWidth="1"/>
    <col min="10508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8" style="42" customWidth="1"/>
    <col min="10764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8" style="42" customWidth="1"/>
    <col min="11020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8" style="42" customWidth="1"/>
    <col min="11276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8" style="42" customWidth="1"/>
    <col min="11532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8" style="42" customWidth="1"/>
    <col min="11788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8" style="42" customWidth="1"/>
    <col min="12044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8" style="42" customWidth="1"/>
    <col min="12300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8" style="42" customWidth="1"/>
    <col min="12556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8" style="42" customWidth="1"/>
    <col min="12812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8" style="42" customWidth="1"/>
    <col min="13068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8" style="42" customWidth="1"/>
    <col min="13324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8" style="42" customWidth="1"/>
    <col min="13580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8" style="42" customWidth="1"/>
    <col min="13836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8" style="42" customWidth="1"/>
    <col min="14092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8" style="42" customWidth="1"/>
    <col min="14348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8" style="42" customWidth="1"/>
    <col min="14604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8" style="42" customWidth="1"/>
    <col min="14860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8" style="42" customWidth="1"/>
    <col min="15116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8" style="42" customWidth="1"/>
    <col min="15372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8" style="42" customWidth="1"/>
    <col min="15628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8" style="42" customWidth="1"/>
    <col min="15884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8" style="42" customWidth="1"/>
    <col min="16140" max="16384" width="11.425781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95"/>
    </row>
    <row r="2" spans="1:26" s="44" customFormat="1" ht="39" customHeight="1">
      <c r="A2" s="684" t="s">
        <v>350</v>
      </c>
      <c r="B2" s="684"/>
      <c r="C2" s="684"/>
      <c r="D2" s="684"/>
      <c r="E2" s="684"/>
      <c r="F2" s="684"/>
      <c r="G2" s="684"/>
      <c r="H2" s="684"/>
      <c r="I2" s="684"/>
      <c r="J2" s="684"/>
      <c r="K2" s="195"/>
    </row>
    <row r="3" spans="1:26" s="44" customFormat="1" ht="24.75" customHeight="1">
      <c r="A3" s="684" t="s">
        <v>309</v>
      </c>
      <c r="B3" s="684"/>
      <c r="C3" s="684"/>
      <c r="D3" s="684"/>
      <c r="E3" s="684"/>
      <c r="F3" s="684"/>
      <c r="G3" s="684"/>
      <c r="H3" s="684"/>
      <c r="I3" s="684"/>
      <c r="J3" s="684"/>
      <c r="K3" s="195"/>
    </row>
    <row r="4" spans="1:26" s="44" customFormat="1" ht="21.9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195"/>
    </row>
    <row r="5" spans="1:26" s="47" customFormat="1" ht="42" customHeight="1">
      <c r="A5" s="685" t="s">
        <v>3</v>
      </c>
      <c r="B5" s="685"/>
      <c r="C5" s="685"/>
      <c r="D5" s="685"/>
      <c r="E5" s="685"/>
      <c r="F5" s="685"/>
      <c r="G5" s="685"/>
      <c r="H5" s="685"/>
      <c r="I5" s="685"/>
      <c r="J5" s="685"/>
      <c r="K5" s="386"/>
    </row>
    <row r="6" spans="1:26" ht="7.5" customHeight="1">
      <c r="A6" s="138"/>
    </row>
    <row r="7" spans="1:26" ht="4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96"/>
      <c r="L7" s="113"/>
      <c r="M7" s="113"/>
      <c r="N7" s="113"/>
      <c r="O7" s="113"/>
      <c r="P7" s="113"/>
    </row>
    <row r="8" spans="1:26" ht="39.75" customHeight="1">
      <c r="A8" s="387"/>
      <c r="B8" s="387" t="s">
        <v>72</v>
      </c>
      <c r="C8" s="387" t="s">
        <v>73</v>
      </c>
      <c r="D8" s="387" t="s">
        <v>74</v>
      </c>
      <c r="E8" s="387" t="s">
        <v>75</v>
      </c>
      <c r="F8" s="387" t="s">
        <v>76</v>
      </c>
      <c r="G8" s="387" t="s">
        <v>77</v>
      </c>
      <c r="H8" s="387" t="s">
        <v>78</v>
      </c>
      <c r="I8" s="387" t="s">
        <v>79</v>
      </c>
      <c r="J8" s="416" t="s">
        <v>53</v>
      </c>
      <c r="K8" s="196"/>
      <c r="Y8" s="42">
        <v>1</v>
      </c>
      <c r="Z8" s="42">
        <v>1</v>
      </c>
    </row>
    <row r="9" spans="1:26" ht="30" customHeight="1">
      <c r="A9" s="331" t="s">
        <v>311</v>
      </c>
      <c r="B9" s="331">
        <v>0</v>
      </c>
      <c r="C9" s="332">
        <v>950</v>
      </c>
      <c r="D9" s="332">
        <v>0</v>
      </c>
      <c r="E9" s="332">
        <v>0</v>
      </c>
      <c r="F9" s="332">
        <v>0</v>
      </c>
      <c r="G9" s="332">
        <v>0</v>
      </c>
      <c r="H9" s="331">
        <v>0</v>
      </c>
      <c r="I9" s="331">
        <v>0</v>
      </c>
      <c r="J9" s="331">
        <f t="shared" ref="J9:J46" si="0">SUM(B9:I9)</f>
        <v>950</v>
      </c>
      <c r="K9" s="380"/>
      <c r="L9" s="113"/>
      <c r="M9" s="113"/>
      <c r="N9" s="113"/>
      <c r="O9" s="113"/>
      <c r="P9" s="113"/>
    </row>
    <row r="10" spans="1:26" ht="30" customHeight="1">
      <c r="A10" s="146" t="s">
        <v>312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f t="shared" si="0"/>
        <v>0</v>
      </c>
      <c r="K10" s="380"/>
      <c r="L10" s="113"/>
      <c r="M10" s="113"/>
      <c r="N10" s="113"/>
      <c r="O10" s="113"/>
      <c r="P10" s="113"/>
    </row>
    <row r="11" spans="1:26" ht="30" customHeight="1">
      <c r="A11" s="146" t="s">
        <v>313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f t="shared" si="0"/>
        <v>0</v>
      </c>
      <c r="K11" s="380"/>
      <c r="L11" s="113"/>
      <c r="M11" s="113"/>
      <c r="N11" s="113"/>
      <c r="O11" s="113"/>
      <c r="P11" s="113"/>
    </row>
    <row r="12" spans="1:26" ht="30" customHeight="1">
      <c r="A12" s="146" t="s">
        <v>314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f t="shared" si="0"/>
        <v>0</v>
      </c>
      <c r="K12" s="380"/>
      <c r="L12" s="113"/>
      <c r="M12" s="113"/>
      <c r="N12" s="113"/>
      <c r="O12" s="113"/>
      <c r="P12" s="113"/>
    </row>
    <row r="13" spans="1:26" ht="30" customHeight="1">
      <c r="A13" s="146" t="s">
        <v>315</v>
      </c>
      <c r="B13" s="146">
        <v>0</v>
      </c>
      <c r="C13" s="147">
        <v>950</v>
      </c>
      <c r="D13" s="147">
        <v>0</v>
      </c>
      <c r="E13" s="147">
        <v>0</v>
      </c>
      <c r="F13" s="147">
        <v>0</v>
      </c>
      <c r="G13" s="147">
        <v>0</v>
      </c>
      <c r="H13" s="146">
        <v>0</v>
      </c>
      <c r="I13" s="146">
        <v>0</v>
      </c>
      <c r="J13" s="146">
        <f t="shared" si="0"/>
        <v>950</v>
      </c>
      <c r="K13" s="380"/>
      <c r="L13" s="113"/>
      <c r="M13" s="113"/>
      <c r="N13" s="113"/>
      <c r="O13" s="113"/>
      <c r="P13" s="113"/>
    </row>
    <row r="14" spans="1:26" ht="30" customHeight="1">
      <c r="A14" s="146" t="s">
        <v>313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f t="shared" si="0"/>
        <v>0</v>
      </c>
      <c r="K14" s="380"/>
      <c r="L14" s="113"/>
      <c r="M14" s="113"/>
      <c r="N14" s="113"/>
      <c r="O14" s="113"/>
      <c r="P14" s="113"/>
    </row>
    <row r="15" spans="1:26" ht="30" customHeight="1">
      <c r="A15" s="146" t="s">
        <v>314</v>
      </c>
      <c r="B15" s="146">
        <v>0</v>
      </c>
      <c r="C15" s="147">
        <v>950</v>
      </c>
      <c r="D15" s="147">
        <v>0</v>
      </c>
      <c r="E15" s="147">
        <v>0</v>
      </c>
      <c r="F15" s="147">
        <v>0</v>
      </c>
      <c r="G15" s="147">
        <v>0</v>
      </c>
      <c r="H15" s="146">
        <v>0</v>
      </c>
      <c r="I15" s="146">
        <v>0</v>
      </c>
      <c r="J15" s="146">
        <f t="shared" si="0"/>
        <v>950</v>
      </c>
      <c r="K15" s="380"/>
      <c r="L15" s="113"/>
      <c r="M15" s="113"/>
      <c r="N15" s="113"/>
      <c r="O15" s="113"/>
      <c r="P15" s="113"/>
    </row>
    <row r="16" spans="1:26" ht="30" customHeight="1">
      <c r="A16" s="331" t="s">
        <v>316</v>
      </c>
      <c r="B16" s="331">
        <v>141091.60431999998</v>
      </c>
      <c r="C16" s="332">
        <v>45019.239630000004</v>
      </c>
      <c r="D16" s="332">
        <v>0</v>
      </c>
      <c r="E16" s="332">
        <v>0</v>
      </c>
      <c r="F16" s="332">
        <v>6022.31657</v>
      </c>
      <c r="G16" s="332">
        <v>0</v>
      </c>
      <c r="H16" s="331">
        <v>0</v>
      </c>
      <c r="I16" s="331">
        <v>0</v>
      </c>
      <c r="J16" s="331">
        <f t="shared" si="0"/>
        <v>192133.16051999998</v>
      </c>
      <c r="K16" s="380"/>
      <c r="L16" s="113"/>
      <c r="M16" s="113"/>
      <c r="N16" s="113"/>
      <c r="O16" s="113"/>
      <c r="P16" s="113"/>
    </row>
    <row r="17" spans="1:16" ht="30" customHeight="1">
      <c r="A17" s="146" t="s">
        <v>312</v>
      </c>
      <c r="B17" s="146">
        <v>58464.20695</v>
      </c>
      <c r="C17" s="147">
        <v>7853.4348200000004</v>
      </c>
      <c r="D17" s="147">
        <v>0</v>
      </c>
      <c r="E17" s="147">
        <v>0</v>
      </c>
      <c r="F17" s="147">
        <v>3302.0181899999998</v>
      </c>
      <c r="G17" s="147">
        <v>0</v>
      </c>
      <c r="H17" s="146">
        <v>0</v>
      </c>
      <c r="I17" s="146">
        <v>0</v>
      </c>
      <c r="J17" s="146">
        <f t="shared" si="0"/>
        <v>69619.659960000005</v>
      </c>
      <c r="K17" s="380"/>
      <c r="L17" s="113"/>
      <c r="M17" s="113"/>
      <c r="N17" s="113"/>
      <c r="O17" s="113"/>
      <c r="P17" s="113"/>
    </row>
    <row r="18" spans="1:16" ht="30" customHeight="1">
      <c r="A18" s="146" t="s">
        <v>313</v>
      </c>
      <c r="B18" s="146">
        <v>58464.20695</v>
      </c>
      <c r="C18" s="147">
        <v>7853.4348200000004</v>
      </c>
      <c r="D18" s="147">
        <v>0</v>
      </c>
      <c r="E18" s="147">
        <v>0</v>
      </c>
      <c r="F18" s="147">
        <v>1612.78271</v>
      </c>
      <c r="G18" s="147">
        <v>0</v>
      </c>
      <c r="H18" s="146">
        <v>0</v>
      </c>
      <c r="I18" s="146">
        <v>0</v>
      </c>
      <c r="J18" s="146">
        <f t="shared" si="0"/>
        <v>67930.424480000001</v>
      </c>
      <c r="K18" s="380"/>
      <c r="L18" s="113"/>
      <c r="M18" s="113"/>
      <c r="N18" s="113"/>
      <c r="O18" s="113"/>
      <c r="P18" s="113"/>
    </row>
    <row r="19" spans="1:16" ht="30" customHeight="1">
      <c r="A19" s="146" t="s">
        <v>314</v>
      </c>
      <c r="B19" s="146">
        <v>0</v>
      </c>
      <c r="C19" s="147">
        <v>0</v>
      </c>
      <c r="D19" s="147">
        <v>0</v>
      </c>
      <c r="E19" s="147">
        <v>0</v>
      </c>
      <c r="F19" s="147">
        <v>1689.2354800000001</v>
      </c>
      <c r="G19" s="147">
        <v>0</v>
      </c>
      <c r="H19" s="146">
        <v>0</v>
      </c>
      <c r="I19" s="146">
        <v>0</v>
      </c>
      <c r="J19" s="146">
        <f t="shared" si="0"/>
        <v>1689.2354800000001</v>
      </c>
      <c r="K19" s="380"/>
      <c r="L19" s="113"/>
      <c r="M19" s="113"/>
      <c r="N19" s="113"/>
      <c r="O19" s="113"/>
      <c r="P19" s="113"/>
    </row>
    <row r="20" spans="1:16" ht="30" customHeight="1">
      <c r="A20" s="146" t="s">
        <v>315</v>
      </c>
      <c r="B20" s="146">
        <v>82627.397370000006</v>
      </c>
      <c r="C20" s="147">
        <v>37165.804810000001</v>
      </c>
      <c r="D20" s="147">
        <v>0</v>
      </c>
      <c r="E20" s="147">
        <v>0</v>
      </c>
      <c r="F20" s="147">
        <v>2720.2983799999997</v>
      </c>
      <c r="G20" s="147">
        <v>0</v>
      </c>
      <c r="H20" s="146">
        <v>0</v>
      </c>
      <c r="I20" s="146">
        <v>0</v>
      </c>
      <c r="J20" s="146">
        <f t="shared" si="0"/>
        <v>122513.50056</v>
      </c>
      <c r="K20" s="380"/>
      <c r="L20" s="113"/>
      <c r="M20" s="113"/>
      <c r="N20" s="113"/>
      <c r="O20" s="113"/>
      <c r="P20" s="113"/>
    </row>
    <row r="21" spans="1:16" ht="30" customHeight="1">
      <c r="A21" s="146" t="s">
        <v>313</v>
      </c>
      <c r="B21" s="146">
        <v>82627.397370000006</v>
      </c>
      <c r="C21" s="147">
        <v>36586.41532</v>
      </c>
      <c r="D21" s="147">
        <v>0</v>
      </c>
      <c r="E21" s="147">
        <v>0</v>
      </c>
      <c r="F21" s="147">
        <v>2720.2983799999997</v>
      </c>
      <c r="G21" s="147">
        <v>0</v>
      </c>
      <c r="H21" s="146">
        <v>0</v>
      </c>
      <c r="I21" s="146">
        <v>0</v>
      </c>
      <c r="J21" s="146">
        <f t="shared" si="0"/>
        <v>121934.11107</v>
      </c>
      <c r="K21" s="380"/>
      <c r="L21" s="113"/>
      <c r="M21" s="113"/>
      <c r="N21" s="113"/>
      <c r="O21" s="113"/>
      <c r="P21" s="113"/>
    </row>
    <row r="22" spans="1:16" ht="30" customHeight="1">
      <c r="A22" s="146" t="s">
        <v>314</v>
      </c>
      <c r="B22" s="146">
        <v>0</v>
      </c>
      <c r="C22" s="147">
        <v>579.38949000000002</v>
      </c>
      <c r="D22" s="147">
        <v>0</v>
      </c>
      <c r="E22" s="147">
        <v>0</v>
      </c>
      <c r="F22" s="147">
        <v>0</v>
      </c>
      <c r="G22" s="147">
        <v>0</v>
      </c>
      <c r="H22" s="146">
        <v>0</v>
      </c>
      <c r="I22" s="146">
        <v>0</v>
      </c>
      <c r="J22" s="146">
        <f t="shared" si="0"/>
        <v>579.38949000000002</v>
      </c>
      <c r="K22" s="380"/>
      <c r="L22" s="113"/>
      <c r="M22" s="113"/>
      <c r="N22" s="113"/>
      <c r="O22" s="113"/>
      <c r="P22" s="113"/>
    </row>
    <row r="23" spans="1:16" ht="30" customHeight="1">
      <c r="A23" s="331" t="s">
        <v>317</v>
      </c>
      <c r="B23" s="331">
        <v>175735.13697999998</v>
      </c>
      <c r="C23" s="332">
        <v>66969.244130000006</v>
      </c>
      <c r="D23" s="332">
        <v>41610.485679999998</v>
      </c>
      <c r="E23" s="332">
        <v>43007.109079999995</v>
      </c>
      <c r="F23" s="332">
        <v>18344.631069999999</v>
      </c>
      <c r="G23" s="332">
        <v>9665.9845000000005</v>
      </c>
      <c r="H23" s="331">
        <v>793.17704000000003</v>
      </c>
      <c r="I23" s="331">
        <v>5767.8499699999993</v>
      </c>
      <c r="J23" s="331">
        <f t="shared" si="0"/>
        <v>361893.61844999995</v>
      </c>
      <c r="K23" s="380"/>
      <c r="L23" s="113"/>
      <c r="M23" s="113"/>
      <c r="N23" s="113"/>
      <c r="O23" s="113"/>
      <c r="P23" s="113"/>
    </row>
    <row r="24" spans="1:16" ht="30" customHeight="1">
      <c r="A24" s="146" t="s">
        <v>312</v>
      </c>
      <c r="B24" s="146">
        <v>54224.778180000001</v>
      </c>
      <c r="C24" s="147">
        <v>17623.915290000001</v>
      </c>
      <c r="D24" s="147">
        <v>19235.57805</v>
      </c>
      <c r="E24" s="147">
        <v>12699.55949</v>
      </c>
      <c r="F24" s="147">
        <v>9293.5817999999999</v>
      </c>
      <c r="G24" s="147">
        <v>1401.2346299999999</v>
      </c>
      <c r="H24" s="146">
        <v>121.31696000000001</v>
      </c>
      <c r="I24" s="146">
        <v>909.08484999999996</v>
      </c>
      <c r="J24" s="146">
        <f t="shared" si="0"/>
        <v>115509.04925</v>
      </c>
      <c r="K24" s="380"/>
      <c r="L24" s="113"/>
      <c r="M24" s="113"/>
      <c r="N24" s="113"/>
      <c r="O24" s="113"/>
      <c r="P24" s="113"/>
    </row>
    <row r="25" spans="1:16" ht="30" customHeight="1">
      <c r="A25" s="146" t="s">
        <v>313</v>
      </c>
      <c r="B25" s="146">
        <v>54224.778180000001</v>
      </c>
      <c r="C25" s="147">
        <v>17623.915290000001</v>
      </c>
      <c r="D25" s="147">
        <v>15170.692419999999</v>
      </c>
      <c r="E25" s="147">
        <v>7706.1010900000001</v>
      </c>
      <c r="F25" s="147">
        <v>5201.2183800000003</v>
      </c>
      <c r="G25" s="147">
        <v>979.75586999999996</v>
      </c>
      <c r="H25" s="146">
        <v>121.31696000000001</v>
      </c>
      <c r="I25" s="146">
        <v>0</v>
      </c>
      <c r="J25" s="146">
        <f t="shared" si="0"/>
        <v>101027.77819</v>
      </c>
      <c r="K25" s="380"/>
      <c r="L25" s="113"/>
      <c r="M25" s="113"/>
      <c r="N25" s="113"/>
      <c r="O25" s="113"/>
      <c r="P25" s="113"/>
    </row>
    <row r="26" spans="1:16" ht="30" customHeight="1">
      <c r="A26" s="146" t="s">
        <v>314</v>
      </c>
      <c r="B26" s="146">
        <v>0</v>
      </c>
      <c r="C26" s="147">
        <v>0</v>
      </c>
      <c r="D26" s="147">
        <v>4064.8856299999998</v>
      </c>
      <c r="E26" s="147">
        <v>4993.4584000000004</v>
      </c>
      <c r="F26" s="147">
        <v>4092.3634200000001</v>
      </c>
      <c r="G26" s="147">
        <v>421.47876000000002</v>
      </c>
      <c r="H26" s="146">
        <v>0</v>
      </c>
      <c r="I26" s="146">
        <v>909.08484999999996</v>
      </c>
      <c r="J26" s="146">
        <f t="shared" si="0"/>
        <v>14481.271059999999</v>
      </c>
      <c r="K26" s="380"/>
      <c r="L26" s="113"/>
      <c r="M26" s="113"/>
      <c r="N26" s="113"/>
      <c r="O26" s="113"/>
      <c r="P26" s="113"/>
    </row>
    <row r="27" spans="1:16" ht="30" customHeight="1">
      <c r="A27" s="146" t="s">
        <v>315</v>
      </c>
      <c r="B27" s="146">
        <v>121510.3588</v>
      </c>
      <c r="C27" s="147">
        <v>49345.328840000002</v>
      </c>
      <c r="D27" s="147">
        <v>22374.907629999998</v>
      </c>
      <c r="E27" s="147">
        <v>30307.549589999999</v>
      </c>
      <c r="F27" s="147">
        <v>9051.0492699999995</v>
      </c>
      <c r="G27" s="147">
        <v>8264.7498699999996</v>
      </c>
      <c r="H27" s="146">
        <v>671.86007999999993</v>
      </c>
      <c r="I27" s="146">
        <v>4858.76512</v>
      </c>
      <c r="J27" s="146">
        <f t="shared" si="0"/>
        <v>246384.56920000003</v>
      </c>
      <c r="K27" s="380"/>
      <c r="L27" s="113"/>
      <c r="M27" s="113"/>
      <c r="N27" s="113"/>
      <c r="O27" s="113"/>
      <c r="P27" s="113"/>
    </row>
    <row r="28" spans="1:16" ht="30" customHeight="1">
      <c r="A28" s="146" t="s">
        <v>313</v>
      </c>
      <c r="B28" s="146">
        <v>121510.3588</v>
      </c>
      <c r="C28" s="147">
        <v>49267.716489999999</v>
      </c>
      <c r="D28" s="147">
        <v>16037.14855</v>
      </c>
      <c r="E28" s="147">
        <v>15573.46933</v>
      </c>
      <c r="F28" s="147">
        <v>6225.1146600000002</v>
      </c>
      <c r="G28" s="147">
        <v>4705.0574699999997</v>
      </c>
      <c r="H28" s="146">
        <v>462.55043999999998</v>
      </c>
      <c r="I28" s="146">
        <v>0</v>
      </c>
      <c r="J28" s="146">
        <f t="shared" si="0"/>
        <v>213781.41574</v>
      </c>
      <c r="K28" s="380"/>
      <c r="L28" s="113"/>
      <c r="M28" s="113"/>
      <c r="N28" s="113"/>
      <c r="O28" s="113"/>
      <c r="P28" s="113"/>
    </row>
    <row r="29" spans="1:16" ht="30" customHeight="1">
      <c r="A29" s="146" t="s">
        <v>314</v>
      </c>
      <c r="B29" s="146">
        <v>0</v>
      </c>
      <c r="C29" s="147">
        <v>77.612350000000006</v>
      </c>
      <c r="D29" s="147">
        <v>6337.7590799999998</v>
      </c>
      <c r="E29" s="147">
        <v>14734.080260000001</v>
      </c>
      <c r="F29" s="147">
        <v>2825.9346099999998</v>
      </c>
      <c r="G29" s="147">
        <v>3559.6923999999999</v>
      </c>
      <c r="H29" s="146">
        <v>209.30964</v>
      </c>
      <c r="I29" s="146">
        <v>4858.76512</v>
      </c>
      <c r="J29" s="146">
        <f t="shared" si="0"/>
        <v>32603.153460000001</v>
      </c>
      <c r="K29" s="380"/>
      <c r="L29" s="113"/>
      <c r="M29" s="113"/>
      <c r="N29" s="113"/>
      <c r="O29" s="113"/>
      <c r="P29" s="113"/>
    </row>
    <row r="30" spans="1:16" ht="30" customHeight="1">
      <c r="A30" s="331" t="s">
        <v>318</v>
      </c>
      <c r="B30" s="331">
        <v>769005.451</v>
      </c>
      <c r="C30" s="332">
        <v>475202.49182</v>
      </c>
      <c r="D30" s="332">
        <v>188784.68062999999</v>
      </c>
      <c r="E30" s="332">
        <v>77991.12775</v>
      </c>
      <c r="F30" s="332">
        <v>83349.744359999997</v>
      </c>
      <c r="G30" s="332">
        <v>32389.998780000002</v>
      </c>
      <c r="H30" s="331">
        <v>18923.761030000001</v>
      </c>
      <c r="I30" s="331">
        <v>32477.080149999998</v>
      </c>
      <c r="J30" s="331">
        <f t="shared" si="0"/>
        <v>1678124.33552</v>
      </c>
      <c r="K30" s="380"/>
      <c r="L30" s="113"/>
      <c r="M30" s="113"/>
      <c r="N30" s="113"/>
      <c r="O30" s="113"/>
      <c r="P30" s="113"/>
    </row>
    <row r="31" spans="1:16" ht="30" customHeight="1">
      <c r="A31" s="146" t="s">
        <v>319</v>
      </c>
      <c r="B31" s="146">
        <v>769005.451</v>
      </c>
      <c r="C31" s="147">
        <v>474909.44082999998</v>
      </c>
      <c r="D31" s="147">
        <v>188645.26381999999</v>
      </c>
      <c r="E31" s="147">
        <v>77991.12775</v>
      </c>
      <c r="F31" s="147">
        <v>83349.744359999997</v>
      </c>
      <c r="G31" s="147">
        <v>31718.59476</v>
      </c>
      <c r="H31" s="146">
        <v>18923.761030000001</v>
      </c>
      <c r="I31" s="146">
        <v>32477.080149999998</v>
      </c>
      <c r="J31" s="146">
        <f t="shared" si="0"/>
        <v>1677020.4637</v>
      </c>
      <c r="K31" s="380"/>
      <c r="L31" s="113"/>
      <c r="M31" s="113"/>
      <c r="N31" s="113"/>
      <c r="O31" s="113"/>
      <c r="P31" s="113"/>
    </row>
    <row r="32" spans="1:16" ht="30" customHeight="1">
      <c r="A32" s="146" t="s">
        <v>320</v>
      </c>
      <c r="B32" s="146">
        <v>18581.55731</v>
      </c>
      <c r="C32" s="147">
        <v>17487.844690000002</v>
      </c>
      <c r="D32" s="147">
        <v>7854.6132099999995</v>
      </c>
      <c r="E32" s="147">
        <v>5636.8676699999996</v>
      </c>
      <c r="F32" s="147">
        <v>409.59566999999998</v>
      </c>
      <c r="G32" s="147">
        <v>1217.7774899999999</v>
      </c>
      <c r="H32" s="146">
        <v>234.95348000000001</v>
      </c>
      <c r="I32" s="146">
        <v>3970.0511099999999</v>
      </c>
      <c r="J32" s="146">
        <f t="shared" si="0"/>
        <v>55393.260629999997</v>
      </c>
      <c r="K32" s="380"/>
      <c r="L32" s="113"/>
      <c r="M32" s="113"/>
      <c r="N32" s="113"/>
      <c r="O32" s="113"/>
      <c r="P32" s="113"/>
    </row>
    <row r="33" spans="1:16" ht="30" customHeight="1">
      <c r="A33" s="146" t="s">
        <v>321</v>
      </c>
      <c r="B33" s="146">
        <v>180973.17543999999</v>
      </c>
      <c r="C33" s="147">
        <v>101562.54072</v>
      </c>
      <c r="D33" s="147">
        <v>96040.689480000001</v>
      </c>
      <c r="E33" s="147">
        <v>34446.895320000003</v>
      </c>
      <c r="F33" s="147">
        <v>34595.30962</v>
      </c>
      <c r="G33" s="147">
        <v>15231.36701</v>
      </c>
      <c r="H33" s="146">
        <v>10125.84707</v>
      </c>
      <c r="I33" s="146">
        <v>2960.4742900000001</v>
      </c>
      <c r="J33" s="146">
        <f t="shared" si="0"/>
        <v>475936.29895000003</v>
      </c>
      <c r="K33" s="380"/>
      <c r="L33" s="113"/>
      <c r="M33" s="113"/>
      <c r="N33" s="113"/>
      <c r="O33" s="113"/>
      <c r="P33" s="113"/>
    </row>
    <row r="34" spans="1:16" ht="30" customHeight="1">
      <c r="A34" s="146" t="s">
        <v>322</v>
      </c>
      <c r="B34" s="146">
        <v>524644.37023</v>
      </c>
      <c r="C34" s="147">
        <v>351131.93685</v>
      </c>
      <c r="D34" s="147">
        <v>37644.046929999997</v>
      </c>
      <c r="E34" s="147">
        <v>21864.070399999997</v>
      </c>
      <c r="F34" s="147">
        <v>31167.921249999999</v>
      </c>
      <c r="G34" s="147">
        <v>10414.514720000001</v>
      </c>
      <c r="H34" s="146">
        <v>2364.1732900000002</v>
      </c>
      <c r="I34" s="146">
        <v>6584.2020599999996</v>
      </c>
      <c r="J34" s="146">
        <f t="shared" si="0"/>
        <v>985815.23572999984</v>
      </c>
      <c r="K34" s="380"/>
      <c r="L34" s="113"/>
      <c r="M34" s="113"/>
      <c r="N34" s="113"/>
      <c r="O34" s="113"/>
      <c r="P34" s="113"/>
    </row>
    <row r="35" spans="1:16" ht="30" customHeight="1">
      <c r="A35" s="146" t="s">
        <v>323</v>
      </c>
      <c r="B35" s="146">
        <v>44806.348020000005</v>
      </c>
      <c r="C35" s="147">
        <v>4727.1185700000005</v>
      </c>
      <c r="D35" s="147">
        <v>47105.914200000007</v>
      </c>
      <c r="E35" s="147">
        <v>16043.29436</v>
      </c>
      <c r="F35" s="147">
        <v>17176.917819999999</v>
      </c>
      <c r="G35" s="147">
        <v>4854.9355400000004</v>
      </c>
      <c r="H35" s="146">
        <v>6198.78719</v>
      </c>
      <c r="I35" s="146">
        <v>18962.35269</v>
      </c>
      <c r="J35" s="146">
        <f t="shared" si="0"/>
        <v>159875.66839000001</v>
      </c>
      <c r="K35" s="380"/>
      <c r="L35" s="113"/>
      <c r="M35" s="113"/>
      <c r="N35" s="113"/>
      <c r="O35" s="113"/>
      <c r="P35" s="113"/>
    </row>
    <row r="36" spans="1:16" ht="30" customHeight="1">
      <c r="A36" s="146" t="s">
        <v>21</v>
      </c>
      <c r="B36" s="146">
        <v>0</v>
      </c>
      <c r="C36" s="147">
        <v>239.78111999999999</v>
      </c>
      <c r="D36" s="147">
        <v>139.41681</v>
      </c>
      <c r="E36" s="147">
        <v>0</v>
      </c>
      <c r="F36" s="147">
        <v>0</v>
      </c>
      <c r="G36" s="147">
        <v>671.40402000000006</v>
      </c>
      <c r="H36" s="146">
        <v>0</v>
      </c>
      <c r="I36" s="146">
        <v>0</v>
      </c>
      <c r="J36" s="146">
        <f t="shared" si="0"/>
        <v>1050.60195</v>
      </c>
      <c r="K36" s="380"/>
      <c r="L36" s="113"/>
      <c r="M36" s="113"/>
      <c r="N36" s="113"/>
      <c r="O36" s="113"/>
      <c r="P36" s="113"/>
    </row>
    <row r="37" spans="1:16" ht="30" customHeight="1">
      <c r="A37" s="146" t="s">
        <v>321</v>
      </c>
      <c r="B37" s="146">
        <v>0</v>
      </c>
      <c r="C37" s="147">
        <v>170.77891</v>
      </c>
      <c r="D37" s="147">
        <v>57.249029999999998</v>
      </c>
      <c r="E37" s="147">
        <v>0</v>
      </c>
      <c r="F37" s="147">
        <v>0</v>
      </c>
      <c r="G37" s="147">
        <v>366.61322999999999</v>
      </c>
      <c r="H37" s="146">
        <v>0</v>
      </c>
      <c r="I37" s="146">
        <v>0</v>
      </c>
      <c r="J37" s="146">
        <f t="shared" si="0"/>
        <v>594.64116999999999</v>
      </c>
      <c r="K37" s="380"/>
      <c r="L37" s="113"/>
      <c r="M37" s="113"/>
      <c r="N37" s="113"/>
      <c r="O37" s="113"/>
      <c r="P37" s="113"/>
    </row>
    <row r="38" spans="1:16" ht="30" customHeight="1">
      <c r="A38" s="146" t="s">
        <v>323</v>
      </c>
      <c r="B38" s="146">
        <v>0</v>
      </c>
      <c r="C38" s="147">
        <v>69.002210000000005</v>
      </c>
      <c r="D38" s="147">
        <v>82.167779999999993</v>
      </c>
      <c r="E38" s="147">
        <v>0</v>
      </c>
      <c r="F38" s="147">
        <v>0</v>
      </c>
      <c r="G38" s="147">
        <v>304.79078999999996</v>
      </c>
      <c r="H38" s="146">
        <v>0</v>
      </c>
      <c r="I38" s="146">
        <v>0</v>
      </c>
      <c r="J38" s="146">
        <f t="shared" si="0"/>
        <v>455.96077999999994</v>
      </c>
      <c r="K38" s="380"/>
      <c r="L38" s="113"/>
      <c r="M38" s="113"/>
      <c r="N38" s="113"/>
      <c r="O38" s="113"/>
      <c r="P38" s="113"/>
    </row>
    <row r="39" spans="1:16" ht="51" customHeight="1">
      <c r="A39" s="333" t="s">
        <v>324</v>
      </c>
      <c r="B39" s="146">
        <v>0</v>
      </c>
      <c r="C39" s="147">
        <v>53.269870000000004</v>
      </c>
      <c r="D39" s="147">
        <v>0</v>
      </c>
      <c r="E39" s="147">
        <v>0</v>
      </c>
      <c r="F39" s="147">
        <v>0</v>
      </c>
      <c r="G39" s="147">
        <v>0</v>
      </c>
      <c r="H39" s="146">
        <v>0</v>
      </c>
      <c r="I39" s="146">
        <v>0</v>
      </c>
      <c r="J39" s="146">
        <f t="shared" si="0"/>
        <v>53.269870000000004</v>
      </c>
      <c r="K39" s="380"/>
      <c r="L39" s="113"/>
      <c r="M39" s="113"/>
      <c r="N39" s="113"/>
      <c r="O39" s="113"/>
      <c r="P39" s="113"/>
    </row>
    <row r="40" spans="1:16" ht="30" customHeight="1">
      <c r="A40" s="146" t="s">
        <v>321</v>
      </c>
      <c r="B40" s="146">
        <v>0</v>
      </c>
      <c r="C40" s="147">
        <v>28.889419999999998</v>
      </c>
      <c r="D40" s="147">
        <v>0</v>
      </c>
      <c r="E40" s="147">
        <v>0</v>
      </c>
      <c r="F40" s="147">
        <v>0</v>
      </c>
      <c r="G40" s="147">
        <v>0</v>
      </c>
      <c r="H40" s="146">
        <v>0</v>
      </c>
      <c r="I40" s="146">
        <v>0</v>
      </c>
      <c r="J40" s="146">
        <f t="shared" si="0"/>
        <v>28.889419999999998</v>
      </c>
      <c r="K40" s="380"/>
      <c r="L40" s="113"/>
      <c r="M40" s="113"/>
      <c r="N40" s="113"/>
      <c r="O40" s="113"/>
      <c r="P40" s="113"/>
    </row>
    <row r="41" spans="1:16" ht="30" customHeight="1">
      <c r="A41" s="146" t="s">
        <v>323</v>
      </c>
      <c r="B41" s="146">
        <v>0</v>
      </c>
      <c r="C41" s="146">
        <v>24.38045</v>
      </c>
      <c r="D41" s="146">
        <v>0</v>
      </c>
      <c r="E41" s="146">
        <v>0</v>
      </c>
      <c r="F41" s="146">
        <v>0</v>
      </c>
      <c r="G41" s="146">
        <v>0</v>
      </c>
      <c r="H41" s="146">
        <v>0</v>
      </c>
      <c r="I41" s="146">
        <v>0</v>
      </c>
      <c r="J41" s="146">
        <f t="shared" si="0"/>
        <v>24.38045</v>
      </c>
      <c r="K41" s="380"/>
      <c r="L41" s="113"/>
      <c r="M41" s="113"/>
      <c r="N41" s="113"/>
      <c r="O41" s="113"/>
      <c r="P41" s="113"/>
    </row>
    <row r="42" spans="1:16" ht="30" customHeight="1">
      <c r="A42" s="331" t="s">
        <v>325</v>
      </c>
      <c r="B42" s="331">
        <v>218409.08022</v>
      </c>
      <c r="C42" s="331">
        <v>201784.24074000001</v>
      </c>
      <c r="D42" s="331">
        <v>185775.31224</v>
      </c>
      <c r="E42" s="331">
        <v>42788.351000000002</v>
      </c>
      <c r="F42" s="331">
        <v>38609.568610000002</v>
      </c>
      <c r="G42" s="331">
        <v>30778.020980000001</v>
      </c>
      <c r="H42" s="331">
        <v>26774.930489999999</v>
      </c>
      <c r="I42" s="331">
        <v>5866.1276699999999</v>
      </c>
      <c r="J42" s="331">
        <f t="shared" si="0"/>
        <v>750785.63194999995</v>
      </c>
      <c r="K42" s="380"/>
      <c r="L42" s="113"/>
      <c r="M42" s="113"/>
      <c r="N42" s="113"/>
      <c r="O42" s="113"/>
      <c r="P42" s="113"/>
    </row>
    <row r="43" spans="1:16" ht="30" customHeight="1">
      <c r="A43" s="146" t="s">
        <v>326</v>
      </c>
      <c r="B43" s="146">
        <v>4867.8700099999996</v>
      </c>
      <c r="C43" s="147">
        <v>0</v>
      </c>
      <c r="D43" s="147">
        <v>36.840650000000004</v>
      </c>
      <c r="E43" s="147">
        <v>1617.8388</v>
      </c>
      <c r="F43" s="147">
        <v>0</v>
      </c>
      <c r="G43" s="147">
        <v>0</v>
      </c>
      <c r="H43" s="146">
        <v>6060.7942300000004</v>
      </c>
      <c r="I43" s="146">
        <v>0</v>
      </c>
      <c r="J43" s="146">
        <f t="shared" si="0"/>
        <v>12583.343690000002</v>
      </c>
      <c r="K43" s="380"/>
      <c r="L43" s="113"/>
      <c r="M43" s="113"/>
      <c r="N43" s="113"/>
      <c r="O43" s="113"/>
      <c r="P43" s="113"/>
    </row>
    <row r="44" spans="1:16" ht="30" customHeight="1">
      <c r="A44" s="146" t="s">
        <v>327</v>
      </c>
      <c r="B44" s="146">
        <v>139041.10400999998</v>
      </c>
      <c r="C44" s="147">
        <v>50802.540340000007</v>
      </c>
      <c r="D44" s="147">
        <v>116.95608</v>
      </c>
      <c r="E44" s="147">
        <v>20765.74929</v>
      </c>
      <c r="F44" s="147">
        <v>4902.4102499999999</v>
      </c>
      <c r="G44" s="147">
        <v>14293.06385</v>
      </c>
      <c r="H44" s="146">
        <v>19085.291020000001</v>
      </c>
      <c r="I44" s="146">
        <v>0</v>
      </c>
      <c r="J44" s="146">
        <f t="shared" si="0"/>
        <v>249007.11483999999</v>
      </c>
      <c r="K44" s="380"/>
      <c r="L44" s="113"/>
      <c r="M44" s="113"/>
      <c r="N44" s="113"/>
      <c r="O44" s="113"/>
      <c r="P44" s="113"/>
    </row>
    <row r="45" spans="1:16" s="179" customFormat="1" ht="38.25" customHeight="1">
      <c r="A45" s="153" t="s">
        <v>328</v>
      </c>
      <c r="B45" s="153">
        <v>74500.106200000009</v>
      </c>
      <c r="C45" s="178">
        <v>150981.7004</v>
      </c>
      <c r="D45" s="178">
        <v>185621.51551</v>
      </c>
      <c r="E45" s="178">
        <v>20404.762910000001</v>
      </c>
      <c r="F45" s="178">
        <v>33707.158360000001</v>
      </c>
      <c r="G45" s="178">
        <v>16484.957130000003</v>
      </c>
      <c r="H45" s="153">
        <v>1628.8452400000001</v>
      </c>
      <c r="I45" s="153">
        <v>5866.1276699999999</v>
      </c>
      <c r="J45" s="153">
        <f t="shared" si="0"/>
        <v>489195.17342000001</v>
      </c>
      <c r="K45" s="381"/>
      <c r="L45" s="301"/>
      <c r="M45" s="301"/>
      <c r="N45" s="301"/>
      <c r="O45" s="301"/>
      <c r="P45" s="301"/>
    </row>
    <row r="46" spans="1:16" s="179" customFormat="1" ht="30" customHeight="1">
      <c r="A46" s="153" t="s">
        <v>329</v>
      </c>
      <c r="B46" s="153">
        <v>0</v>
      </c>
      <c r="C46" s="153">
        <v>0</v>
      </c>
      <c r="D46" s="153">
        <v>0</v>
      </c>
      <c r="E46" s="153">
        <v>0</v>
      </c>
      <c r="F46" s="153">
        <v>0</v>
      </c>
      <c r="G46" s="153">
        <v>0</v>
      </c>
      <c r="H46" s="153">
        <v>0</v>
      </c>
      <c r="I46" s="153">
        <v>0</v>
      </c>
      <c r="J46" s="153">
        <f t="shared" si="0"/>
        <v>0</v>
      </c>
      <c r="K46" s="381"/>
      <c r="L46" s="301"/>
      <c r="M46" s="301"/>
      <c r="N46" s="301"/>
      <c r="O46" s="301"/>
      <c r="P46" s="301"/>
    </row>
    <row r="47" spans="1:16" ht="30" customHeight="1">
      <c r="A47" s="390" t="s">
        <v>256</v>
      </c>
      <c r="B47" s="391">
        <v>1304241.2725199999</v>
      </c>
      <c r="C47" s="391">
        <v>789925.21632000001</v>
      </c>
      <c r="D47" s="391">
        <v>416170.47855</v>
      </c>
      <c r="E47" s="391">
        <v>163786.58783</v>
      </c>
      <c r="F47" s="391">
        <v>146326.26061000003</v>
      </c>
      <c r="G47" s="391">
        <v>72834.004260000002</v>
      </c>
      <c r="H47" s="391">
        <v>46491.868560000003</v>
      </c>
      <c r="I47" s="391">
        <v>44111.057789999999</v>
      </c>
      <c r="J47" s="391">
        <f>SUM(B47:I47)</f>
        <v>2983886.7464399999</v>
      </c>
      <c r="K47" s="380"/>
      <c r="L47" s="113"/>
      <c r="M47" s="113"/>
      <c r="N47" s="113"/>
      <c r="O47" s="113"/>
      <c r="P47" s="113"/>
    </row>
    <row r="48" spans="1:16" ht="5.2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380"/>
      <c r="L48" s="113"/>
      <c r="M48" s="113"/>
      <c r="N48" s="113"/>
      <c r="O48" s="113"/>
      <c r="P48" s="113"/>
    </row>
    <row r="49" spans="1:16" ht="28.5" customHeight="1" thickBot="1">
      <c r="A49" s="184"/>
      <c r="B49" s="185"/>
      <c r="C49" s="186"/>
      <c r="D49" s="186"/>
      <c r="E49" s="186"/>
      <c r="F49" s="186"/>
      <c r="G49" s="186"/>
      <c r="H49" s="187"/>
      <c r="I49" s="187"/>
      <c r="J49" s="187"/>
      <c r="K49" s="359"/>
      <c r="L49" s="113"/>
      <c r="M49" s="113"/>
      <c r="N49" s="113"/>
      <c r="O49" s="113"/>
      <c r="P49" s="113"/>
    </row>
    <row r="50" spans="1:16" ht="15" customHeight="1" thickTop="1">
      <c r="A50" s="194" t="s">
        <v>356</v>
      </c>
      <c r="B50" s="69"/>
      <c r="C50" s="190"/>
      <c r="D50" s="190"/>
      <c r="E50" s="190"/>
      <c r="F50" s="190"/>
      <c r="G50" s="190"/>
      <c r="H50" s="191"/>
      <c r="I50" s="191"/>
      <c r="J50" s="191"/>
      <c r="K50" s="385"/>
      <c r="L50" s="191"/>
      <c r="M50" s="113"/>
      <c r="N50" s="113"/>
      <c r="O50" s="113"/>
      <c r="P50" s="113"/>
    </row>
    <row r="51" spans="1:16" ht="9" customHeight="1">
      <c r="C51" s="134"/>
      <c r="D51" s="134"/>
      <c r="E51" s="134"/>
      <c r="F51" s="134"/>
      <c r="G51" s="134"/>
      <c r="H51" s="113"/>
      <c r="I51" s="113"/>
      <c r="J51" s="113"/>
      <c r="K51" s="359"/>
      <c r="L51" s="113"/>
      <c r="M51" s="113"/>
      <c r="N51" s="113"/>
      <c r="O51" s="113"/>
      <c r="P51" s="113"/>
    </row>
    <row r="52" spans="1:16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359"/>
      <c r="L52" s="113"/>
      <c r="M52" s="113"/>
      <c r="N52" s="113"/>
      <c r="O52" s="113"/>
      <c r="P52" s="113"/>
    </row>
    <row r="53" spans="1:16" ht="9" customHeight="1">
      <c r="A53" s="167"/>
      <c r="C53" s="134"/>
      <c r="D53" s="134"/>
      <c r="E53" s="134"/>
      <c r="F53" s="134"/>
      <c r="G53" s="134"/>
      <c r="H53" s="113"/>
      <c r="I53" s="113"/>
      <c r="J53" s="113"/>
      <c r="K53" s="359"/>
      <c r="L53" s="113"/>
      <c r="M53" s="113"/>
      <c r="N53" s="113"/>
      <c r="O53" s="113"/>
      <c r="P53" s="113"/>
    </row>
    <row r="54" spans="1:16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359"/>
      <c r="L54" s="113"/>
      <c r="M54" s="113"/>
      <c r="N54" s="113"/>
      <c r="O54" s="113"/>
      <c r="P54" s="113"/>
    </row>
    <row r="55" spans="1:16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359"/>
      <c r="L55" s="113"/>
      <c r="M55" s="113"/>
      <c r="N55" s="113"/>
      <c r="O55" s="113"/>
      <c r="P55" s="113"/>
    </row>
    <row r="56" spans="1:16" ht="9" customHeight="1">
      <c r="A56" s="163"/>
      <c r="B56" s="62"/>
      <c r="C56" s="134"/>
      <c r="D56" s="134"/>
      <c r="E56" s="134"/>
      <c r="F56" s="134"/>
      <c r="G56" s="134"/>
      <c r="H56" s="113"/>
      <c r="I56" s="113"/>
      <c r="J56" s="113"/>
      <c r="K56" s="359"/>
      <c r="L56" s="113"/>
      <c r="M56" s="113"/>
      <c r="N56" s="113"/>
      <c r="O56" s="113"/>
      <c r="P56" s="113"/>
    </row>
    <row r="57" spans="1:16" ht="9" customHeight="1">
      <c r="A57" s="163"/>
      <c r="B57" s="62"/>
      <c r="C57" s="134"/>
      <c r="D57" s="134"/>
      <c r="E57" s="134"/>
      <c r="F57" s="134"/>
      <c r="G57" s="134"/>
      <c r="H57" s="113"/>
      <c r="I57" s="113"/>
      <c r="J57" s="113"/>
      <c r="K57" s="359"/>
      <c r="L57" s="113"/>
      <c r="M57" s="113"/>
      <c r="N57" s="113"/>
      <c r="O57" s="113"/>
      <c r="P57" s="113"/>
    </row>
    <row r="58" spans="1:16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359"/>
      <c r="L58" s="113"/>
      <c r="M58" s="113"/>
      <c r="N58" s="113"/>
      <c r="O58" s="113"/>
      <c r="P58" s="113"/>
    </row>
    <row r="59" spans="1:16" ht="9" customHeight="1">
      <c r="A59" s="164"/>
      <c r="B59" s="62"/>
      <c r="C59" s="134"/>
      <c r="D59" s="134"/>
      <c r="E59" s="134"/>
      <c r="F59" s="134"/>
      <c r="G59" s="134"/>
      <c r="H59" s="113"/>
      <c r="I59" s="113"/>
      <c r="J59" s="113"/>
      <c r="K59" s="359"/>
      <c r="L59" s="113"/>
      <c r="M59" s="113"/>
      <c r="N59" s="113"/>
      <c r="O59" s="113"/>
      <c r="P59" s="113"/>
    </row>
    <row r="60" spans="1:16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359"/>
      <c r="L60" s="113"/>
      <c r="M60" s="113"/>
      <c r="N60" s="113"/>
      <c r="O60" s="113"/>
      <c r="P60" s="113"/>
    </row>
    <row r="61" spans="1:16" ht="9" customHeight="1">
      <c r="A61" s="163"/>
      <c r="B61" s="62"/>
      <c r="C61" s="134"/>
      <c r="D61" s="134"/>
      <c r="E61" s="134"/>
      <c r="F61" s="134"/>
      <c r="G61" s="134"/>
      <c r="H61" s="113"/>
      <c r="I61" s="113"/>
      <c r="J61" s="113"/>
      <c r="K61" s="359"/>
      <c r="L61" s="113"/>
      <c r="M61" s="113"/>
      <c r="N61" s="113"/>
      <c r="O61" s="113"/>
      <c r="P61" s="113"/>
    </row>
    <row r="62" spans="1:16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359"/>
      <c r="L62" s="113"/>
      <c r="M62" s="113"/>
      <c r="N62" s="113"/>
      <c r="O62" s="113"/>
      <c r="P62" s="113"/>
    </row>
    <row r="63" spans="1:16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359"/>
      <c r="L63" s="113"/>
      <c r="M63" s="113"/>
      <c r="N63" s="113"/>
      <c r="O63" s="113"/>
      <c r="P63" s="113"/>
    </row>
    <row r="64" spans="1:16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359"/>
      <c r="L64" s="113"/>
      <c r="M64" s="113"/>
      <c r="N64" s="113"/>
      <c r="O64" s="113"/>
      <c r="P64" s="113"/>
    </row>
    <row r="65" spans="1:16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359"/>
      <c r="L65" s="113"/>
      <c r="M65" s="113"/>
      <c r="N65" s="113"/>
      <c r="O65" s="113"/>
      <c r="P65" s="113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359"/>
      <c r="L66" s="113"/>
      <c r="M66" s="113"/>
      <c r="N66" s="113"/>
      <c r="O66" s="113"/>
      <c r="P66" s="113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359"/>
      <c r="L67" s="113"/>
      <c r="M67" s="113"/>
      <c r="N67" s="113"/>
      <c r="O67" s="113"/>
      <c r="P67" s="113"/>
    </row>
    <row r="68" spans="1:16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359"/>
      <c r="L68" s="113"/>
      <c r="M68" s="113"/>
      <c r="N68" s="113"/>
      <c r="O68" s="113"/>
      <c r="P68" s="113"/>
    </row>
    <row r="69" spans="1:16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359"/>
      <c r="L69" s="113"/>
      <c r="M69" s="113"/>
      <c r="N69" s="113"/>
      <c r="O69" s="113"/>
      <c r="P69" s="113"/>
    </row>
    <row r="70" spans="1:16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359"/>
      <c r="L70" s="113"/>
      <c r="M70" s="113"/>
      <c r="N70" s="113"/>
      <c r="O70" s="113"/>
      <c r="P70" s="113"/>
    </row>
    <row r="71" spans="1:16" ht="9" customHeight="1">
      <c r="A71" s="164"/>
      <c r="C71" s="134"/>
      <c r="D71" s="134"/>
      <c r="E71" s="134"/>
      <c r="F71" s="134"/>
      <c r="G71" s="134"/>
      <c r="H71" s="113"/>
      <c r="I71" s="113"/>
      <c r="J71" s="113"/>
      <c r="K71" s="359"/>
      <c r="L71" s="113"/>
      <c r="M71" s="113"/>
      <c r="N71" s="113"/>
      <c r="O71" s="113"/>
      <c r="P71" s="113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359"/>
      <c r="L72" s="113"/>
      <c r="M72" s="113"/>
      <c r="N72" s="113"/>
      <c r="O72" s="113"/>
      <c r="P72" s="113"/>
    </row>
    <row r="73" spans="1:16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359"/>
      <c r="L73" s="113"/>
      <c r="M73" s="113"/>
      <c r="N73" s="113"/>
      <c r="O73" s="113"/>
      <c r="P73" s="113"/>
    </row>
    <row r="74" spans="1:16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359"/>
      <c r="L74" s="113"/>
      <c r="M74" s="113"/>
      <c r="N74" s="113"/>
      <c r="O74" s="113"/>
      <c r="P74" s="113"/>
    </row>
    <row r="75" spans="1:16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359"/>
      <c r="L75" s="113"/>
      <c r="M75" s="113"/>
      <c r="N75" s="113"/>
      <c r="O75" s="113"/>
      <c r="P75" s="113"/>
    </row>
    <row r="76" spans="1:16" ht="9" customHeight="1">
      <c r="A76" s="164"/>
      <c r="C76" s="134"/>
      <c r="D76" s="134"/>
      <c r="E76" s="134"/>
      <c r="F76" s="134"/>
      <c r="G76" s="134"/>
      <c r="H76" s="113"/>
      <c r="I76" s="113"/>
      <c r="J76" s="113"/>
      <c r="K76" s="359"/>
      <c r="L76" s="113"/>
      <c r="M76" s="113"/>
      <c r="N76" s="113"/>
      <c r="O76" s="113"/>
      <c r="P76" s="113"/>
    </row>
    <row r="77" spans="1:16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359"/>
      <c r="L77" s="113"/>
      <c r="M77" s="113"/>
      <c r="N77" s="113"/>
      <c r="O77" s="113"/>
      <c r="P77" s="113"/>
    </row>
    <row r="78" spans="1:16" ht="9" customHeight="1">
      <c r="A78" s="165"/>
      <c r="C78" s="134"/>
      <c r="D78" s="134"/>
      <c r="E78" s="134"/>
      <c r="F78" s="134"/>
      <c r="G78" s="134"/>
      <c r="H78" s="113"/>
      <c r="I78" s="113"/>
      <c r="J78" s="113"/>
      <c r="K78" s="359"/>
      <c r="L78" s="113"/>
      <c r="M78" s="113"/>
      <c r="N78" s="113"/>
      <c r="O78" s="113"/>
      <c r="P78" s="113"/>
    </row>
    <row r="79" spans="1:16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359"/>
      <c r="L79" s="113"/>
      <c r="M79" s="113"/>
      <c r="N79" s="113"/>
      <c r="O79" s="113"/>
      <c r="P79" s="113"/>
    </row>
    <row r="80" spans="1:16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359"/>
      <c r="L80" s="113"/>
      <c r="M80" s="113"/>
      <c r="N80" s="113"/>
      <c r="O80" s="113"/>
      <c r="P80" s="113"/>
    </row>
    <row r="81" spans="1:16" ht="9" customHeight="1">
      <c r="A81" s="166"/>
      <c r="C81" s="134"/>
      <c r="D81" s="134"/>
      <c r="E81" s="134"/>
      <c r="F81" s="134"/>
      <c r="G81" s="134"/>
      <c r="H81" s="113"/>
      <c r="I81" s="113"/>
      <c r="J81" s="113"/>
      <c r="K81" s="359"/>
      <c r="L81" s="113"/>
      <c r="M81" s="113"/>
      <c r="N81" s="113"/>
      <c r="O81" s="113"/>
      <c r="P81" s="113"/>
    </row>
    <row r="82" spans="1:16" ht="9" customHeight="1">
      <c r="A82" s="166"/>
      <c r="C82" s="134"/>
      <c r="D82" s="134"/>
      <c r="E82" s="134"/>
      <c r="F82" s="134"/>
      <c r="G82" s="134"/>
      <c r="H82" s="113"/>
      <c r="I82" s="113"/>
      <c r="J82" s="113"/>
      <c r="K82" s="359"/>
      <c r="L82" s="113"/>
      <c r="M82" s="113"/>
      <c r="N82" s="113"/>
      <c r="O82" s="113"/>
      <c r="P82" s="113"/>
    </row>
    <row r="83" spans="1:16" ht="9" customHeight="1">
      <c r="A83" s="167"/>
      <c r="C83" s="134"/>
      <c r="D83" s="134"/>
      <c r="E83" s="134"/>
      <c r="F83" s="134"/>
      <c r="G83" s="134"/>
      <c r="H83" s="113"/>
      <c r="I83" s="113"/>
      <c r="J83" s="113"/>
      <c r="K83" s="359"/>
      <c r="L83" s="113"/>
      <c r="M83" s="113"/>
      <c r="N83" s="113"/>
      <c r="O83" s="113"/>
      <c r="P83" s="113"/>
    </row>
    <row r="84" spans="1:16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359"/>
      <c r="L84" s="113"/>
      <c r="M84" s="113"/>
      <c r="N84" s="113"/>
      <c r="O84" s="113"/>
      <c r="P84" s="113"/>
    </row>
    <row r="85" spans="1:16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359"/>
      <c r="L85" s="113"/>
      <c r="M85" s="113"/>
      <c r="N85" s="113"/>
      <c r="O85" s="113"/>
      <c r="P85" s="113"/>
    </row>
    <row r="86" spans="1:16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359"/>
      <c r="L86" s="113"/>
      <c r="M86" s="113"/>
      <c r="N86" s="113"/>
      <c r="O86" s="113"/>
      <c r="P86" s="113"/>
    </row>
    <row r="87" spans="1:16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359"/>
      <c r="L87" s="113"/>
      <c r="M87" s="113"/>
      <c r="N87" s="113"/>
      <c r="O87" s="113"/>
      <c r="P87" s="113"/>
    </row>
    <row r="88" spans="1:16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359"/>
      <c r="L88" s="113"/>
      <c r="M88" s="113"/>
      <c r="N88" s="113"/>
      <c r="O88" s="113"/>
      <c r="P88" s="113"/>
    </row>
    <row r="89" spans="1:16" ht="9" customHeight="1">
      <c r="A89" s="167"/>
      <c r="C89" s="134"/>
      <c r="D89" s="134"/>
      <c r="E89" s="134"/>
      <c r="F89" s="134"/>
      <c r="G89" s="134"/>
      <c r="H89" s="113"/>
      <c r="I89" s="113"/>
      <c r="J89" s="113"/>
      <c r="K89" s="359"/>
      <c r="L89" s="113"/>
      <c r="M89" s="113"/>
      <c r="N89" s="113"/>
      <c r="O89" s="113"/>
      <c r="P89" s="113"/>
    </row>
    <row r="90" spans="1:16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359"/>
      <c r="L90" s="113"/>
      <c r="M90" s="113"/>
      <c r="N90" s="113"/>
      <c r="O90" s="113"/>
      <c r="P90" s="113"/>
    </row>
    <row r="91" spans="1:16" ht="9" customHeight="1">
      <c r="A91" s="163"/>
      <c r="C91" s="134"/>
      <c r="D91" s="134"/>
      <c r="E91" s="134"/>
      <c r="F91" s="134"/>
      <c r="G91" s="134"/>
      <c r="H91" s="113"/>
      <c r="I91" s="113"/>
      <c r="J91" s="113"/>
      <c r="K91" s="359"/>
      <c r="L91" s="113"/>
      <c r="M91" s="113"/>
      <c r="N91" s="113"/>
      <c r="O91" s="113"/>
      <c r="P91" s="113"/>
    </row>
    <row r="92" spans="1:16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359"/>
      <c r="L92" s="113"/>
      <c r="M92" s="113"/>
      <c r="N92" s="113"/>
      <c r="O92" s="113"/>
      <c r="P92" s="113"/>
    </row>
    <row r="93" spans="1:16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359"/>
      <c r="L93" s="113"/>
      <c r="M93" s="113"/>
      <c r="N93" s="113"/>
      <c r="O93" s="113"/>
      <c r="P93" s="113"/>
    </row>
    <row r="94" spans="1:16" ht="9" customHeight="1">
      <c r="A94" s="165"/>
      <c r="C94" s="134"/>
      <c r="D94" s="134"/>
      <c r="E94" s="134"/>
      <c r="F94" s="134"/>
      <c r="G94" s="134"/>
      <c r="H94" s="113"/>
      <c r="I94" s="113"/>
      <c r="J94" s="113"/>
      <c r="K94" s="359"/>
      <c r="L94" s="113"/>
      <c r="M94" s="113"/>
      <c r="N94" s="113"/>
      <c r="O94" s="113"/>
      <c r="P94" s="113"/>
    </row>
    <row r="95" spans="1:16" ht="9" customHeight="1">
      <c r="A95" s="167"/>
      <c r="C95" s="134"/>
      <c r="D95" s="134"/>
      <c r="E95" s="134"/>
      <c r="F95" s="134"/>
      <c r="G95" s="134"/>
      <c r="H95" s="113"/>
      <c r="I95" s="113"/>
      <c r="J95" s="113"/>
      <c r="K95" s="359"/>
      <c r="L95" s="113"/>
      <c r="M95" s="113"/>
      <c r="N95" s="113"/>
      <c r="O95" s="113"/>
      <c r="P95" s="113"/>
    </row>
    <row r="96" spans="1:16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359"/>
      <c r="L96" s="113"/>
      <c r="M96" s="113"/>
      <c r="N96" s="113"/>
      <c r="O96" s="113"/>
      <c r="P96" s="113"/>
    </row>
    <row r="97" spans="1:16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359"/>
      <c r="L97" s="113"/>
      <c r="M97" s="113"/>
      <c r="N97" s="113"/>
      <c r="O97" s="113"/>
      <c r="P97" s="113"/>
    </row>
    <row r="98" spans="1:16" ht="9" customHeight="1">
      <c r="A98" s="163"/>
      <c r="C98" s="66"/>
      <c r="D98" s="66"/>
      <c r="E98" s="66"/>
      <c r="F98" s="66"/>
      <c r="G98" s="66"/>
    </row>
    <row r="99" spans="1:16" ht="9" customHeight="1">
      <c r="A99" s="163"/>
      <c r="C99" s="66"/>
      <c r="D99" s="66"/>
      <c r="E99" s="66"/>
      <c r="F99" s="66"/>
      <c r="G99" s="66"/>
    </row>
    <row r="100" spans="1:16" ht="9" customHeight="1">
      <c r="A100" s="163"/>
      <c r="C100" s="66"/>
      <c r="D100" s="66"/>
      <c r="E100" s="66"/>
      <c r="F100" s="66"/>
      <c r="G100" s="66"/>
    </row>
    <row r="101" spans="1:16" ht="9" customHeight="1">
      <c r="A101" s="163"/>
      <c r="C101" s="66"/>
      <c r="D101" s="66"/>
      <c r="E101" s="66"/>
      <c r="F101" s="66"/>
      <c r="G101" s="66"/>
    </row>
    <row r="102" spans="1:16" ht="9" customHeight="1">
      <c r="A102" s="163"/>
      <c r="C102" s="66"/>
      <c r="D102" s="66"/>
      <c r="E102" s="66"/>
      <c r="F102" s="66"/>
      <c r="G102" s="66"/>
    </row>
    <row r="103" spans="1:16" ht="9" customHeight="1">
      <c r="A103" s="163"/>
      <c r="C103" s="66"/>
      <c r="D103" s="66"/>
      <c r="E103" s="66"/>
      <c r="F103" s="66"/>
      <c r="G103" s="66"/>
    </row>
    <row r="104" spans="1:16" ht="9" customHeight="1">
      <c r="A104" s="165"/>
      <c r="C104" s="66"/>
      <c r="D104" s="66"/>
      <c r="E104" s="66"/>
      <c r="F104" s="66"/>
      <c r="G104" s="66"/>
    </row>
    <row r="105" spans="1:16" ht="9" customHeight="1">
      <c r="A105" s="167"/>
      <c r="C105" s="66"/>
      <c r="D105" s="66"/>
      <c r="E105" s="66"/>
      <c r="F105" s="66"/>
      <c r="G105" s="66"/>
    </row>
    <row r="106" spans="1:16" ht="9" customHeight="1">
      <c r="A106" s="163"/>
      <c r="C106" s="66"/>
      <c r="D106" s="66"/>
      <c r="E106" s="66"/>
      <c r="F106" s="66"/>
      <c r="G106" s="66"/>
    </row>
    <row r="107" spans="1:16" ht="9" customHeight="1">
      <c r="A107" s="163"/>
      <c r="C107" s="66"/>
      <c r="D107" s="66"/>
      <c r="E107" s="66"/>
      <c r="F107" s="66"/>
      <c r="G107" s="66"/>
    </row>
    <row r="108" spans="1:16" ht="9" customHeight="1">
      <c r="A108" s="163"/>
      <c r="C108" s="66"/>
      <c r="D108" s="66"/>
      <c r="E108" s="66"/>
      <c r="F108" s="66"/>
      <c r="G108" s="66"/>
    </row>
    <row r="109" spans="1:16" ht="9" customHeight="1">
      <c r="A109" s="163"/>
      <c r="C109" s="66"/>
      <c r="D109" s="66"/>
      <c r="E109" s="66"/>
      <c r="F109" s="66"/>
      <c r="G109" s="66"/>
    </row>
    <row r="110" spans="1:16" ht="9" customHeight="1">
      <c r="A110" s="163"/>
      <c r="C110" s="66"/>
      <c r="D110" s="66"/>
      <c r="E110" s="66"/>
      <c r="F110" s="66"/>
      <c r="G110" s="66"/>
    </row>
    <row r="111" spans="1:16" ht="9" customHeight="1">
      <c r="A111" s="163"/>
      <c r="C111" s="66"/>
      <c r="D111" s="66"/>
      <c r="E111" s="66"/>
      <c r="F111" s="66"/>
      <c r="G111" s="66"/>
    </row>
    <row r="112" spans="1:16" ht="9" customHeight="1">
      <c r="A112" s="163"/>
      <c r="C112" s="66"/>
      <c r="D112" s="66"/>
      <c r="E112" s="66"/>
      <c r="F112" s="66"/>
      <c r="G112" s="66"/>
    </row>
    <row r="113" spans="1:7" ht="9" customHeight="1">
      <c r="A113" s="163"/>
      <c r="C113" s="66"/>
      <c r="D113" s="66"/>
      <c r="E113" s="66"/>
      <c r="F113" s="66"/>
      <c r="G113" s="66"/>
    </row>
    <row r="114" spans="1:7" ht="9" customHeight="1">
      <c r="A114" s="163"/>
      <c r="C114" s="66"/>
      <c r="D114" s="66"/>
      <c r="E114" s="66"/>
      <c r="F114" s="66"/>
      <c r="G114" s="66"/>
    </row>
    <row r="115" spans="1:7" ht="9" customHeight="1">
      <c r="A115" s="167"/>
      <c r="C115" s="66"/>
      <c r="D115" s="66"/>
      <c r="E115" s="66"/>
      <c r="F115" s="66"/>
      <c r="G115" s="66"/>
    </row>
    <row r="116" spans="1:7" ht="9" customHeight="1">
      <c r="A116" s="163"/>
      <c r="C116" s="66"/>
      <c r="D116" s="66"/>
      <c r="E116" s="66"/>
      <c r="F116" s="66"/>
      <c r="G116" s="66"/>
    </row>
    <row r="117" spans="1:7" ht="9" customHeight="1">
      <c r="A117" s="163"/>
      <c r="C117" s="66"/>
      <c r="D117" s="66"/>
      <c r="E117" s="66"/>
      <c r="F117" s="66"/>
      <c r="G117" s="66"/>
    </row>
    <row r="118" spans="1:7" ht="9" customHeight="1">
      <c r="A118" s="163"/>
      <c r="C118" s="66"/>
      <c r="D118" s="66"/>
      <c r="E118" s="66"/>
      <c r="F118" s="66"/>
      <c r="G118" s="66"/>
    </row>
    <row r="119" spans="1:7">
      <c r="A119" s="168"/>
      <c r="C119" s="66"/>
      <c r="D119" s="66"/>
      <c r="E119" s="66"/>
      <c r="F119" s="66"/>
      <c r="G119" s="66"/>
    </row>
    <row r="120" spans="1:7">
      <c r="A120" s="168"/>
      <c r="C120" s="66"/>
      <c r="D120" s="66"/>
      <c r="E120" s="66"/>
      <c r="F120" s="66"/>
      <c r="G120" s="66"/>
    </row>
    <row r="121" spans="1:7">
      <c r="A121" s="168"/>
      <c r="C121" s="66"/>
      <c r="D121" s="66"/>
      <c r="E121" s="66"/>
      <c r="F121" s="66"/>
      <c r="G121" s="66"/>
    </row>
    <row r="122" spans="1:7">
      <c r="A122" s="168"/>
      <c r="C122" s="66"/>
      <c r="D122" s="66"/>
      <c r="E122" s="66"/>
      <c r="F122" s="66"/>
      <c r="G122" s="66"/>
    </row>
    <row r="123" spans="1:7">
      <c r="A123" s="168"/>
      <c r="C123" s="66"/>
      <c r="D123" s="66"/>
      <c r="E123" s="66"/>
      <c r="F123" s="66"/>
      <c r="G123" s="66"/>
    </row>
    <row r="124" spans="1:7">
      <c r="A124" s="168"/>
      <c r="C124" s="66"/>
      <c r="D124" s="66"/>
      <c r="E124" s="66"/>
      <c r="F124" s="66"/>
      <c r="G124" s="66"/>
    </row>
    <row r="125" spans="1:7">
      <c r="A125" s="168"/>
      <c r="C125" s="66"/>
      <c r="D125" s="66"/>
      <c r="E125" s="66"/>
      <c r="F125" s="66"/>
      <c r="G125" s="66"/>
    </row>
    <row r="126" spans="1:7" ht="15.75">
      <c r="A126" s="169"/>
      <c r="C126" s="66"/>
      <c r="D126" s="66"/>
      <c r="E126" s="66"/>
      <c r="F126" s="66"/>
      <c r="G126" s="66"/>
    </row>
    <row r="127" spans="1:7" ht="15.75">
      <c r="A127" s="169"/>
      <c r="C127" s="66"/>
      <c r="D127" s="66"/>
      <c r="E127" s="66"/>
      <c r="F127" s="66"/>
      <c r="G127" s="66"/>
    </row>
    <row r="128" spans="1:7" ht="15.75">
      <c r="A128" s="169"/>
      <c r="C128" s="66"/>
      <c r="D128" s="66"/>
      <c r="E128" s="66"/>
      <c r="F128" s="66"/>
      <c r="G128" s="66"/>
    </row>
    <row r="129" spans="1:7" ht="15.75">
      <c r="A129" s="169"/>
      <c r="C129" s="66"/>
      <c r="D129" s="66"/>
      <c r="E129" s="66"/>
      <c r="F129" s="66"/>
      <c r="G129" s="66"/>
    </row>
    <row r="130" spans="1:7" ht="15.75">
      <c r="A130" s="169"/>
      <c r="C130" s="66"/>
      <c r="D130" s="66"/>
      <c r="E130" s="66"/>
      <c r="F130" s="66"/>
      <c r="G130" s="66"/>
    </row>
    <row r="131" spans="1:7" ht="15.75">
      <c r="A131" s="169"/>
      <c r="C131" s="66"/>
      <c r="D131" s="66"/>
      <c r="E131" s="66"/>
      <c r="F131" s="66"/>
      <c r="G131" s="66"/>
    </row>
    <row r="132" spans="1:7" ht="15.75">
      <c r="A132" s="169"/>
      <c r="C132" s="66"/>
      <c r="D132" s="66"/>
      <c r="E132" s="66"/>
      <c r="F132" s="66"/>
      <c r="G132" s="66"/>
    </row>
    <row r="133" spans="1:7" ht="15.75">
      <c r="A133" s="169"/>
      <c r="C133" s="66"/>
      <c r="D133" s="66"/>
      <c r="E133" s="66"/>
      <c r="F133" s="66"/>
      <c r="G133" s="66"/>
    </row>
    <row r="134" spans="1:7" ht="15.75">
      <c r="A134" s="169"/>
      <c r="C134" s="66"/>
      <c r="D134" s="66"/>
      <c r="E134" s="66"/>
      <c r="F134" s="66"/>
      <c r="G134" s="66"/>
    </row>
    <row r="135" spans="1:7" ht="15.75">
      <c r="A135" s="169"/>
      <c r="C135" s="66"/>
      <c r="D135" s="66"/>
      <c r="E135" s="66"/>
      <c r="F135" s="66"/>
      <c r="G135" s="66"/>
    </row>
    <row r="136" spans="1:7" ht="15.75">
      <c r="A136" s="169"/>
      <c r="C136" s="66"/>
      <c r="D136" s="66"/>
      <c r="E136" s="66"/>
      <c r="F136" s="66"/>
      <c r="G136" s="66"/>
    </row>
    <row r="137" spans="1:7" ht="15.75">
      <c r="A137" s="169"/>
      <c r="C137" s="66"/>
      <c r="D137" s="66"/>
      <c r="E137" s="66"/>
      <c r="F137" s="66"/>
      <c r="G137" s="66"/>
    </row>
    <row r="138" spans="1:7" ht="15.75">
      <c r="A138" s="169"/>
      <c r="C138" s="66"/>
      <c r="D138" s="66"/>
      <c r="E138" s="66"/>
      <c r="F138" s="66"/>
      <c r="G138" s="66"/>
    </row>
    <row r="139" spans="1:7" ht="15.75">
      <c r="A139" s="169"/>
      <c r="C139" s="66"/>
      <c r="D139" s="66"/>
      <c r="E139" s="66"/>
      <c r="F139" s="66"/>
      <c r="G139" s="66"/>
    </row>
    <row r="140" spans="1:7" ht="15.75">
      <c r="A140" s="169"/>
      <c r="C140" s="66"/>
      <c r="D140" s="66"/>
      <c r="E140" s="66"/>
      <c r="F140" s="66"/>
      <c r="G140" s="66"/>
    </row>
    <row r="141" spans="1:7" ht="15.75">
      <c r="A141" s="169"/>
      <c r="C141" s="66"/>
      <c r="D141" s="66"/>
      <c r="E141" s="66"/>
      <c r="F141" s="66"/>
      <c r="G141" s="66"/>
    </row>
    <row r="142" spans="1:7" ht="15.75">
      <c r="A142" s="169"/>
      <c r="C142" s="66"/>
      <c r="D142" s="66"/>
      <c r="E142" s="66"/>
      <c r="F142" s="66"/>
      <c r="G142" s="66"/>
    </row>
    <row r="143" spans="1:7" ht="15.75">
      <c r="A143" s="169"/>
      <c r="C143" s="66"/>
      <c r="D143" s="66"/>
      <c r="E143" s="66"/>
      <c r="F143" s="66"/>
      <c r="G143" s="66"/>
    </row>
    <row r="144" spans="1:7" ht="15.75">
      <c r="A144" s="169"/>
      <c r="C144" s="66"/>
      <c r="D144" s="66"/>
      <c r="E144" s="66"/>
      <c r="F144" s="66"/>
      <c r="G144" s="66"/>
    </row>
    <row r="145" spans="1:7" ht="15.75">
      <c r="A145" s="169"/>
      <c r="C145" s="66"/>
      <c r="D145" s="66"/>
      <c r="E145" s="66"/>
      <c r="F145" s="66"/>
      <c r="G145" s="66"/>
    </row>
    <row r="146" spans="1:7" ht="15.75">
      <c r="A146" s="169"/>
      <c r="C146" s="66"/>
      <c r="D146" s="66"/>
      <c r="E146" s="66"/>
      <c r="F146" s="66"/>
      <c r="G146" s="66"/>
    </row>
    <row r="147" spans="1:7" ht="15.75">
      <c r="A147" s="169"/>
      <c r="C147" s="66"/>
      <c r="D147" s="66"/>
      <c r="E147" s="66"/>
      <c r="F147" s="66"/>
      <c r="G147" s="66"/>
    </row>
    <row r="148" spans="1:7" ht="15.75">
      <c r="A148" s="169"/>
      <c r="C148" s="66"/>
      <c r="D148" s="66"/>
      <c r="E148" s="66"/>
      <c r="F148" s="66"/>
      <c r="G148" s="66"/>
    </row>
    <row r="149" spans="1:7" ht="15.75">
      <c r="A149" s="169"/>
      <c r="C149" s="66"/>
      <c r="D149" s="66"/>
      <c r="E149" s="66"/>
      <c r="F149" s="66"/>
      <c r="G149" s="66"/>
    </row>
    <row r="150" spans="1:7" ht="15.75">
      <c r="A150" s="169"/>
      <c r="C150" s="66"/>
      <c r="D150" s="66"/>
      <c r="E150" s="66"/>
      <c r="F150" s="66"/>
      <c r="G150" s="66"/>
    </row>
    <row r="151" spans="1:7" ht="15.75">
      <c r="A151" s="169"/>
      <c r="C151" s="66"/>
      <c r="D151" s="66"/>
      <c r="E151" s="66"/>
      <c r="F151" s="66"/>
      <c r="G151" s="66"/>
    </row>
    <row r="152" spans="1:7" ht="15.75">
      <c r="A152" s="169"/>
      <c r="C152" s="66"/>
      <c r="D152" s="66"/>
      <c r="E152" s="66"/>
      <c r="F152" s="66"/>
      <c r="G152" s="66"/>
    </row>
    <row r="153" spans="1:7" ht="15.75">
      <c r="A153" s="169"/>
      <c r="C153" s="66"/>
      <c r="D153" s="66"/>
      <c r="E153" s="66"/>
      <c r="F153" s="66"/>
      <c r="G153" s="66"/>
    </row>
    <row r="154" spans="1:7" ht="15.75">
      <c r="A154" s="169"/>
      <c r="C154" s="66"/>
      <c r="D154" s="66"/>
      <c r="E154" s="66"/>
      <c r="F154" s="66"/>
      <c r="G154" s="66"/>
    </row>
    <row r="155" spans="1:7" ht="15.75">
      <c r="A155" s="169"/>
      <c r="C155" s="66"/>
      <c r="D155" s="66"/>
      <c r="E155" s="66"/>
      <c r="F155" s="66"/>
      <c r="G155" s="66"/>
    </row>
    <row r="156" spans="1:7" ht="15.75">
      <c r="A156" s="169"/>
      <c r="C156" s="66"/>
      <c r="D156" s="66"/>
      <c r="E156" s="66"/>
      <c r="F156" s="66"/>
      <c r="G156" s="66"/>
    </row>
    <row r="157" spans="1:7" ht="15.75">
      <c r="A157" s="169"/>
      <c r="C157" s="66"/>
      <c r="D157" s="66"/>
      <c r="E157" s="66"/>
      <c r="F157" s="66"/>
      <c r="G157" s="66"/>
    </row>
    <row r="158" spans="1:7" ht="15.75">
      <c r="A158" s="169"/>
      <c r="C158" s="66"/>
      <c r="D158" s="66"/>
      <c r="E158" s="66"/>
      <c r="F158" s="66"/>
      <c r="G158" s="66"/>
    </row>
    <row r="159" spans="1:7" ht="15.75">
      <c r="A159" s="169"/>
      <c r="C159" s="66"/>
      <c r="D159" s="66"/>
      <c r="E159" s="66"/>
      <c r="F159" s="66"/>
      <c r="G159" s="66"/>
    </row>
    <row r="160" spans="1:7" ht="15.75">
      <c r="A160" s="169"/>
      <c r="C160" s="66"/>
      <c r="D160" s="66"/>
      <c r="E160" s="66"/>
      <c r="F160" s="66"/>
      <c r="G160" s="66"/>
    </row>
    <row r="161" spans="1:7" ht="15.75">
      <c r="A161" s="169"/>
      <c r="C161" s="66"/>
      <c r="D161" s="66"/>
      <c r="E161" s="66"/>
      <c r="F161" s="66"/>
      <c r="G161" s="66"/>
    </row>
    <row r="162" spans="1:7" ht="15.75">
      <c r="A162" s="169"/>
      <c r="C162" s="66"/>
      <c r="D162" s="66"/>
      <c r="E162" s="66"/>
      <c r="F162" s="66"/>
      <c r="G162" s="66"/>
    </row>
    <row r="163" spans="1:7" ht="15.75">
      <c r="A163" s="169"/>
      <c r="C163" s="66"/>
      <c r="D163" s="66"/>
      <c r="E163" s="66"/>
      <c r="F163" s="66"/>
      <c r="G163" s="66"/>
    </row>
    <row r="164" spans="1:7" ht="15.75">
      <c r="A164" s="169"/>
      <c r="C164" s="66"/>
      <c r="D164" s="66"/>
      <c r="E164" s="66"/>
      <c r="F164" s="66"/>
      <c r="G164" s="66"/>
    </row>
    <row r="165" spans="1:7" ht="15.75">
      <c r="A165" s="169"/>
      <c r="C165" s="66"/>
      <c r="D165" s="66"/>
      <c r="E165" s="66"/>
      <c r="F165" s="66"/>
      <c r="G165" s="66"/>
    </row>
    <row r="166" spans="1:7" ht="15.75">
      <c r="A166" s="169"/>
      <c r="C166" s="66"/>
      <c r="D166" s="66"/>
      <c r="E166" s="66"/>
      <c r="F166" s="66"/>
      <c r="G166" s="66"/>
    </row>
    <row r="167" spans="1:7" ht="15.75">
      <c r="A167" s="169"/>
      <c r="C167" s="66"/>
      <c r="D167" s="66"/>
      <c r="E167" s="66"/>
      <c r="F167" s="66"/>
      <c r="G167" s="66"/>
    </row>
    <row r="168" spans="1:7" ht="15.75">
      <c r="A168" s="169"/>
      <c r="C168" s="66"/>
      <c r="D168" s="66"/>
      <c r="E168" s="66"/>
      <c r="F168" s="66"/>
      <c r="G168" s="66"/>
    </row>
    <row r="169" spans="1:7" ht="15.75">
      <c r="A169" s="169"/>
      <c r="C169" s="66"/>
      <c r="D169" s="66"/>
      <c r="E169" s="66"/>
      <c r="F169" s="66"/>
      <c r="G169" s="66"/>
    </row>
    <row r="170" spans="1:7" ht="15.75">
      <c r="A170" s="169"/>
      <c r="C170" s="66"/>
      <c r="D170" s="66"/>
      <c r="E170" s="66"/>
      <c r="F170" s="66"/>
      <c r="G170" s="66"/>
    </row>
    <row r="171" spans="1:7" ht="15.75">
      <c r="A171" s="169"/>
      <c r="C171" s="66"/>
      <c r="D171" s="66"/>
      <c r="E171" s="66"/>
      <c r="F171" s="66"/>
      <c r="G171" s="66"/>
    </row>
    <row r="172" spans="1:7" ht="15.75">
      <c r="A172" s="169"/>
      <c r="C172" s="66"/>
      <c r="D172" s="66"/>
      <c r="E172" s="66"/>
      <c r="F172" s="66"/>
      <c r="G172" s="66"/>
    </row>
    <row r="173" spans="1:7" ht="15.75">
      <c r="A173" s="169"/>
      <c r="C173" s="66"/>
      <c r="D173" s="66"/>
      <c r="E173" s="66"/>
      <c r="F173" s="66"/>
      <c r="G173" s="66"/>
    </row>
    <row r="174" spans="1:7" ht="15.75">
      <c r="A174" s="169"/>
      <c r="C174" s="66"/>
      <c r="D174" s="66"/>
      <c r="E174" s="66"/>
      <c r="F174" s="66"/>
      <c r="G174" s="66"/>
    </row>
    <row r="175" spans="1:7" ht="15.75">
      <c r="A175" s="169"/>
      <c r="C175" s="66"/>
      <c r="D175" s="66"/>
      <c r="E175" s="66"/>
      <c r="F175" s="66"/>
      <c r="G175" s="66"/>
    </row>
    <row r="176" spans="1:7" ht="15.75">
      <c r="A176" s="169"/>
      <c r="C176" s="66"/>
      <c r="D176" s="66"/>
      <c r="E176" s="66"/>
      <c r="F176" s="66"/>
      <c r="G176" s="66"/>
    </row>
    <row r="177" spans="1:7" ht="15.75">
      <c r="A177" s="169"/>
      <c r="C177" s="66"/>
      <c r="D177" s="66"/>
      <c r="E177" s="66"/>
      <c r="F177" s="66"/>
      <c r="G177" s="66"/>
    </row>
    <row r="178" spans="1:7" ht="15.75">
      <c r="A178" s="169"/>
      <c r="C178" s="66"/>
      <c r="D178" s="66"/>
      <c r="E178" s="66"/>
      <c r="F178" s="66"/>
      <c r="G178" s="66"/>
    </row>
    <row r="179" spans="1:7" ht="15.75">
      <c r="A179" s="169"/>
      <c r="C179" s="66"/>
      <c r="D179" s="66"/>
      <c r="E179" s="66"/>
      <c r="F179" s="66"/>
      <c r="G179" s="66"/>
    </row>
    <row r="180" spans="1:7" ht="15.75">
      <c r="A180" s="169"/>
      <c r="C180" s="66"/>
      <c r="D180" s="66"/>
      <c r="E180" s="66"/>
      <c r="F180" s="66"/>
      <c r="G180" s="66"/>
    </row>
    <row r="181" spans="1:7" ht="15.75">
      <c r="A181" s="169"/>
      <c r="C181" s="66"/>
      <c r="D181" s="66"/>
      <c r="E181" s="66"/>
      <c r="F181" s="66"/>
      <c r="G181" s="66"/>
    </row>
    <row r="182" spans="1:7" ht="15.75">
      <c r="A182" s="169"/>
      <c r="C182" s="66"/>
      <c r="D182" s="66"/>
      <c r="E182" s="66"/>
      <c r="F182" s="66"/>
      <c r="G182" s="66"/>
    </row>
    <row r="183" spans="1:7" ht="15.75">
      <c r="A183" s="169"/>
      <c r="C183" s="66"/>
      <c r="D183" s="66"/>
      <c r="E183" s="66"/>
      <c r="F183" s="66"/>
      <c r="G183" s="66"/>
    </row>
    <row r="184" spans="1:7" ht="15.75">
      <c r="A184" s="169"/>
      <c r="C184" s="66"/>
      <c r="D184" s="66"/>
      <c r="E184" s="66"/>
      <c r="F184" s="66"/>
      <c r="G184" s="66"/>
    </row>
    <row r="185" spans="1:7" ht="15.75">
      <c r="A185" s="169"/>
      <c r="C185" s="66"/>
      <c r="D185" s="66"/>
      <c r="E185" s="66"/>
      <c r="F185" s="66"/>
      <c r="G185" s="66"/>
    </row>
    <row r="186" spans="1:7" ht="15.75">
      <c r="A186" s="169"/>
      <c r="C186" s="66"/>
      <c r="D186" s="66"/>
      <c r="E186" s="66"/>
      <c r="F186" s="66"/>
      <c r="G186" s="66"/>
    </row>
    <row r="187" spans="1:7" ht="15.75">
      <c r="A187" s="169"/>
      <c r="C187" s="66"/>
      <c r="D187" s="66"/>
      <c r="E187" s="66"/>
      <c r="F187" s="66"/>
      <c r="G187" s="66"/>
    </row>
    <row r="188" spans="1:7" ht="15.75">
      <c r="A188" s="169"/>
      <c r="C188" s="66"/>
      <c r="D188" s="66"/>
      <c r="E188" s="66"/>
      <c r="F188" s="66"/>
      <c r="G188" s="66"/>
    </row>
    <row r="189" spans="1:7" ht="15.75">
      <c r="A189" s="169"/>
      <c r="C189" s="66"/>
      <c r="D189" s="66"/>
      <c r="E189" s="66"/>
      <c r="F189" s="66"/>
      <c r="G189" s="66"/>
    </row>
    <row r="190" spans="1:7" ht="15.75">
      <c r="A190" s="169"/>
      <c r="C190" s="66"/>
      <c r="D190" s="66"/>
      <c r="E190" s="66"/>
      <c r="F190" s="66"/>
      <c r="G190" s="66"/>
    </row>
    <row r="191" spans="1:7" ht="15.75">
      <c r="A191" s="169"/>
      <c r="C191" s="66"/>
      <c r="D191" s="66"/>
      <c r="E191" s="66"/>
      <c r="F191" s="66"/>
      <c r="G191" s="66"/>
    </row>
    <row r="192" spans="1:7" ht="15.75">
      <c r="A192" s="169"/>
      <c r="C192" s="66"/>
      <c r="D192" s="66"/>
      <c r="E192" s="66"/>
      <c r="F192" s="66"/>
      <c r="G192" s="66"/>
    </row>
    <row r="193" spans="1:7" ht="15.75">
      <c r="A193" s="169"/>
      <c r="C193" s="66"/>
      <c r="D193" s="66"/>
      <c r="E193" s="66"/>
      <c r="F193" s="66"/>
      <c r="G193" s="66"/>
    </row>
    <row r="194" spans="1:7" ht="15.75">
      <c r="A194" s="169"/>
      <c r="C194" s="66"/>
      <c r="D194" s="66"/>
      <c r="E194" s="66"/>
      <c r="F194" s="66"/>
      <c r="G194" s="66"/>
    </row>
    <row r="195" spans="1:7" ht="15.75">
      <c r="A195" s="169"/>
      <c r="C195" s="66"/>
      <c r="D195" s="66"/>
      <c r="E195" s="66"/>
      <c r="F195" s="66"/>
      <c r="G195" s="66"/>
    </row>
    <row r="196" spans="1:7" ht="15.75">
      <c r="A196" s="169"/>
      <c r="C196" s="66"/>
      <c r="D196" s="66"/>
      <c r="E196" s="66"/>
      <c r="F196" s="66"/>
      <c r="G196" s="66"/>
    </row>
    <row r="197" spans="1:7" ht="15.75">
      <c r="A197" s="169"/>
      <c r="C197" s="66"/>
      <c r="D197" s="66"/>
      <c r="E197" s="66"/>
      <c r="F197" s="66"/>
      <c r="G197" s="66"/>
    </row>
    <row r="198" spans="1:7" ht="15.75">
      <c r="A198" s="169"/>
      <c r="C198" s="66"/>
      <c r="D198" s="66"/>
      <c r="E198" s="66"/>
      <c r="F198" s="66"/>
      <c r="G198" s="66"/>
    </row>
    <row r="199" spans="1:7" ht="15.75">
      <c r="A199" s="169"/>
      <c r="C199" s="66"/>
      <c r="D199" s="66"/>
      <c r="E199" s="66"/>
      <c r="F199" s="66"/>
      <c r="G199" s="66"/>
    </row>
    <row r="200" spans="1:7" ht="15.75">
      <c r="A200" s="169"/>
      <c r="C200" s="66"/>
      <c r="D200" s="66"/>
      <c r="E200" s="66"/>
      <c r="F200" s="66"/>
      <c r="G200" s="66"/>
    </row>
    <row r="201" spans="1:7" ht="15.75">
      <c r="A201" s="169"/>
      <c r="C201" s="66"/>
      <c r="D201" s="66"/>
      <c r="E201" s="66"/>
      <c r="F201" s="66"/>
      <c r="G201" s="66"/>
    </row>
    <row r="202" spans="1:7" ht="15.75">
      <c r="A202" s="169"/>
      <c r="C202" s="66"/>
      <c r="D202" s="66"/>
      <c r="E202" s="66"/>
      <c r="F202" s="66"/>
      <c r="G202" s="66"/>
    </row>
    <row r="203" spans="1:7" ht="15.75">
      <c r="A203" s="169"/>
      <c r="C203" s="66"/>
      <c r="D203" s="66"/>
      <c r="E203" s="66"/>
      <c r="F203" s="66"/>
      <c r="G203" s="66"/>
    </row>
    <row r="204" spans="1:7" ht="15.75">
      <c r="A204" s="169"/>
      <c r="C204" s="66"/>
      <c r="D204" s="66"/>
      <c r="E204" s="66"/>
      <c r="F204" s="66"/>
      <c r="G204" s="66"/>
    </row>
    <row r="205" spans="1:7" ht="15.75">
      <c r="A205" s="169"/>
      <c r="C205" s="66"/>
      <c r="D205" s="66"/>
      <c r="E205" s="66"/>
      <c r="F205" s="66"/>
      <c r="G205" s="66"/>
    </row>
    <row r="206" spans="1:7" ht="15.75">
      <c r="A206" s="169"/>
      <c r="C206" s="66"/>
      <c r="D206" s="66"/>
      <c r="E206" s="66"/>
      <c r="F206" s="66"/>
      <c r="G206" s="66"/>
    </row>
    <row r="207" spans="1:7" ht="15.75">
      <c r="A207" s="169"/>
      <c r="C207" s="66"/>
      <c r="D207" s="66"/>
      <c r="E207" s="66"/>
      <c r="F207" s="66"/>
      <c r="G207" s="66"/>
    </row>
    <row r="208" spans="1:7" ht="15.75">
      <c r="A208" s="169"/>
      <c r="C208" s="66"/>
      <c r="D208" s="66"/>
      <c r="E208" s="66"/>
      <c r="F208" s="66"/>
      <c r="G208" s="66"/>
    </row>
    <row r="209" spans="1:7" ht="15.75">
      <c r="A209" s="169"/>
      <c r="C209" s="66"/>
      <c r="D209" s="66"/>
      <c r="E209" s="66"/>
      <c r="F209" s="66"/>
      <c r="G209" s="66"/>
    </row>
    <row r="210" spans="1:7" ht="15.75">
      <c r="A210" s="169"/>
      <c r="C210" s="66"/>
      <c r="D210" s="66"/>
      <c r="E210" s="66"/>
      <c r="F210" s="66"/>
      <c r="G210" s="66"/>
    </row>
    <row r="211" spans="1:7" ht="15.75">
      <c r="A211" s="169"/>
      <c r="C211" s="66"/>
      <c r="D211" s="66"/>
      <c r="E211" s="66"/>
      <c r="F211" s="66"/>
      <c r="G211" s="66"/>
    </row>
    <row r="212" spans="1:7" ht="15.75">
      <c r="A212" s="169"/>
      <c r="C212" s="66"/>
      <c r="D212" s="66"/>
      <c r="E212" s="66"/>
      <c r="F212" s="66"/>
      <c r="G212" s="66"/>
    </row>
    <row r="213" spans="1:7" ht="15.75">
      <c r="A213" s="169"/>
      <c r="C213" s="66"/>
      <c r="D213" s="66"/>
      <c r="E213" s="66"/>
      <c r="F213" s="66"/>
      <c r="G213" s="66"/>
    </row>
    <row r="214" spans="1:7" ht="15.75">
      <c r="A214" s="169"/>
      <c r="C214" s="66"/>
      <c r="D214" s="66"/>
      <c r="E214" s="66"/>
      <c r="F214" s="66"/>
      <c r="G214" s="66"/>
    </row>
    <row r="215" spans="1:7" ht="15.75">
      <c r="A215" s="169"/>
      <c r="C215" s="66"/>
      <c r="D215" s="66"/>
      <c r="E215" s="66"/>
      <c r="F215" s="66"/>
      <c r="G215" s="66"/>
    </row>
    <row r="216" spans="1:7" ht="15.75">
      <c r="A216" s="169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  <c r="C282" s="66"/>
      <c r="D282" s="66"/>
      <c r="E282" s="66"/>
      <c r="F282" s="66"/>
      <c r="G282" s="66"/>
    </row>
    <row r="283" spans="1:7" ht="15.75">
      <c r="A283" s="65"/>
      <c r="C283" s="66"/>
      <c r="D283" s="66"/>
      <c r="E283" s="66"/>
      <c r="F283" s="66"/>
      <c r="G283" s="66"/>
    </row>
    <row r="284" spans="1:7" ht="15.75">
      <c r="A284" s="65"/>
      <c r="C284" s="66"/>
      <c r="D284" s="66"/>
      <c r="E284" s="66"/>
      <c r="F284" s="66"/>
      <c r="G284" s="66"/>
    </row>
    <row r="285" spans="1:7" ht="15.75">
      <c r="A285" s="65"/>
      <c r="C285" s="66"/>
      <c r="D285" s="66"/>
      <c r="E285" s="66"/>
      <c r="F285" s="66"/>
      <c r="G285" s="66"/>
    </row>
    <row r="286" spans="1:7" ht="15.75">
      <c r="A286" s="65"/>
      <c r="C286" s="66"/>
      <c r="D286" s="66"/>
      <c r="E286" s="66"/>
      <c r="F286" s="66"/>
      <c r="G286" s="66"/>
    </row>
    <row r="287" spans="1:7" ht="15.75">
      <c r="A287" s="65"/>
      <c r="C287" s="66"/>
      <c r="D287" s="66"/>
      <c r="E287" s="66"/>
      <c r="F287" s="66"/>
      <c r="G287" s="66"/>
    </row>
    <row r="288" spans="1:7" ht="15.75">
      <c r="A288" s="65"/>
      <c r="C288" s="66"/>
      <c r="D288" s="66"/>
      <c r="E288" s="66"/>
      <c r="F288" s="66"/>
      <c r="G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zoomScale="50" workbookViewId="0">
      <selection activeCell="J28" sqref="J28"/>
    </sheetView>
  </sheetViews>
  <sheetFormatPr defaultRowHeight="12.75"/>
  <cols>
    <col min="1" max="1" width="58.28515625" style="68" customWidth="1"/>
    <col min="2" max="10" width="22" style="42" customWidth="1"/>
    <col min="11" max="11" width="14.5703125" style="42" customWidth="1"/>
    <col min="12" max="12" width="2.5703125" style="170" customWidth="1"/>
    <col min="13" max="256" width="9.140625" style="42"/>
    <col min="257" max="257" width="58.28515625" style="42" customWidth="1"/>
    <col min="258" max="266" width="22" style="42" customWidth="1"/>
    <col min="267" max="267" width="14.5703125" style="42" customWidth="1"/>
    <col min="268" max="268" width="2.5703125" style="42" customWidth="1"/>
    <col min="269" max="512" width="9.140625" style="42"/>
    <col min="513" max="513" width="58.28515625" style="42" customWidth="1"/>
    <col min="514" max="522" width="22" style="42" customWidth="1"/>
    <col min="523" max="523" width="14.5703125" style="42" customWidth="1"/>
    <col min="524" max="524" width="2.5703125" style="42" customWidth="1"/>
    <col min="525" max="768" width="9.140625" style="42"/>
    <col min="769" max="769" width="58.28515625" style="42" customWidth="1"/>
    <col min="770" max="778" width="22" style="42" customWidth="1"/>
    <col min="779" max="779" width="14.5703125" style="42" customWidth="1"/>
    <col min="780" max="780" width="2.5703125" style="42" customWidth="1"/>
    <col min="781" max="1024" width="9.140625" style="42"/>
    <col min="1025" max="1025" width="58.28515625" style="42" customWidth="1"/>
    <col min="1026" max="1034" width="22" style="42" customWidth="1"/>
    <col min="1035" max="1035" width="14.5703125" style="42" customWidth="1"/>
    <col min="1036" max="1036" width="2.5703125" style="42" customWidth="1"/>
    <col min="1037" max="1280" width="9.140625" style="42"/>
    <col min="1281" max="1281" width="58.28515625" style="42" customWidth="1"/>
    <col min="1282" max="1290" width="22" style="42" customWidth="1"/>
    <col min="1291" max="1291" width="14.5703125" style="42" customWidth="1"/>
    <col min="1292" max="1292" width="2.5703125" style="42" customWidth="1"/>
    <col min="1293" max="1536" width="9.140625" style="42"/>
    <col min="1537" max="1537" width="58.28515625" style="42" customWidth="1"/>
    <col min="1538" max="1546" width="22" style="42" customWidth="1"/>
    <col min="1547" max="1547" width="14.5703125" style="42" customWidth="1"/>
    <col min="1548" max="1548" width="2.5703125" style="42" customWidth="1"/>
    <col min="1549" max="1792" width="9.140625" style="42"/>
    <col min="1793" max="1793" width="58.28515625" style="42" customWidth="1"/>
    <col min="1794" max="1802" width="22" style="42" customWidth="1"/>
    <col min="1803" max="1803" width="14.5703125" style="42" customWidth="1"/>
    <col min="1804" max="1804" width="2.5703125" style="42" customWidth="1"/>
    <col min="1805" max="2048" width="9.140625" style="42"/>
    <col min="2049" max="2049" width="58.28515625" style="42" customWidth="1"/>
    <col min="2050" max="2058" width="22" style="42" customWidth="1"/>
    <col min="2059" max="2059" width="14.5703125" style="42" customWidth="1"/>
    <col min="2060" max="2060" width="2.5703125" style="42" customWidth="1"/>
    <col min="2061" max="2304" width="9.140625" style="42"/>
    <col min="2305" max="2305" width="58.28515625" style="42" customWidth="1"/>
    <col min="2306" max="2314" width="22" style="42" customWidth="1"/>
    <col min="2315" max="2315" width="14.5703125" style="42" customWidth="1"/>
    <col min="2316" max="2316" width="2.5703125" style="42" customWidth="1"/>
    <col min="2317" max="2560" width="9.140625" style="42"/>
    <col min="2561" max="2561" width="58.28515625" style="42" customWidth="1"/>
    <col min="2562" max="2570" width="22" style="42" customWidth="1"/>
    <col min="2571" max="2571" width="14.5703125" style="42" customWidth="1"/>
    <col min="2572" max="2572" width="2.5703125" style="42" customWidth="1"/>
    <col min="2573" max="2816" width="9.140625" style="42"/>
    <col min="2817" max="2817" width="58.28515625" style="42" customWidth="1"/>
    <col min="2818" max="2826" width="22" style="42" customWidth="1"/>
    <col min="2827" max="2827" width="14.5703125" style="42" customWidth="1"/>
    <col min="2828" max="2828" width="2.5703125" style="42" customWidth="1"/>
    <col min="2829" max="3072" width="9.140625" style="42"/>
    <col min="3073" max="3073" width="58.28515625" style="42" customWidth="1"/>
    <col min="3074" max="3082" width="22" style="42" customWidth="1"/>
    <col min="3083" max="3083" width="14.5703125" style="42" customWidth="1"/>
    <col min="3084" max="3084" width="2.5703125" style="42" customWidth="1"/>
    <col min="3085" max="3328" width="9.140625" style="42"/>
    <col min="3329" max="3329" width="58.28515625" style="42" customWidth="1"/>
    <col min="3330" max="3338" width="22" style="42" customWidth="1"/>
    <col min="3339" max="3339" width="14.5703125" style="42" customWidth="1"/>
    <col min="3340" max="3340" width="2.5703125" style="42" customWidth="1"/>
    <col min="3341" max="3584" width="9.140625" style="42"/>
    <col min="3585" max="3585" width="58.28515625" style="42" customWidth="1"/>
    <col min="3586" max="3594" width="22" style="42" customWidth="1"/>
    <col min="3595" max="3595" width="14.5703125" style="42" customWidth="1"/>
    <col min="3596" max="3596" width="2.5703125" style="42" customWidth="1"/>
    <col min="3597" max="3840" width="9.140625" style="42"/>
    <col min="3841" max="3841" width="58.28515625" style="42" customWidth="1"/>
    <col min="3842" max="3850" width="22" style="42" customWidth="1"/>
    <col min="3851" max="3851" width="14.5703125" style="42" customWidth="1"/>
    <col min="3852" max="3852" width="2.5703125" style="42" customWidth="1"/>
    <col min="3853" max="4096" width="9.140625" style="42"/>
    <col min="4097" max="4097" width="58.28515625" style="42" customWidth="1"/>
    <col min="4098" max="4106" width="22" style="42" customWidth="1"/>
    <col min="4107" max="4107" width="14.5703125" style="42" customWidth="1"/>
    <col min="4108" max="4108" width="2.5703125" style="42" customWidth="1"/>
    <col min="4109" max="4352" width="9.140625" style="42"/>
    <col min="4353" max="4353" width="58.28515625" style="42" customWidth="1"/>
    <col min="4354" max="4362" width="22" style="42" customWidth="1"/>
    <col min="4363" max="4363" width="14.5703125" style="42" customWidth="1"/>
    <col min="4364" max="4364" width="2.5703125" style="42" customWidth="1"/>
    <col min="4365" max="4608" width="9.140625" style="42"/>
    <col min="4609" max="4609" width="58.28515625" style="42" customWidth="1"/>
    <col min="4610" max="4618" width="22" style="42" customWidth="1"/>
    <col min="4619" max="4619" width="14.5703125" style="42" customWidth="1"/>
    <col min="4620" max="4620" width="2.5703125" style="42" customWidth="1"/>
    <col min="4621" max="4864" width="9.140625" style="42"/>
    <col min="4865" max="4865" width="58.28515625" style="42" customWidth="1"/>
    <col min="4866" max="4874" width="22" style="42" customWidth="1"/>
    <col min="4875" max="4875" width="14.5703125" style="42" customWidth="1"/>
    <col min="4876" max="4876" width="2.5703125" style="42" customWidth="1"/>
    <col min="4877" max="5120" width="9.140625" style="42"/>
    <col min="5121" max="5121" width="58.28515625" style="42" customWidth="1"/>
    <col min="5122" max="5130" width="22" style="42" customWidth="1"/>
    <col min="5131" max="5131" width="14.5703125" style="42" customWidth="1"/>
    <col min="5132" max="5132" width="2.5703125" style="42" customWidth="1"/>
    <col min="5133" max="5376" width="9.140625" style="42"/>
    <col min="5377" max="5377" width="58.28515625" style="42" customWidth="1"/>
    <col min="5378" max="5386" width="22" style="42" customWidth="1"/>
    <col min="5387" max="5387" width="14.5703125" style="42" customWidth="1"/>
    <col min="5388" max="5388" width="2.5703125" style="42" customWidth="1"/>
    <col min="5389" max="5632" width="9.140625" style="42"/>
    <col min="5633" max="5633" width="58.28515625" style="42" customWidth="1"/>
    <col min="5634" max="5642" width="22" style="42" customWidth="1"/>
    <col min="5643" max="5643" width="14.5703125" style="42" customWidth="1"/>
    <col min="5644" max="5644" width="2.5703125" style="42" customWidth="1"/>
    <col min="5645" max="5888" width="9.140625" style="42"/>
    <col min="5889" max="5889" width="58.28515625" style="42" customWidth="1"/>
    <col min="5890" max="5898" width="22" style="42" customWidth="1"/>
    <col min="5899" max="5899" width="14.5703125" style="42" customWidth="1"/>
    <col min="5900" max="5900" width="2.5703125" style="42" customWidth="1"/>
    <col min="5901" max="6144" width="9.140625" style="42"/>
    <col min="6145" max="6145" width="58.28515625" style="42" customWidth="1"/>
    <col min="6146" max="6154" width="22" style="42" customWidth="1"/>
    <col min="6155" max="6155" width="14.5703125" style="42" customWidth="1"/>
    <col min="6156" max="6156" width="2.5703125" style="42" customWidth="1"/>
    <col min="6157" max="6400" width="9.140625" style="42"/>
    <col min="6401" max="6401" width="58.28515625" style="42" customWidth="1"/>
    <col min="6402" max="6410" width="22" style="42" customWidth="1"/>
    <col min="6411" max="6411" width="14.5703125" style="42" customWidth="1"/>
    <col min="6412" max="6412" width="2.5703125" style="42" customWidth="1"/>
    <col min="6413" max="6656" width="9.140625" style="42"/>
    <col min="6657" max="6657" width="58.28515625" style="42" customWidth="1"/>
    <col min="6658" max="6666" width="22" style="42" customWidth="1"/>
    <col min="6667" max="6667" width="14.5703125" style="42" customWidth="1"/>
    <col min="6668" max="6668" width="2.5703125" style="42" customWidth="1"/>
    <col min="6669" max="6912" width="9.140625" style="42"/>
    <col min="6913" max="6913" width="58.28515625" style="42" customWidth="1"/>
    <col min="6914" max="6922" width="22" style="42" customWidth="1"/>
    <col min="6923" max="6923" width="14.5703125" style="42" customWidth="1"/>
    <col min="6924" max="6924" width="2.5703125" style="42" customWidth="1"/>
    <col min="6925" max="7168" width="9.140625" style="42"/>
    <col min="7169" max="7169" width="58.28515625" style="42" customWidth="1"/>
    <col min="7170" max="7178" width="22" style="42" customWidth="1"/>
    <col min="7179" max="7179" width="14.5703125" style="42" customWidth="1"/>
    <col min="7180" max="7180" width="2.5703125" style="42" customWidth="1"/>
    <col min="7181" max="7424" width="9.140625" style="42"/>
    <col min="7425" max="7425" width="58.28515625" style="42" customWidth="1"/>
    <col min="7426" max="7434" width="22" style="42" customWidth="1"/>
    <col min="7435" max="7435" width="14.5703125" style="42" customWidth="1"/>
    <col min="7436" max="7436" width="2.5703125" style="42" customWidth="1"/>
    <col min="7437" max="7680" width="9.140625" style="42"/>
    <col min="7681" max="7681" width="58.28515625" style="42" customWidth="1"/>
    <col min="7682" max="7690" width="22" style="42" customWidth="1"/>
    <col min="7691" max="7691" width="14.5703125" style="42" customWidth="1"/>
    <col min="7692" max="7692" width="2.5703125" style="42" customWidth="1"/>
    <col min="7693" max="7936" width="9.140625" style="42"/>
    <col min="7937" max="7937" width="58.28515625" style="42" customWidth="1"/>
    <col min="7938" max="7946" width="22" style="42" customWidth="1"/>
    <col min="7947" max="7947" width="14.5703125" style="42" customWidth="1"/>
    <col min="7948" max="7948" width="2.5703125" style="42" customWidth="1"/>
    <col min="7949" max="8192" width="9.140625" style="42"/>
    <col min="8193" max="8193" width="58.28515625" style="42" customWidth="1"/>
    <col min="8194" max="8202" width="22" style="42" customWidth="1"/>
    <col min="8203" max="8203" width="14.5703125" style="42" customWidth="1"/>
    <col min="8204" max="8204" width="2.5703125" style="42" customWidth="1"/>
    <col min="8205" max="8448" width="9.140625" style="42"/>
    <col min="8449" max="8449" width="58.28515625" style="42" customWidth="1"/>
    <col min="8450" max="8458" width="22" style="42" customWidth="1"/>
    <col min="8459" max="8459" width="14.5703125" style="42" customWidth="1"/>
    <col min="8460" max="8460" width="2.5703125" style="42" customWidth="1"/>
    <col min="8461" max="8704" width="9.140625" style="42"/>
    <col min="8705" max="8705" width="58.28515625" style="42" customWidth="1"/>
    <col min="8706" max="8714" width="22" style="42" customWidth="1"/>
    <col min="8715" max="8715" width="14.5703125" style="42" customWidth="1"/>
    <col min="8716" max="8716" width="2.5703125" style="42" customWidth="1"/>
    <col min="8717" max="8960" width="9.140625" style="42"/>
    <col min="8961" max="8961" width="58.28515625" style="42" customWidth="1"/>
    <col min="8962" max="8970" width="22" style="42" customWidth="1"/>
    <col min="8971" max="8971" width="14.5703125" style="42" customWidth="1"/>
    <col min="8972" max="8972" width="2.5703125" style="42" customWidth="1"/>
    <col min="8973" max="9216" width="9.140625" style="42"/>
    <col min="9217" max="9217" width="58.28515625" style="42" customWidth="1"/>
    <col min="9218" max="9226" width="22" style="42" customWidth="1"/>
    <col min="9227" max="9227" width="14.5703125" style="42" customWidth="1"/>
    <col min="9228" max="9228" width="2.5703125" style="42" customWidth="1"/>
    <col min="9229" max="9472" width="9.140625" style="42"/>
    <col min="9473" max="9473" width="58.28515625" style="42" customWidth="1"/>
    <col min="9474" max="9482" width="22" style="42" customWidth="1"/>
    <col min="9483" max="9483" width="14.5703125" style="42" customWidth="1"/>
    <col min="9484" max="9484" width="2.5703125" style="42" customWidth="1"/>
    <col min="9485" max="9728" width="9.140625" style="42"/>
    <col min="9729" max="9729" width="58.28515625" style="42" customWidth="1"/>
    <col min="9730" max="9738" width="22" style="42" customWidth="1"/>
    <col min="9739" max="9739" width="14.5703125" style="42" customWidth="1"/>
    <col min="9740" max="9740" width="2.5703125" style="42" customWidth="1"/>
    <col min="9741" max="9984" width="9.140625" style="42"/>
    <col min="9985" max="9985" width="58.28515625" style="42" customWidth="1"/>
    <col min="9986" max="9994" width="22" style="42" customWidth="1"/>
    <col min="9995" max="9995" width="14.5703125" style="42" customWidth="1"/>
    <col min="9996" max="9996" width="2.5703125" style="42" customWidth="1"/>
    <col min="9997" max="10240" width="9.140625" style="42"/>
    <col min="10241" max="10241" width="58.28515625" style="42" customWidth="1"/>
    <col min="10242" max="10250" width="22" style="42" customWidth="1"/>
    <col min="10251" max="10251" width="14.5703125" style="42" customWidth="1"/>
    <col min="10252" max="10252" width="2.5703125" style="42" customWidth="1"/>
    <col min="10253" max="10496" width="9.140625" style="42"/>
    <col min="10497" max="10497" width="58.28515625" style="42" customWidth="1"/>
    <col min="10498" max="10506" width="22" style="42" customWidth="1"/>
    <col min="10507" max="10507" width="14.5703125" style="42" customWidth="1"/>
    <col min="10508" max="10508" width="2.5703125" style="42" customWidth="1"/>
    <col min="10509" max="10752" width="9.140625" style="42"/>
    <col min="10753" max="10753" width="58.28515625" style="42" customWidth="1"/>
    <col min="10754" max="10762" width="22" style="42" customWidth="1"/>
    <col min="10763" max="10763" width="14.5703125" style="42" customWidth="1"/>
    <col min="10764" max="10764" width="2.5703125" style="42" customWidth="1"/>
    <col min="10765" max="11008" width="9.140625" style="42"/>
    <col min="11009" max="11009" width="58.28515625" style="42" customWidth="1"/>
    <col min="11010" max="11018" width="22" style="42" customWidth="1"/>
    <col min="11019" max="11019" width="14.5703125" style="42" customWidth="1"/>
    <col min="11020" max="11020" width="2.5703125" style="42" customWidth="1"/>
    <col min="11021" max="11264" width="9.140625" style="42"/>
    <col min="11265" max="11265" width="58.28515625" style="42" customWidth="1"/>
    <col min="11266" max="11274" width="22" style="42" customWidth="1"/>
    <col min="11275" max="11275" width="14.5703125" style="42" customWidth="1"/>
    <col min="11276" max="11276" width="2.5703125" style="42" customWidth="1"/>
    <col min="11277" max="11520" width="9.140625" style="42"/>
    <col min="11521" max="11521" width="58.28515625" style="42" customWidth="1"/>
    <col min="11522" max="11530" width="22" style="42" customWidth="1"/>
    <col min="11531" max="11531" width="14.5703125" style="42" customWidth="1"/>
    <col min="11532" max="11532" width="2.5703125" style="42" customWidth="1"/>
    <col min="11533" max="11776" width="9.140625" style="42"/>
    <col min="11777" max="11777" width="58.28515625" style="42" customWidth="1"/>
    <col min="11778" max="11786" width="22" style="42" customWidth="1"/>
    <col min="11787" max="11787" width="14.5703125" style="42" customWidth="1"/>
    <col min="11788" max="11788" width="2.5703125" style="42" customWidth="1"/>
    <col min="11789" max="12032" width="9.140625" style="42"/>
    <col min="12033" max="12033" width="58.28515625" style="42" customWidth="1"/>
    <col min="12034" max="12042" width="22" style="42" customWidth="1"/>
    <col min="12043" max="12043" width="14.5703125" style="42" customWidth="1"/>
    <col min="12044" max="12044" width="2.5703125" style="42" customWidth="1"/>
    <col min="12045" max="12288" width="9.140625" style="42"/>
    <col min="12289" max="12289" width="58.28515625" style="42" customWidth="1"/>
    <col min="12290" max="12298" width="22" style="42" customWidth="1"/>
    <col min="12299" max="12299" width="14.5703125" style="42" customWidth="1"/>
    <col min="12300" max="12300" width="2.5703125" style="42" customWidth="1"/>
    <col min="12301" max="12544" width="9.140625" style="42"/>
    <col min="12545" max="12545" width="58.28515625" style="42" customWidth="1"/>
    <col min="12546" max="12554" width="22" style="42" customWidth="1"/>
    <col min="12555" max="12555" width="14.5703125" style="42" customWidth="1"/>
    <col min="12556" max="12556" width="2.5703125" style="42" customWidth="1"/>
    <col min="12557" max="12800" width="9.140625" style="42"/>
    <col min="12801" max="12801" width="58.28515625" style="42" customWidth="1"/>
    <col min="12802" max="12810" width="22" style="42" customWidth="1"/>
    <col min="12811" max="12811" width="14.5703125" style="42" customWidth="1"/>
    <col min="12812" max="12812" width="2.5703125" style="42" customWidth="1"/>
    <col min="12813" max="13056" width="9.140625" style="42"/>
    <col min="13057" max="13057" width="58.28515625" style="42" customWidth="1"/>
    <col min="13058" max="13066" width="22" style="42" customWidth="1"/>
    <col min="13067" max="13067" width="14.5703125" style="42" customWidth="1"/>
    <col min="13068" max="13068" width="2.5703125" style="42" customWidth="1"/>
    <col min="13069" max="13312" width="9.140625" style="42"/>
    <col min="13313" max="13313" width="58.28515625" style="42" customWidth="1"/>
    <col min="13314" max="13322" width="22" style="42" customWidth="1"/>
    <col min="13323" max="13323" width="14.5703125" style="42" customWidth="1"/>
    <col min="13324" max="13324" width="2.5703125" style="42" customWidth="1"/>
    <col min="13325" max="13568" width="9.140625" style="42"/>
    <col min="13569" max="13569" width="58.28515625" style="42" customWidth="1"/>
    <col min="13570" max="13578" width="22" style="42" customWidth="1"/>
    <col min="13579" max="13579" width="14.5703125" style="42" customWidth="1"/>
    <col min="13580" max="13580" width="2.5703125" style="42" customWidth="1"/>
    <col min="13581" max="13824" width="9.140625" style="42"/>
    <col min="13825" max="13825" width="58.28515625" style="42" customWidth="1"/>
    <col min="13826" max="13834" width="22" style="42" customWidth="1"/>
    <col min="13835" max="13835" width="14.5703125" style="42" customWidth="1"/>
    <col min="13836" max="13836" width="2.5703125" style="42" customWidth="1"/>
    <col min="13837" max="14080" width="9.140625" style="42"/>
    <col min="14081" max="14081" width="58.28515625" style="42" customWidth="1"/>
    <col min="14082" max="14090" width="22" style="42" customWidth="1"/>
    <col min="14091" max="14091" width="14.5703125" style="42" customWidth="1"/>
    <col min="14092" max="14092" width="2.5703125" style="42" customWidth="1"/>
    <col min="14093" max="14336" width="9.140625" style="42"/>
    <col min="14337" max="14337" width="58.28515625" style="42" customWidth="1"/>
    <col min="14338" max="14346" width="22" style="42" customWidth="1"/>
    <col min="14347" max="14347" width="14.5703125" style="42" customWidth="1"/>
    <col min="14348" max="14348" width="2.5703125" style="42" customWidth="1"/>
    <col min="14349" max="14592" width="9.140625" style="42"/>
    <col min="14593" max="14593" width="58.28515625" style="42" customWidth="1"/>
    <col min="14594" max="14602" width="22" style="42" customWidth="1"/>
    <col min="14603" max="14603" width="14.5703125" style="42" customWidth="1"/>
    <col min="14604" max="14604" width="2.5703125" style="42" customWidth="1"/>
    <col min="14605" max="14848" width="9.140625" style="42"/>
    <col min="14849" max="14849" width="58.28515625" style="42" customWidth="1"/>
    <col min="14850" max="14858" width="22" style="42" customWidth="1"/>
    <col min="14859" max="14859" width="14.5703125" style="42" customWidth="1"/>
    <col min="14860" max="14860" width="2.5703125" style="42" customWidth="1"/>
    <col min="14861" max="15104" width="9.140625" style="42"/>
    <col min="15105" max="15105" width="58.28515625" style="42" customWidth="1"/>
    <col min="15106" max="15114" width="22" style="42" customWidth="1"/>
    <col min="15115" max="15115" width="14.5703125" style="42" customWidth="1"/>
    <col min="15116" max="15116" width="2.5703125" style="42" customWidth="1"/>
    <col min="15117" max="15360" width="9.140625" style="42"/>
    <col min="15361" max="15361" width="58.28515625" style="42" customWidth="1"/>
    <col min="15362" max="15370" width="22" style="42" customWidth="1"/>
    <col min="15371" max="15371" width="14.5703125" style="42" customWidth="1"/>
    <col min="15372" max="15372" width="2.5703125" style="42" customWidth="1"/>
    <col min="15373" max="15616" width="9.140625" style="42"/>
    <col min="15617" max="15617" width="58.28515625" style="42" customWidth="1"/>
    <col min="15618" max="15626" width="22" style="42" customWidth="1"/>
    <col min="15627" max="15627" width="14.5703125" style="42" customWidth="1"/>
    <col min="15628" max="15628" width="2.5703125" style="42" customWidth="1"/>
    <col min="15629" max="15872" width="9.140625" style="42"/>
    <col min="15873" max="15873" width="58.28515625" style="42" customWidth="1"/>
    <col min="15874" max="15882" width="22" style="42" customWidth="1"/>
    <col min="15883" max="15883" width="14.5703125" style="42" customWidth="1"/>
    <col min="15884" max="15884" width="2.5703125" style="42" customWidth="1"/>
    <col min="15885" max="16128" width="9.140625" style="42"/>
    <col min="16129" max="16129" width="58.28515625" style="42" customWidth="1"/>
    <col min="16130" max="16138" width="22" style="42" customWidth="1"/>
    <col min="16139" max="16139" width="14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95"/>
    </row>
    <row r="2" spans="1:26" s="44" customFormat="1" ht="51" customHeight="1">
      <c r="A2" s="717" t="s">
        <v>350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195"/>
    </row>
    <row r="3" spans="1:26" s="44" customFormat="1" ht="33.75" customHeight="1">
      <c r="A3" s="717" t="s">
        <v>330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195"/>
    </row>
    <row r="4" spans="1:26" s="44" customFormat="1" ht="26.25" customHeight="1">
      <c r="A4" s="717" t="s">
        <v>2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195"/>
    </row>
    <row r="5" spans="1:26" s="47" customFormat="1" ht="39" customHeight="1">
      <c r="A5" s="718" t="s">
        <v>46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109"/>
    </row>
    <row r="6" spans="1:26" ht="7.5" customHeight="1">
      <c r="A6" s="138"/>
    </row>
    <row r="7" spans="1:26" ht="18" customHeight="1">
      <c r="A7" s="139"/>
      <c r="B7" s="173"/>
      <c r="C7" s="140"/>
      <c r="D7" s="140"/>
      <c r="E7" s="140"/>
      <c r="F7" s="140"/>
      <c r="G7" s="140"/>
      <c r="H7" s="140"/>
      <c r="I7" s="141"/>
      <c r="J7" s="141"/>
      <c r="K7" s="142"/>
      <c r="L7" s="196"/>
      <c r="M7" s="113"/>
      <c r="N7" s="113"/>
      <c r="O7" s="113"/>
      <c r="P7" s="113"/>
      <c r="Q7" s="113"/>
    </row>
    <row r="8" spans="1:26" ht="37.5" customHeight="1">
      <c r="A8" s="366" t="s">
        <v>363</v>
      </c>
      <c r="B8" s="417" t="s">
        <v>72</v>
      </c>
      <c r="C8" s="417" t="s">
        <v>73</v>
      </c>
      <c r="D8" s="417" t="s">
        <v>74</v>
      </c>
      <c r="E8" s="417" t="s">
        <v>75</v>
      </c>
      <c r="F8" s="417" t="s">
        <v>76</v>
      </c>
      <c r="G8" s="417" t="s">
        <v>77</v>
      </c>
      <c r="H8" s="417" t="s">
        <v>78</v>
      </c>
      <c r="I8" s="417" t="s">
        <v>79</v>
      </c>
      <c r="J8" s="418" t="s">
        <v>364</v>
      </c>
      <c r="K8" s="419" t="s">
        <v>15</v>
      </c>
      <c r="L8" s="193"/>
      <c r="Y8" s="42">
        <v>1</v>
      </c>
      <c r="Z8" s="42">
        <v>1</v>
      </c>
    </row>
    <row r="9" spans="1:26" s="179" customFormat="1" ht="25.5" customHeight="1">
      <c r="A9" s="374" t="s">
        <v>333</v>
      </c>
      <c r="B9" s="374">
        <v>0</v>
      </c>
      <c r="C9" s="420">
        <v>0</v>
      </c>
      <c r="D9" s="420">
        <v>0</v>
      </c>
      <c r="E9" s="420">
        <v>0</v>
      </c>
      <c r="F9" s="420">
        <v>0</v>
      </c>
      <c r="G9" s="420">
        <v>0</v>
      </c>
      <c r="H9" s="420">
        <v>0</v>
      </c>
      <c r="I9" s="374">
        <v>0</v>
      </c>
      <c r="J9" s="374">
        <f t="shared" ref="J9:J22" si="0">SUM(B9:I9)</f>
        <v>0</v>
      </c>
      <c r="K9" s="421">
        <f>+J9/$J$23</f>
        <v>0</v>
      </c>
      <c r="L9" s="300"/>
      <c r="M9" s="301"/>
      <c r="N9" s="301"/>
      <c r="O9" s="301"/>
      <c r="P9" s="301"/>
      <c r="Q9" s="301"/>
    </row>
    <row r="10" spans="1:26" s="179" customFormat="1" ht="25.5" customHeight="1">
      <c r="A10" s="374" t="s">
        <v>334</v>
      </c>
      <c r="B10" s="374">
        <v>0</v>
      </c>
      <c r="C10" s="420">
        <v>0</v>
      </c>
      <c r="D10" s="420">
        <v>0</v>
      </c>
      <c r="E10" s="420">
        <v>0</v>
      </c>
      <c r="F10" s="420">
        <v>0</v>
      </c>
      <c r="G10" s="420">
        <v>0</v>
      </c>
      <c r="H10" s="420">
        <v>0</v>
      </c>
      <c r="I10" s="374">
        <v>0</v>
      </c>
      <c r="J10" s="374">
        <f t="shared" si="0"/>
        <v>0</v>
      </c>
      <c r="K10" s="421">
        <f t="shared" ref="K10:K23" si="1">+J10/$J$23</f>
        <v>0</v>
      </c>
      <c r="L10" s="300"/>
      <c r="M10" s="301"/>
      <c r="N10" s="301"/>
      <c r="O10" s="301"/>
      <c r="P10" s="301"/>
      <c r="Q10" s="301"/>
    </row>
    <row r="11" spans="1:26" s="179" customFormat="1" ht="25.5" customHeight="1">
      <c r="A11" s="374" t="s">
        <v>335</v>
      </c>
      <c r="B11" s="374">
        <v>35848.276409999999</v>
      </c>
      <c r="C11" s="420">
        <v>0</v>
      </c>
      <c r="D11" s="420">
        <v>0</v>
      </c>
      <c r="E11" s="420">
        <v>0</v>
      </c>
      <c r="F11" s="420">
        <v>0</v>
      </c>
      <c r="G11" s="420">
        <v>0</v>
      </c>
      <c r="H11" s="420">
        <v>0</v>
      </c>
      <c r="I11" s="374">
        <v>0</v>
      </c>
      <c r="J11" s="374">
        <f t="shared" si="0"/>
        <v>35848.276409999999</v>
      </c>
      <c r="K11" s="421">
        <f t="shared" si="1"/>
        <v>1.2013953421034182E-2</v>
      </c>
      <c r="L11" s="300"/>
      <c r="M11" s="301"/>
      <c r="N11" s="301"/>
      <c r="O11" s="301"/>
      <c r="P11" s="301"/>
      <c r="Q11" s="301"/>
    </row>
    <row r="12" spans="1:26" s="179" customFormat="1" ht="25.5" customHeight="1">
      <c r="A12" s="374" t="s">
        <v>336</v>
      </c>
      <c r="B12" s="374">
        <v>88242.63023000001</v>
      </c>
      <c r="C12" s="420">
        <v>66503.325580000004</v>
      </c>
      <c r="D12" s="420">
        <v>43187.63263</v>
      </c>
      <c r="E12" s="420">
        <v>2989.1276699999999</v>
      </c>
      <c r="F12" s="420">
        <v>3293.81034</v>
      </c>
      <c r="G12" s="420">
        <v>0</v>
      </c>
      <c r="H12" s="420">
        <v>0</v>
      </c>
      <c r="I12" s="374">
        <v>0</v>
      </c>
      <c r="J12" s="374">
        <f t="shared" si="0"/>
        <v>204216.52645</v>
      </c>
      <c r="K12" s="421">
        <f t="shared" si="1"/>
        <v>6.8439771232384761E-2</v>
      </c>
      <c r="L12" s="300"/>
      <c r="M12" s="301"/>
      <c r="N12" s="301"/>
      <c r="O12" s="301"/>
      <c r="P12" s="301"/>
      <c r="Q12" s="301"/>
    </row>
    <row r="13" spans="1:26" s="179" customFormat="1" ht="25.5" customHeight="1">
      <c r="A13" s="374" t="s">
        <v>337</v>
      </c>
      <c r="B13" s="374">
        <v>151187.64711000002</v>
      </c>
      <c r="C13" s="420">
        <v>130847.97807</v>
      </c>
      <c r="D13" s="420">
        <v>49830.854579999999</v>
      </c>
      <c r="E13" s="420">
        <v>6079.4464600000001</v>
      </c>
      <c r="F13" s="420">
        <v>17725.054070000002</v>
      </c>
      <c r="G13" s="420">
        <v>0</v>
      </c>
      <c r="H13" s="420">
        <v>0</v>
      </c>
      <c r="I13" s="374">
        <v>0</v>
      </c>
      <c r="J13" s="374">
        <f t="shared" si="0"/>
        <v>355670.98029000004</v>
      </c>
      <c r="K13" s="421">
        <f t="shared" si="1"/>
        <v>0.11919721164685215</v>
      </c>
      <c r="L13" s="300"/>
      <c r="M13" s="301"/>
      <c r="N13" s="301"/>
      <c r="O13" s="301"/>
      <c r="P13" s="301"/>
      <c r="Q13" s="301"/>
    </row>
    <row r="14" spans="1:26" s="179" customFormat="1" ht="25.5" customHeight="1">
      <c r="A14" s="374" t="s">
        <v>338</v>
      </c>
      <c r="B14" s="374">
        <v>288690.10172000004</v>
      </c>
      <c r="C14" s="420">
        <v>229195.27950999999</v>
      </c>
      <c r="D14" s="420">
        <v>99559.641470000002</v>
      </c>
      <c r="E14" s="420">
        <v>21649.03212</v>
      </c>
      <c r="F14" s="420">
        <v>33004.930110000001</v>
      </c>
      <c r="G14" s="420">
        <v>2484.57692</v>
      </c>
      <c r="H14" s="420">
        <v>0</v>
      </c>
      <c r="I14" s="374">
        <v>368.84143</v>
      </c>
      <c r="J14" s="374">
        <f t="shared" si="0"/>
        <v>674952.40328000009</v>
      </c>
      <c r="K14" s="421">
        <f t="shared" si="1"/>
        <v>0.22619906858782782</v>
      </c>
      <c r="L14" s="300"/>
      <c r="M14" s="301"/>
      <c r="N14" s="301"/>
      <c r="O14" s="301"/>
      <c r="P14" s="301"/>
      <c r="Q14" s="301"/>
    </row>
    <row r="15" spans="1:26" s="179" customFormat="1" ht="25.5" customHeight="1">
      <c r="A15" s="374" t="s">
        <v>339</v>
      </c>
      <c r="B15" s="374">
        <v>280499.65677999996</v>
      </c>
      <c r="C15" s="420">
        <v>146882.59591</v>
      </c>
      <c r="D15" s="420">
        <v>81159.767989999993</v>
      </c>
      <c r="E15" s="420">
        <v>24075.089239999998</v>
      </c>
      <c r="F15" s="420">
        <v>28562.647920000003</v>
      </c>
      <c r="G15" s="420">
        <v>11263.686240000001</v>
      </c>
      <c r="H15" s="420">
        <v>2178.15816</v>
      </c>
      <c r="I15" s="374">
        <v>11164.202869999999</v>
      </c>
      <c r="J15" s="374">
        <f t="shared" si="0"/>
        <v>585785.80510999996</v>
      </c>
      <c r="K15" s="421">
        <f t="shared" si="1"/>
        <v>0.19631636670072605</v>
      </c>
      <c r="L15" s="300"/>
      <c r="M15" s="301"/>
      <c r="N15" s="301"/>
      <c r="O15" s="301"/>
      <c r="P15" s="301"/>
      <c r="Q15" s="301"/>
    </row>
    <row r="16" spans="1:26" s="179" customFormat="1" ht="25.5" customHeight="1">
      <c r="A16" s="374" t="s">
        <v>340</v>
      </c>
      <c r="B16" s="374">
        <v>186116.17895</v>
      </c>
      <c r="C16" s="420">
        <v>81354.869749999998</v>
      </c>
      <c r="D16" s="420">
        <v>58131.526880000005</v>
      </c>
      <c r="E16" s="420">
        <v>26711.824800000002</v>
      </c>
      <c r="F16" s="420">
        <v>21205.151539999999</v>
      </c>
      <c r="G16" s="420">
        <v>13923.342990000001</v>
      </c>
      <c r="H16" s="420">
        <v>6506.1601700000001</v>
      </c>
      <c r="I16" s="374">
        <v>11189.14141</v>
      </c>
      <c r="J16" s="374">
        <f t="shared" si="0"/>
        <v>405138.19648999994</v>
      </c>
      <c r="K16" s="421">
        <f t="shared" si="1"/>
        <v>0.13577532615640345</v>
      </c>
      <c r="L16" s="300"/>
      <c r="M16" s="301"/>
      <c r="N16" s="301"/>
      <c r="O16" s="301"/>
      <c r="P16" s="301"/>
      <c r="Q16" s="301"/>
    </row>
    <row r="17" spans="1:17" s="179" customFormat="1" ht="25.5" customHeight="1">
      <c r="A17" s="374" t="s">
        <v>341</v>
      </c>
      <c r="B17" s="374">
        <v>99348.61645999999</v>
      </c>
      <c r="C17" s="420">
        <v>44744.087590000003</v>
      </c>
      <c r="D17" s="420">
        <v>23734.20811</v>
      </c>
      <c r="E17" s="420">
        <v>17768.800289999999</v>
      </c>
      <c r="F17" s="420">
        <v>14177.48148</v>
      </c>
      <c r="G17" s="420">
        <v>8363.3304000000007</v>
      </c>
      <c r="H17" s="420">
        <v>5186.4453200000007</v>
      </c>
      <c r="I17" s="374">
        <v>5339.9455499999995</v>
      </c>
      <c r="J17" s="374">
        <f t="shared" si="0"/>
        <v>218662.91519999999</v>
      </c>
      <c r="K17" s="421">
        <f t="shared" si="1"/>
        <v>7.3281238073346661E-2</v>
      </c>
      <c r="L17" s="300"/>
      <c r="M17" s="301"/>
      <c r="N17" s="301"/>
      <c r="O17" s="301"/>
      <c r="P17" s="301"/>
      <c r="Q17" s="301"/>
    </row>
    <row r="18" spans="1:17" s="179" customFormat="1" ht="25.5" customHeight="1">
      <c r="A18" s="374" t="s">
        <v>342</v>
      </c>
      <c r="B18" s="374">
        <v>87411.018479999999</v>
      </c>
      <c r="C18" s="420">
        <v>47126.524170000004</v>
      </c>
      <c r="D18" s="420">
        <v>22663.045449999998</v>
      </c>
      <c r="E18" s="420">
        <v>28689.898370000003</v>
      </c>
      <c r="F18" s="420">
        <v>11036.007089999999</v>
      </c>
      <c r="G18" s="420">
        <v>11129.069369999999</v>
      </c>
      <c r="H18" s="420">
        <v>7149.0498600000001</v>
      </c>
      <c r="I18" s="374">
        <v>5663.9972600000001</v>
      </c>
      <c r="J18" s="374">
        <f t="shared" si="0"/>
        <v>220868.61005000005</v>
      </c>
      <c r="K18" s="421">
        <f t="shared" si="1"/>
        <v>7.4020440005563515E-2</v>
      </c>
      <c r="L18" s="300"/>
      <c r="M18" s="301"/>
      <c r="N18" s="301"/>
      <c r="O18" s="301"/>
      <c r="P18" s="301"/>
      <c r="Q18" s="301"/>
    </row>
    <row r="19" spans="1:17" s="179" customFormat="1" ht="25.5" customHeight="1">
      <c r="A19" s="374" t="s">
        <v>343</v>
      </c>
      <c r="B19" s="374">
        <v>63542.617159999994</v>
      </c>
      <c r="C19" s="420">
        <v>30101.820899999999</v>
      </c>
      <c r="D19" s="420">
        <v>20668.832549999999</v>
      </c>
      <c r="E19" s="420">
        <v>26944.44514</v>
      </c>
      <c r="F19" s="420">
        <v>10443.47234</v>
      </c>
      <c r="G19" s="420">
        <v>12852.065279999999</v>
      </c>
      <c r="H19" s="420">
        <v>10327.810740000001</v>
      </c>
      <c r="I19" s="374">
        <v>6640.7298499999997</v>
      </c>
      <c r="J19" s="374">
        <f t="shared" si="0"/>
        <v>181521.79395999998</v>
      </c>
      <c r="K19" s="421">
        <f t="shared" si="1"/>
        <v>6.0834009216958161E-2</v>
      </c>
      <c r="L19" s="300"/>
      <c r="M19" s="301"/>
      <c r="N19" s="301"/>
      <c r="O19" s="301"/>
      <c r="P19" s="301"/>
      <c r="Q19" s="301"/>
    </row>
    <row r="20" spans="1:17" s="179" customFormat="1" ht="25.5" customHeight="1">
      <c r="A20" s="374" t="s">
        <v>344</v>
      </c>
      <c r="B20" s="374">
        <v>22197.716550000001</v>
      </c>
      <c r="C20" s="420">
        <v>12590.099829999999</v>
      </c>
      <c r="D20" s="420">
        <v>16709.264759999998</v>
      </c>
      <c r="E20" s="420">
        <v>8536.8469999999998</v>
      </c>
      <c r="F20" s="420">
        <v>6250.0540999999994</v>
      </c>
      <c r="G20" s="420">
        <v>12201.983279999999</v>
      </c>
      <c r="H20" s="420">
        <v>14177.55946</v>
      </c>
      <c r="I20" s="374">
        <v>3571.8542699999998</v>
      </c>
      <c r="J20" s="374">
        <f t="shared" si="0"/>
        <v>96235.379249999998</v>
      </c>
      <c r="K20" s="421">
        <f t="shared" si="1"/>
        <v>3.2251686260780524E-2</v>
      </c>
      <c r="L20" s="300"/>
      <c r="M20" s="301"/>
      <c r="N20" s="301"/>
      <c r="O20" s="301"/>
      <c r="P20" s="301"/>
      <c r="Q20" s="301"/>
    </row>
    <row r="21" spans="1:17" s="179" customFormat="1" ht="25.5" customHeight="1">
      <c r="A21" s="374" t="s">
        <v>345</v>
      </c>
      <c r="B21" s="374">
        <v>840.56481000000008</v>
      </c>
      <c r="C21" s="420">
        <v>423.87713000000002</v>
      </c>
      <c r="D21" s="420">
        <v>412.51209999999998</v>
      </c>
      <c r="E21" s="420">
        <v>270.98763000000002</v>
      </c>
      <c r="F21" s="420">
        <v>491.16310999999996</v>
      </c>
      <c r="G21" s="420">
        <v>516.23981000000003</v>
      </c>
      <c r="H21" s="420">
        <v>794.5466899999999</v>
      </c>
      <c r="I21" s="374">
        <v>90.128160000000008</v>
      </c>
      <c r="J21" s="374">
        <f t="shared" si="0"/>
        <v>3840.01944</v>
      </c>
      <c r="K21" s="421">
        <f t="shared" si="1"/>
        <v>1.2869186278411026E-3</v>
      </c>
      <c r="L21" s="300"/>
      <c r="M21" s="301"/>
      <c r="N21" s="301"/>
      <c r="O21" s="301"/>
      <c r="P21" s="301"/>
      <c r="Q21" s="301"/>
    </row>
    <row r="22" spans="1:17" s="179" customFormat="1" ht="25.5" customHeight="1">
      <c r="A22" s="374" t="s">
        <v>346</v>
      </c>
      <c r="B22" s="374">
        <v>316.25008000000003</v>
      </c>
      <c r="C22" s="420">
        <v>154.75857999999999</v>
      </c>
      <c r="D22" s="420">
        <v>113.1913</v>
      </c>
      <c r="E22" s="420">
        <v>71.089100000000002</v>
      </c>
      <c r="F22" s="420">
        <v>136.48848000000001</v>
      </c>
      <c r="G22" s="420">
        <v>99.709910000000008</v>
      </c>
      <c r="H22" s="420">
        <v>172.13816</v>
      </c>
      <c r="I22" s="374">
        <v>82.216949999999997</v>
      </c>
      <c r="J22" s="374">
        <f t="shared" si="0"/>
        <v>1145.84256</v>
      </c>
      <c r="K22" s="421">
        <f t="shared" si="1"/>
        <v>3.8401007028160677E-4</v>
      </c>
      <c r="L22" s="300"/>
      <c r="M22" s="301"/>
      <c r="N22" s="301"/>
      <c r="O22" s="301"/>
      <c r="P22" s="301"/>
      <c r="Q22" s="301"/>
    </row>
    <row r="23" spans="1:17" s="427" customFormat="1" ht="25.5" customHeight="1" thickBot="1">
      <c r="A23" s="422" t="s">
        <v>42</v>
      </c>
      <c r="B23" s="423">
        <f>SUM(B9:B22)</f>
        <v>1304241.2747399998</v>
      </c>
      <c r="C23" s="423">
        <f t="shared" ref="C23:J23" si="2">SUM(C9:C22)</f>
        <v>789925.2170200001</v>
      </c>
      <c r="D23" s="423">
        <f t="shared" si="2"/>
        <v>416170.47781999997</v>
      </c>
      <c r="E23" s="423">
        <f t="shared" si="2"/>
        <v>163786.58782000002</v>
      </c>
      <c r="F23" s="423">
        <f t="shared" si="2"/>
        <v>146326.26058</v>
      </c>
      <c r="G23" s="423">
        <f t="shared" si="2"/>
        <v>72834.004199999996</v>
      </c>
      <c r="H23" s="423">
        <f t="shared" si="2"/>
        <v>46491.868560000003</v>
      </c>
      <c r="I23" s="423">
        <f t="shared" si="2"/>
        <v>44111.05775</v>
      </c>
      <c r="J23" s="423">
        <f t="shared" si="2"/>
        <v>2983886.7484900001</v>
      </c>
      <c r="K23" s="424">
        <f t="shared" si="1"/>
        <v>1</v>
      </c>
      <c r="L23" s="425"/>
      <c r="M23" s="426"/>
      <c r="N23" s="426"/>
      <c r="O23" s="426"/>
      <c r="P23" s="426"/>
      <c r="Q23" s="426"/>
    </row>
    <row r="24" spans="1:17" s="432" customFormat="1" ht="81" customHeight="1" thickTop="1">
      <c r="A24" s="428" t="s">
        <v>308</v>
      </c>
      <c r="B24" s="429">
        <f t="shared" ref="B24:J24" si="3">+B23/$J$23</f>
        <v>0.43709476420310284</v>
      </c>
      <c r="C24" s="429">
        <f t="shared" si="3"/>
        <v>0.26473029427800598</v>
      </c>
      <c r="D24" s="429">
        <f t="shared" si="3"/>
        <v>0.13947261169701014</v>
      </c>
      <c r="E24" s="429">
        <f t="shared" si="3"/>
        <v>5.489034994471035E-2</v>
      </c>
      <c r="F24" s="429">
        <f t="shared" si="3"/>
        <v>4.9038811762560558E-2</v>
      </c>
      <c r="G24" s="429">
        <f t="shared" si="3"/>
        <v>2.4409104747979374E-2</v>
      </c>
      <c r="H24" s="429">
        <f t="shared" si="3"/>
        <v>1.558097624969422E-2</v>
      </c>
      <c r="I24" s="429">
        <f t="shared" si="3"/>
        <v>1.4783087116936478E-2</v>
      </c>
      <c r="J24" s="429">
        <f t="shared" si="3"/>
        <v>1</v>
      </c>
      <c r="K24" s="429"/>
      <c r="L24" s="430"/>
      <c r="M24" s="431"/>
      <c r="N24" s="431"/>
      <c r="O24" s="431"/>
      <c r="P24" s="431"/>
      <c r="Q24" s="431"/>
    </row>
    <row r="25" spans="1:17" ht="37.5" customHeight="1">
      <c r="A25" s="367" t="s">
        <v>347</v>
      </c>
      <c r="B25" s="433" t="s">
        <v>72</v>
      </c>
      <c r="C25" s="433" t="s">
        <v>73</v>
      </c>
      <c r="D25" s="433" t="s">
        <v>74</v>
      </c>
      <c r="E25" s="433" t="s">
        <v>75</v>
      </c>
      <c r="F25" s="433" t="s">
        <v>76</v>
      </c>
      <c r="G25" s="433" t="s">
        <v>77</v>
      </c>
      <c r="H25" s="433" t="s">
        <v>78</v>
      </c>
      <c r="I25" s="433" t="s">
        <v>79</v>
      </c>
      <c r="J25" s="418" t="s">
        <v>14</v>
      </c>
      <c r="K25" s="419" t="s">
        <v>15</v>
      </c>
      <c r="L25" s="193"/>
      <c r="M25" s="113"/>
      <c r="N25" s="113"/>
      <c r="O25" s="113"/>
      <c r="P25" s="113"/>
      <c r="Q25" s="113"/>
    </row>
    <row r="26" spans="1:17" s="179" customFormat="1" ht="25.5" customHeight="1">
      <c r="A26" s="374" t="s">
        <v>333</v>
      </c>
      <c r="B26" s="374">
        <v>0</v>
      </c>
      <c r="C26" s="420">
        <v>0</v>
      </c>
      <c r="D26" s="420">
        <v>0</v>
      </c>
      <c r="E26" s="420">
        <v>0</v>
      </c>
      <c r="F26" s="420">
        <v>0</v>
      </c>
      <c r="G26" s="420">
        <v>0</v>
      </c>
      <c r="H26" s="420">
        <v>0</v>
      </c>
      <c r="I26" s="374">
        <v>0</v>
      </c>
      <c r="J26" s="374">
        <f t="shared" ref="J26:J39" si="4">SUM(B26:I26)</f>
        <v>0</v>
      </c>
      <c r="K26" s="421">
        <f>+J26/$J$40</f>
        <v>0</v>
      </c>
      <c r="L26" s="300"/>
      <c r="M26" s="301"/>
      <c r="N26" s="301"/>
      <c r="O26" s="301"/>
      <c r="P26" s="301"/>
      <c r="Q26" s="301"/>
    </row>
    <row r="27" spans="1:17" s="179" customFormat="1" ht="25.5" customHeight="1">
      <c r="A27" s="374" t="s">
        <v>334</v>
      </c>
      <c r="B27" s="374">
        <v>0</v>
      </c>
      <c r="C27" s="420">
        <v>0</v>
      </c>
      <c r="D27" s="420">
        <v>0</v>
      </c>
      <c r="E27" s="420">
        <v>0</v>
      </c>
      <c r="F27" s="420">
        <v>0</v>
      </c>
      <c r="G27" s="420">
        <v>0</v>
      </c>
      <c r="H27" s="420">
        <v>0</v>
      </c>
      <c r="I27" s="374">
        <v>0</v>
      </c>
      <c r="J27" s="374">
        <f t="shared" si="4"/>
        <v>0</v>
      </c>
      <c r="K27" s="421">
        <f t="shared" ref="K27:K40" si="5">+J27/$J$40</f>
        <v>0</v>
      </c>
      <c r="L27" s="300"/>
      <c r="M27" s="301"/>
      <c r="N27" s="301"/>
      <c r="O27" s="301"/>
      <c r="P27" s="301"/>
      <c r="Q27" s="301"/>
    </row>
    <row r="28" spans="1:17" s="179" customFormat="1" ht="25.5" customHeight="1">
      <c r="A28" s="374" t="s">
        <v>335</v>
      </c>
      <c r="B28" s="374">
        <v>7</v>
      </c>
      <c r="C28" s="420">
        <v>0</v>
      </c>
      <c r="D28" s="420">
        <v>0</v>
      </c>
      <c r="E28" s="420">
        <v>0</v>
      </c>
      <c r="F28" s="420">
        <v>0</v>
      </c>
      <c r="G28" s="420">
        <v>0</v>
      </c>
      <c r="H28" s="420">
        <v>0</v>
      </c>
      <c r="I28" s="374">
        <v>0</v>
      </c>
      <c r="J28" s="374">
        <f t="shared" si="4"/>
        <v>7</v>
      </c>
      <c r="K28" s="421">
        <f t="shared" si="5"/>
        <v>3.3682994899432201E-4</v>
      </c>
      <c r="L28" s="300"/>
      <c r="M28" s="301"/>
      <c r="N28" s="301"/>
      <c r="O28" s="301"/>
      <c r="P28" s="301"/>
      <c r="Q28" s="301"/>
    </row>
    <row r="29" spans="1:17" s="179" customFormat="1" ht="25.5" customHeight="1">
      <c r="A29" s="374" t="s">
        <v>336</v>
      </c>
      <c r="B29" s="374">
        <v>45</v>
      </c>
      <c r="C29" s="420">
        <v>34</v>
      </c>
      <c r="D29" s="420">
        <v>25</v>
      </c>
      <c r="E29" s="420">
        <v>1</v>
      </c>
      <c r="F29" s="420">
        <v>2</v>
      </c>
      <c r="G29" s="420">
        <v>0</v>
      </c>
      <c r="H29" s="420">
        <v>0</v>
      </c>
      <c r="I29" s="374">
        <v>0</v>
      </c>
      <c r="J29" s="374">
        <f t="shared" si="4"/>
        <v>107</v>
      </c>
      <c r="K29" s="421">
        <f t="shared" si="5"/>
        <v>5.1486863631989219E-3</v>
      </c>
      <c r="L29" s="300"/>
      <c r="M29" s="301"/>
      <c r="N29" s="301"/>
      <c r="O29" s="301"/>
      <c r="P29" s="301"/>
      <c r="Q29" s="301"/>
    </row>
    <row r="30" spans="1:17" s="179" customFormat="1" ht="25.5" customHeight="1">
      <c r="A30" s="374" t="s">
        <v>337</v>
      </c>
      <c r="B30" s="374">
        <v>163</v>
      </c>
      <c r="C30" s="420">
        <v>143</v>
      </c>
      <c r="D30" s="420">
        <v>55</v>
      </c>
      <c r="E30" s="420">
        <v>7</v>
      </c>
      <c r="F30" s="420">
        <v>20</v>
      </c>
      <c r="G30" s="420">
        <v>0</v>
      </c>
      <c r="H30" s="420">
        <v>0</v>
      </c>
      <c r="I30" s="374">
        <v>0</v>
      </c>
      <c r="J30" s="374">
        <f t="shared" si="4"/>
        <v>388</v>
      </c>
      <c r="K30" s="421">
        <f t="shared" si="5"/>
        <v>1.8670002887113849E-2</v>
      </c>
      <c r="L30" s="300"/>
      <c r="M30" s="301"/>
      <c r="N30" s="301"/>
      <c r="O30" s="301"/>
      <c r="P30" s="301"/>
      <c r="Q30" s="301"/>
    </row>
    <row r="31" spans="1:17" s="179" customFormat="1" ht="25.5" customHeight="1">
      <c r="A31" s="374" t="s">
        <v>338</v>
      </c>
      <c r="B31" s="374">
        <v>632</v>
      </c>
      <c r="C31" s="420">
        <v>492</v>
      </c>
      <c r="D31" s="420">
        <v>216</v>
      </c>
      <c r="E31" s="420">
        <v>47</v>
      </c>
      <c r="F31" s="420">
        <v>72</v>
      </c>
      <c r="G31" s="420">
        <v>7</v>
      </c>
      <c r="H31" s="420">
        <v>0</v>
      </c>
      <c r="I31" s="374">
        <v>1</v>
      </c>
      <c r="J31" s="374">
        <f t="shared" si="4"/>
        <v>1467</v>
      </c>
      <c r="K31" s="421">
        <f t="shared" si="5"/>
        <v>7.0589933596381479E-2</v>
      </c>
      <c r="L31" s="300"/>
      <c r="M31" s="301"/>
      <c r="N31" s="301"/>
      <c r="O31" s="301"/>
      <c r="P31" s="301"/>
      <c r="Q31" s="301"/>
    </row>
    <row r="32" spans="1:17" s="179" customFormat="1" ht="25.5" customHeight="1">
      <c r="A32" s="374" t="s">
        <v>339</v>
      </c>
      <c r="B32" s="374">
        <v>1061</v>
      </c>
      <c r="C32" s="420">
        <v>546</v>
      </c>
      <c r="D32" s="420">
        <v>307</v>
      </c>
      <c r="E32" s="420">
        <v>91</v>
      </c>
      <c r="F32" s="420">
        <v>109</v>
      </c>
      <c r="G32" s="420">
        <v>45</v>
      </c>
      <c r="H32" s="420">
        <v>10</v>
      </c>
      <c r="I32" s="374">
        <v>45</v>
      </c>
      <c r="J32" s="374">
        <f t="shared" si="4"/>
        <v>2214</v>
      </c>
      <c r="K32" s="421">
        <f t="shared" si="5"/>
        <v>0.10653450101048985</v>
      </c>
      <c r="L32" s="300"/>
      <c r="M32" s="301"/>
      <c r="N32" s="301"/>
      <c r="O32" s="301"/>
      <c r="P32" s="301"/>
      <c r="Q32" s="301"/>
    </row>
    <row r="33" spans="1:17" s="179" customFormat="1" ht="25.5" customHeight="1">
      <c r="A33" s="374" t="s">
        <v>340</v>
      </c>
      <c r="B33" s="374">
        <v>1099</v>
      </c>
      <c r="C33" s="420">
        <v>483</v>
      </c>
      <c r="D33" s="420">
        <v>342</v>
      </c>
      <c r="E33" s="420">
        <v>160</v>
      </c>
      <c r="F33" s="420">
        <v>125</v>
      </c>
      <c r="G33" s="420">
        <v>81</v>
      </c>
      <c r="H33" s="420">
        <v>38</v>
      </c>
      <c r="I33" s="374">
        <v>68</v>
      </c>
      <c r="J33" s="374">
        <f t="shared" si="4"/>
        <v>2396</v>
      </c>
      <c r="K33" s="421">
        <f t="shared" si="5"/>
        <v>0.11529207968434221</v>
      </c>
      <c r="L33" s="300"/>
      <c r="M33" s="301"/>
      <c r="N33" s="301"/>
      <c r="O33" s="301"/>
      <c r="P33" s="301"/>
      <c r="Q33" s="301"/>
    </row>
    <row r="34" spans="1:17" s="179" customFormat="1" ht="25.5" customHeight="1">
      <c r="A34" s="374" t="s">
        <v>341</v>
      </c>
      <c r="B34" s="374">
        <v>820</v>
      </c>
      <c r="C34" s="420">
        <v>375</v>
      </c>
      <c r="D34" s="420">
        <v>197</v>
      </c>
      <c r="E34" s="420">
        <v>149</v>
      </c>
      <c r="F34" s="420">
        <v>118</v>
      </c>
      <c r="G34" s="420">
        <v>70</v>
      </c>
      <c r="H34" s="420">
        <v>43</v>
      </c>
      <c r="I34" s="374">
        <v>44</v>
      </c>
      <c r="J34" s="374">
        <f t="shared" si="4"/>
        <v>1816</v>
      </c>
      <c r="K34" s="421">
        <f t="shared" si="5"/>
        <v>8.7383312481955536E-2</v>
      </c>
      <c r="L34" s="300"/>
      <c r="M34" s="301"/>
      <c r="N34" s="301"/>
      <c r="O34" s="301"/>
      <c r="P34" s="301"/>
      <c r="Q34" s="301"/>
    </row>
    <row r="35" spans="1:17" s="179" customFormat="1" ht="25.5" customHeight="1">
      <c r="A35" s="374" t="s">
        <v>342</v>
      </c>
      <c r="B35" s="374">
        <v>1019</v>
      </c>
      <c r="C35" s="420">
        <v>549</v>
      </c>
      <c r="D35" s="420">
        <v>264</v>
      </c>
      <c r="E35" s="420">
        <v>336</v>
      </c>
      <c r="F35" s="420">
        <v>128</v>
      </c>
      <c r="G35" s="420">
        <v>132</v>
      </c>
      <c r="H35" s="420">
        <v>87</v>
      </c>
      <c r="I35" s="374">
        <v>67</v>
      </c>
      <c r="J35" s="374">
        <f t="shared" si="4"/>
        <v>2582</v>
      </c>
      <c r="K35" s="421">
        <f t="shared" si="5"/>
        <v>0.12424213261476277</v>
      </c>
      <c r="L35" s="300"/>
      <c r="M35" s="301"/>
      <c r="N35" s="301"/>
      <c r="O35" s="301"/>
      <c r="P35" s="301"/>
      <c r="Q35" s="301"/>
    </row>
    <row r="36" spans="1:17" s="179" customFormat="1" ht="25.5" customHeight="1">
      <c r="A36" s="374" t="s">
        <v>343</v>
      </c>
      <c r="B36" s="374">
        <v>1233</v>
      </c>
      <c r="C36" s="420">
        <v>587</v>
      </c>
      <c r="D36" s="420">
        <v>415</v>
      </c>
      <c r="E36" s="420">
        <v>515</v>
      </c>
      <c r="F36" s="420">
        <v>207</v>
      </c>
      <c r="G36" s="420">
        <v>266</v>
      </c>
      <c r="H36" s="420">
        <v>225</v>
      </c>
      <c r="I36" s="374">
        <v>148</v>
      </c>
      <c r="J36" s="374">
        <f t="shared" si="4"/>
        <v>3596</v>
      </c>
      <c r="K36" s="421">
        <f t="shared" si="5"/>
        <v>0.17303435665479741</v>
      </c>
      <c r="L36" s="300"/>
      <c r="M36" s="301"/>
      <c r="N36" s="301"/>
      <c r="O36" s="301"/>
      <c r="P36" s="301"/>
      <c r="Q36" s="301"/>
    </row>
    <row r="37" spans="1:17" s="179" customFormat="1" ht="25.5" customHeight="1">
      <c r="A37" s="374" t="s">
        <v>344</v>
      </c>
      <c r="B37" s="374">
        <v>1065</v>
      </c>
      <c r="C37" s="420">
        <v>623</v>
      </c>
      <c r="D37" s="420">
        <v>844</v>
      </c>
      <c r="E37" s="420">
        <v>409</v>
      </c>
      <c r="F37" s="420">
        <v>341</v>
      </c>
      <c r="G37" s="420">
        <v>617</v>
      </c>
      <c r="H37" s="420">
        <v>705</v>
      </c>
      <c r="I37" s="374">
        <v>184</v>
      </c>
      <c r="J37" s="374">
        <f t="shared" si="4"/>
        <v>4788</v>
      </c>
      <c r="K37" s="421">
        <f t="shared" si="5"/>
        <v>0.23039168511211625</v>
      </c>
      <c r="L37" s="300"/>
      <c r="M37" s="301"/>
      <c r="N37" s="301"/>
      <c r="O37" s="301"/>
      <c r="P37" s="301"/>
      <c r="Q37" s="301"/>
    </row>
    <row r="38" spans="1:17" s="179" customFormat="1" ht="25.5" customHeight="1">
      <c r="A38" s="374" t="s">
        <v>345</v>
      </c>
      <c r="B38" s="374">
        <v>158</v>
      </c>
      <c r="C38" s="420">
        <v>84</v>
      </c>
      <c r="D38" s="420">
        <v>77</v>
      </c>
      <c r="E38" s="420">
        <v>53</v>
      </c>
      <c r="F38" s="420">
        <v>94</v>
      </c>
      <c r="G38" s="420">
        <v>96</v>
      </c>
      <c r="H38" s="420">
        <v>155</v>
      </c>
      <c r="I38" s="374">
        <v>20</v>
      </c>
      <c r="J38" s="374">
        <f t="shared" si="4"/>
        <v>737</v>
      </c>
      <c r="K38" s="421">
        <f t="shared" si="5"/>
        <v>3.5463381772687902E-2</v>
      </c>
      <c r="L38" s="300"/>
      <c r="M38" s="301"/>
      <c r="N38" s="301"/>
      <c r="O38" s="301"/>
      <c r="P38" s="301"/>
      <c r="Q38" s="301"/>
    </row>
    <row r="39" spans="1:17" s="179" customFormat="1" ht="25.5" customHeight="1">
      <c r="A39" s="374" t="s">
        <v>346</v>
      </c>
      <c r="B39" s="374">
        <v>195</v>
      </c>
      <c r="C39" s="420">
        <v>128</v>
      </c>
      <c r="D39" s="420">
        <v>68</v>
      </c>
      <c r="E39" s="420">
        <v>45</v>
      </c>
      <c r="F39" s="420">
        <v>72</v>
      </c>
      <c r="G39" s="420">
        <v>57</v>
      </c>
      <c r="H39" s="420">
        <v>80</v>
      </c>
      <c r="I39" s="374">
        <v>39</v>
      </c>
      <c r="J39" s="374">
        <f t="shared" si="4"/>
        <v>684</v>
      </c>
      <c r="K39" s="421">
        <f t="shared" si="5"/>
        <v>3.2913097873159464E-2</v>
      </c>
      <c r="L39" s="300"/>
      <c r="M39" s="301"/>
      <c r="N39" s="301"/>
      <c r="O39" s="301"/>
      <c r="P39" s="301"/>
      <c r="Q39" s="301"/>
    </row>
    <row r="40" spans="1:17" s="179" customFormat="1" ht="25.5" customHeight="1">
      <c r="A40" s="370" t="s">
        <v>365</v>
      </c>
      <c r="B40" s="371">
        <f>SUM(B26:B39)</f>
        <v>7497</v>
      </c>
      <c r="C40" s="371">
        <f t="shared" ref="C40:J40" si="6">SUM(C26:C39)</f>
        <v>4044</v>
      </c>
      <c r="D40" s="371">
        <f t="shared" si="6"/>
        <v>2810</v>
      </c>
      <c r="E40" s="371">
        <f t="shared" si="6"/>
        <v>1813</v>
      </c>
      <c r="F40" s="371">
        <f t="shared" si="6"/>
        <v>1288</v>
      </c>
      <c r="G40" s="371">
        <f t="shared" si="6"/>
        <v>1371</v>
      </c>
      <c r="H40" s="371">
        <f t="shared" si="6"/>
        <v>1343</v>
      </c>
      <c r="I40" s="371">
        <f t="shared" si="6"/>
        <v>616</v>
      </c>
      <c r="J40" s="371">
        <f t="shared" si="6"/>
        <v>20782</v>
      </c>
      <c r="K40" s="434">
        <f t="shared" si="5"/>
        <v>1</v>
      </c>
      <c r="L40" s="300"/>
      <c r="M40" s="301"/>
      <c r="N40" s="301"/>
      <c r="O40" s="301"/>
      <c r="P40" s="301"/>
      <c r="Q40" s="301"/>
    </row>
    <row r="41" spans="1:17" ht="25.5" customHeight="1">
      <c r="A41" s="403" t="s">
        <v>308</v>
      </c>
      <c r="B41" s="63">
        <f t="shared" ref="B41:J41" si="7">+B40/$J$40</f>
        <v>0.36074487537291888</v>
      </c>
      <c r="C41" s="63">
        <f t="shared" si="7"/>
        <v>0.19459147339043403</v>
      </c>
      <c r="D41" s="63">
        <f t="shared" si="7"/>
        <v>0.13521316523914925</v>
      </c>
      <c r="E41" s="63">
        <f t="shared" si="7"/>
        <v>8.7238956789529407E-2</v>
      </c>
      <c r="F41" s="63">
        <f t="shared" si="7"/>
        <v>6.1976710614955251E-2</v>
      </c>
      <c r="G41" s="63">
        <f t="shared" si="7"/>
        <v>6.597055143874507E-2</v>
      </c>
      <c r="H41" s="63">
        <f t="shared" si="7"/>
        <v>6.4623231642767787E-2</v>
      </c>
      <c r="I41" s="63">
        <f t="shared" si="7"/>
        <v>2.9641035511500338E-2</v>
      </c>
      <c r="J41" s="63">
        <f t="shared" si="7"/>
        <v>1</v>
      </c>
      <c r="K41" s="63"/>
      <c r="L41" s="193"/>
      <c r="M41" s="113"/>
      <c r="N41" s="113"/>
      <c r="O41" s="113"/>
      <c r="P41" s="113"/>
      <c r="Q41" s="113"/>
    </row>
    <row r="42" spans="1:17" ht="14.25" customHeight="1" thickBot="1">
      <c r="A42" s="184"/>
      <c r="B42" s="435"/>
      <c r="C42" s="186"/>
      <c r="D42" s="186"/>
      <c r="E42" s="186"/>
      <c r="F42" s="186"/>
      <c r="G42" s="186"/>
      <c r="H42" s="186"/>
      <c r="I42" s="187"/>
      <c r="J42" s="187"/>
      <c r="K42" s="188"/>
      <c r="L42" s="193"/>
      <c r="M42" s="113"/>
      <c r="N42" s="113"/>
      <c r="O42" s="113"/>
      <c r="P42" s="113"/>
      <c r="Q42" s="113"/>
    </row>
    <row r="43" spans="1:17" ht="15" customHeight="1" thickTop="1">
      <c r="A43" s="194" t="s">
        <v>239</v>
      </c>
      <c r="B43" s="69"/>
      <c r="C43" s="190"/>
      <c r="D43" s="190"/>
      <c r="E43" s="190"/>
      <c r="F43" s="190"/>
      <c r="G43" s="190"/>
      <c r="H43" s="190"/>
      <c r="I43" s="191"/>
      <c r="J43" s="191"/>
      <c r="K43" s="191"/>
      <c r="L43" s="193"/>
      <c r="M43" s="191"/>
      <c r="N43" s="113"/>
      <c r="O43" s="113"/>
      <c r="P43" s="113"/>
      <c r="Q43" s="113"/>
    </row>
    <row r="44" spans="1:17" ht="9" customHeight="1">
      <c r="C44" s="134"/>
      <c r="D44" s="134"/>
      <c r="E44" s="134"/>
      <c r="F44" s="134"/>
      <c r="G44" s="134"/>
      <c r="H44" s="134"/>
      <c r="I44" s="113"/>
      <c r="J44" s="113"/>
      <c r="K44" s="191"/>
      <c r="L44" s="193"/>
      <c r="M44" s="113"/>
      <c r="N44" s="113"/>
      <c r="O44" s="113"/>
      <c r="P44" s="113"/>
      <c r="Q44" s="113"/>
    </row>
    <row r="45" spans="1:17" ht="9" customHeight="1">
      <c r="A45" s="163"/>
      <c r="C45" s="134"/>
      <c r="D45" s="134"/>
      <c r="E45" s="134"/>
      <c r="F45" s="134"/>
      <c r="G45" s="134"/>
      <c r="H45" s="134"/>
      <c r="I45" s="113"/>
      <c r="J45" s="113"/>
      <c r="K45" s="191"/>
      <c r="L45" s="193"/>
      <c r="M45" s="113"/>
      <c r="N45" s="113"/>
      <c r="O45" s="113"/>
      <c r="P45" s="113"/>
      <c r="Q45" s="113"/>
    </row>
    <row r="46" spans="1:17" ht="9" customHeight="1">
      <c r="A46" s="167"/>
      <c r="C46" s="134"/>
      <c r="D46" s="134"/>
      <c r="E46" s="134"/>
      <c r="F46" s="134"/>
      <c r="G46" s="134"/>
      <c r="H46" s="134"/>
      <c r="I46" s="113"/>
      <c r="J46" s="113"/>
      <c r="K46" s="191"/>
      <c r="L46" s="193"/>
      <c r="M46" s="113"/>
      <c r="N46" s="113"/>
      <c r="O46" s="113"/>
      <c r="P46" s="113"/>
      <c r="Q46" s="113"/>
    </row>
    <row r="47" spans="1:17" ht="9" customHeight="1">
      <c r="A47" s="163"/>
      <c r="C47" s="134"/>
      <c r="D47" s="134"/>
      <c r="E47" s="134"/>
      <c r="F47" s="134"/>
      <c r="G47" s="134"/>
      <c r="H47" s="134"/>
      <c r="I47" s="113"/>
      <c r="J47" s="113"/>
      <c r="K47" s="191"/>
      <c r="L47" s="193"/>
      <c r="M47" s="113"/>
      <c r="N47" s="113"/>
      <c r="O47" s="113"/>
      <c r="P47" s="113"/>
      <c r="Q47" s="113"/>
    </row>
    <row r="48" spans="1:17" ht="9" customHeight="1">
      <c r="A48" s="163"/>
      <c r="C48" s="134"/>
      <c r="D48" s="134"/>
      <c r="E48" s="134"/>
      <c r="F48" s="134"/>
      <c r="G48" s="134"/>
      <c r="H48" s="134"/>
      <c r="I48" s="113"/>
      <c r="J48" s="113"/>
      <c r="K48" s="191"/>
      <c r="L48" s="193"/>
      <c r="M48" s="113"/>
      <c r="N48" s="113"/>
      <c r="O48" s="113"/>
      <c r="P48" s="113"/>
      <c r="Q48" s="113"/>
    </row>
    <row r="49" spans="1:17" ht="9" customHeight="1">
      <c r="A49" s="163"/>
      <c r="B49" s="62"/>
      <c r="C49" s="134"/>
      <c r="D49" s="134"/>
      <c r="E49" s="134"/>
      <c r="F49" s="134"/>
      <c r="G49" s="134"/>
      <c r="H49" s="134"/>
      <c r="I49" s="113"/>
      <c r="J49" s="113"/>
      <c r="K49" s="191"/>
      <c r="L49" s="193"/>
      <c r="M49" s="113"/>
      <c r="N49" s="113"/>
      <c r="O49" s="113"/>
      <c r="P49" s="113"/>
      <c r="Q49" s="113"/>
    </row>
    <row r="50" spans="1:17" ht="9" customHeight="1">
      <c r="A50" s="163"/>
      <c r="B50" s="62"/>
      <c r="C50" s="134"/>
      <c r="D50" s="134"/>
      <c r="E50" s="134"/>
      <c r="F50" s="134"/>
      <c r="G50" s="134"/>
      <c r="H50" s="134"/>
      <c r="I50" s="113"/>
      <c r="J50" s="113"/>
      <c r="K50" s="191"/>
      <c r="L50" s="193"/>
      <c r="M50" s="113"/>
      <c r="N50" s="113"/>
      <c r="O50" s="113"/>
      <c r="P50" s="113"/>
      <c r="Q50" s="113"/>
    </row>
    <row r="51" spans="1:17" ht="9" customHeight="1">
      <c r="A51" s="163"/>
      <c r="B51" s="62"/>
      <c r="C51" s="134"/>
      <c r="D51" s="134"/>
      <c r="E51" s="134"/>
      <c r="F51" s="134"/>
      <c r="G51" s="134"/>
      <c r="H51" s="134"/>
      <c r="I51" s="113"/>
      <c r="J51" s="113"/>
      <c r="K51" s="191"/>
      <c r="L51" s="193"/>
      <c r="M51" s="113"/>
      <c r="N51" s="113"/>
      <c r="O51" s="113"/>
      <c r="P51" s="113"/>
      <c r="Q51" s="113"/>
    </row>
    <row r="52" spans="1:17" ht="9" customHeight="1">
      <c r="A52" s="164"/>
      <c r="B52" s="62"/>
      <c r="C52" s="134"/>
      <c r="D52" s="134"/>
      <c r="E52" s="134"/>
      <c r="F52" s="134"/>
      <c r="G52" s="134"/>
      <c r="H52" s="134"/>
      <c r="I52" s="113"/>
      <c r="J52" s="113"/>
      <c r="K52" s="191"/>
      <c r="L52" s="193"/>
      <c r="M52" s="113"/>
      <c r="N52" s="113"/>
      <c r="O52" s="113"/>
      <c r="P52" s="113"/>
      <c r="Q52" s="113"/>
    </row>
    <row r="53" spans="1:17" ht="9" customHeight="1">
      <c r="A53" s="163"/>
      <c r="B53" s="62"/>
      <c r="C53" s="134"/>
      <c r="D53" s="134"/>
      <c r="E53" s="134"/>
      <c r="F53" s="134"/>
      <c r="G53" s="134"/>
      <c r="H53" s="134"/>
      <c r="I53" s="113"/>
      <c r="J53" s="113"/>
      <c r="K53" s="191"/>
      <c r="L53" s="193"/>
      <c r="M53" s="113"/>
      <c r="N53" s="113"/>
      <c r="O53" s="113"/>
      <c r="P53" s="113"/>
      <c r="Q53" s="113"/>
    </row>
    <row r="54" spans="1:17" ht="9" customHeight="1">
      <c r="A54" s="163"/>
      <c r="B54" s="62"/>
      <c r="C54" s="134"/>
      <c r="D54" s="134"/>
      <c r="E54" s="134"/>
      <c r="F54" s="134"/>
      <c r="G54" s="134"/>
      <c r="H54" s="134"/>
      <c r="I54" s="113"/>
      <c r="J54" s="113"/>
      <c r="K54" s="191"/>
      <c r="L54" s="193"/>
      <c r="M54" s="113"/>
      <c r="N54" s="113"/>
      <c r="O54" s="113"/>
      <c r="P54" s="113"/>
      <c r="Q54" s="113"/>
    </row>
    <row r="55" spans="1:17" ht="9" customHeight="1">
      <c r="A55" s="163"/>
      <c r="B55" s="62"/>
      <c r="C55" s="134"/>
      <c r="D55" s="134"/>
      <c r="E55" s="134"/>
      <c r="F55" s="134"/>
      <c r="G55" s="134"/>
      <c r="H55" s="134"/>
      <c r="I55" s="113"/>
      <c r="J55" s="113"/>
      <c r="K55" s="191"/>
      <c r="L55" s="193"/>
      <c r="M55" s="113"/>
      <c r="N55" s="113"/>
      <c r="O55" s="113"/>
      <c r="P55" s="113"/>
      <c r="Q55" s="113"/>
    </row>
    <row r="56" spans="1:17" ht="9" customHeight="1">
      <c r="A56" s="163"/>
      <c r="C56" s="134"/>
      <c r="D56" s="134"/>
      <c r="E56" s="134"/>
      <c r="F56" s="134"/>
      <c r="G56" s="134"/>
      <c r="H56" s="134"/>
      <c r="I56" s="113"/>
      <c r="J56" s="113"/>
      <c r="K56" s="191"/>
      <c r="L56" s="193"/>
      <c r="M56" s="113"/>
      <c r="N56" s="113"/>
      <c r="O56" s="113"/>
      <c r="P56" s="113"/>
      <c r="Q56" s="113"/>
    </row>
    <row r="57" spans="1:17" ht="9" customHeight="1">
      <c r="A57" s="163"/>
      <c r="C57" s="134"/>
      <c r="D57" s="134"/>
      <c r="E57" s="134"/>
      <c r="F57" s="134"/>
      <c r="G57" s="134"/>
      <c r="H57" s="134"/>
      <c r="I57" s="113"/>
      <c r="J57" s="113"/>
      <c r="K57" s="191"/>
      <c r="L57" s="193"/>
      <c r="M57" s="113"/>
      <c r="N57" s="113"/>
      <c r="O57" s="113"/>
      <c r="P57" s="113"/>
      <c r="Q57" s="113"/>
    </row>
    <row r="58" spans="1:17" ht="9" customHeight="1">
      <c r="A58" s="164"/>
      <c r="C58" s="134"/>
      <c r="D58" s="134"/>
      <c r="E58" s="134"/>
      <c r="F58" s="134"/>
      <c r="G58" s="134"/>
      <c r="H58" s="134"/>
      <c r="I58" s="113"/>
      <c r="J58" s="113"/>
      <c r="K58" s="191"/>
      <c r="L58" s="193"/>
      <c r="M58" s="113"/>
      <c r="N58" s="113"/>
      <c r="O58" s="113"/>
      <c r="P58" s="113"/>
      <c r="Q58" s="113"/>
    </row>
    <row r="59" spans="1:17" ht="9" customHeight="1">
      <c r="A59" s="163"/>
      <c r="C59" s="134"/>
      <c r="D59" s="134"/>
      <c r="E59" s="134"/>
      <c r="F59" s="134"/>
      <c r="G59" s="134"/>
      <c r="H59" s="134"/>
      <c r="I59" s="113"/>
      <c r="J59" s="113"/>
      <c r="K59" s="191"/>
      <c r="L59" s="193"/>
      <c r="M59" s="113"/>
      <c r="N59" s="113"/>
      <c r="O59" s="113"/>
      <c r="P59" s="113"/>
      <c r="Q59" s="113"/>
    </row>
    <row r="60" spans="1:17" ht="9" customHeight="1">
      <c r="A60" s="163"/>
      <c r="C60" s="134"/>
      <c r="D60" s="134"/>
      <c r="E60" s="134"/>
      <c r="F60" s="134"/>
      <c r="G60" s="134"/>
      <c r="H60" s="134"/>
      <c r="I60" s="113"/>
      <c r="J60" s="113"/>
      <c r="K60" s="191"/>
      <c r="L60" s="193"/>
      <c r="M60" s="113"/>
      <c r="N60" s="113"/>
      <c r="O60" s="113"/>
      <c r="P60" s="113"/>
      <c r="Q60" s="113"/>
    </row>
    <row r="61" spans="1:17" ht="9" customHeight="1">
      <c r="A61" s="163"/>
      <c r="C61" s="134"/>
      <c r="D61" s="134"/>
      <c r="E61" s="134"/>
      <c r="F61" s="134"/>
      <c r="G61" s="134"/>
      <c r="H61" s="134"/>
      <c r="I61" s="113"/>
      <c r="J61" s="113"/>
      <c r="K61" s="191"/>
      <c r="L61" s="193"/>
      <c r="M61" s="113"/>
      <c r="N61" s="113"/>
      <c r="O61" s="113"/>
      <c r="P61" s="113"/>
      <c r="Q61" s="113"/>
    </row>
    <row r="62" spans="1:17" ht="9" customHeight="1">
      <c r="A62" s="163"/>
      <c r="C62" s="134"/>
      <c r="D62" s="134"/>
      <c r="E62" s="134"/>
      <c r="F62" s="134"/>
      <c r="G62" s="134"/>
      <c r="H62" s="134"/>
      <c r="I62" s="113"/>
      <c r="J62" s="113"/>
      <c r="K62" s="191"/>
      <c r="L62" s="193"/>
      <c r="M62" s="113"/>
      <c r="N62" s="113"/>
      <c r="O62" s="113"/>
      <c r="P62" s="113"/>
      <c r="Q62" s="113"/>
    </row>
    <row r="63" spans="1:17" ht="9" customHeight="1">
      <c r="A63" s="163"/>
      <c r="C63" s="134"/>
      <c r="D63" s="134"/>
      <c r="E63" s="134"/>
      <c r="F63" s="134"/>
      <c r="G63" s="134"/>
      <c r="H63" s="134"/>
      <c r="I63" s="113"/>
      <c r="J63" s="113"/>
      <c r="K63" s="191"/>
      <c r="L63" s="193"/>
      <c r="M63" s="113"/>
      <c r="N63" s="113"/>
      <c r="O63" s="113"/>
      <c r="P63" s="113"/>
      <c r="Q63" s="113"/>
    </row>
    <row r="64" spans="1:17" ht="9" customHeight="1">
      <c r="A64" s="164"/>
      <c r="C64" s="134"/>
      <c r="D64" s="134"/>
      <c r="E64" s="134"/>
      <c r="F64" s="134"/>
      <c r="G64" s="134"/>
      <c r="H64" s="134"/>
      <c r="I64" s="113"/>
      <c r="J64" s="113"/>
      <c r="K64" s="191"/>
      <c r="L64" s="193"/>
      <c r="M64" s="113"/>
      <c r="N64" s="113"/>
      <c r="O64" s="113"/>
      <c r="P64" s="113"/>
      <c r="Q64" s="113"/>
    </row>
    <row r="65" spans="1:17" ht="9" customHeight="1">
      <c r="A65" s="163"/>
      <c r="C65" s="134"/>
      <c r="D65" s="134"/>
      <c r="E65" s="134"/>
      <c r="F65" s="134"/>
      <c r="G65" s="134"/>
      <c r="H65" s="134"/>
      <c r="I65" s="113"/>
      <c r="J65" s="113"/>
      <c r="K65" s="191"/>
      <c r="L65" s="193"/>
      <c r="M65" s="113"/>
      <c r="N65" s="113"/>
      <c r="O65" s="113"/>
      <c r="P65" s="113"/>
      <c r="Q65" s="113"/>
    </row>
    <row r="66" spans="1:17" ht="9" customHeight="1">
      <c r="A66" s="163"/>
      <c r="C66" s="134"/>
      <c r="D66" s="134"/>
      <c r="E66" s="134"/>
      <c r="F66" s="134"/>
      <c r="G66" s="134"/>
      <c r="H66" s="134"/>
      <c r="I66" s="113"/>
      <c r="J66" s="113"/>
      <c r="K66" s="191"/>
      <c r="L66" s="193"/>
      <c r="M66" s="113"/>
      <c r="N66" s="113"/>
      <c r="O66" s="113"/>
      <c r="P66" s="113"/>
      <c r="Q66" s="113"/>
    </row>
    <row r="67" spans="1:17" ht="9" customHeight="1">
      <c r="A67" s="163"/>
      <c r="C67" s="134"/>
      <c r="D67" s="134"/>
      <c r="E67" s="134"/>
      <c r="F67" s="134"/>
      <c r="G67" s="134"/>
      <c r="H67" s="134"/>
      <c r="I67" s="113"/>
      <c r="J67" s="113"/>
      <c r="K67" s="191"/>
      <c r="L67" s="193"/>
      <c r="M67" s="113"/>
      <c r="N67" s="113"/>
      <c r="O67" s="113"/>
      <c r="P67" s="113"/>
      <c r="Q67" s="113"/>
    </row>
    <row r="68" spans="1:17" ht="9" customHeight="1">
      <c r="A68" s="163"/>
      <c r="C68" s="134"/>
      <c r="D68" s="134"/>
      <c r="E68" s="134"/>
      <c r="F68" s="134"/>
      <c r="G68" s="134"/>
      <c r="H68" s="134"/>
      <c r="I68" s="113"/>
      <c r="J68" s="113"/>
      <c r="K68" s="191"/>
      <c r="L68" s="193"/>
      <c r="M68" s="113"/>
      <c r="N68" s="113"/>
      <c r="O68" s="113"/>
      <c r="P68" s="113"/>
      <c r="Q68" s="113"/>
    </row>
    <row r="69" spans="1:17" ht="9" customHeight="1">
      <c r="A69" s="164"/>
      <c r="C69" s="134"/>
      <c r="D69" s="134"/>
      <c r="E69" s="134"/>
      <c r="F69" s="134"/>
      <c r="G69" s="134"/>
      <c r="H69" s="134"/>
      <c r="I69" s="113"/>
      <c r="J69" s="113"/>
      <c r="K69" s="191"/>
      <c r="L69" s="193"/>
      <c r="M69" s="113"/>
      <c r="N69" s="113"/>
      <c r="O69" s="113"/>
      <c r="P69" s="113"/>
      <c r="Q69" s="113"/>
    </row>
    <row r="70" spans="1:17" ht="9" customHeight="1">
      <c r="A70" s="165"/>
      <c r="C70" s="134"/>
      <c r="D70" s="134"/>
      <c r="E70" s="134"/>
      <c r="F70" s="134"/>
      <c r="G70" s="134"/>
      <c r="H70" s="134"/>
      <c r="I70" s="113"/>
      <c r="J70" s="113"/>
      <c r="K70" s="191"/>
      <c r="L70" s="193"/>
      <c r="M70" s="113"/>
      <c r="N70" s="113"/>
      <c r="O70" s="113"/>
      <c r="P70" s="113"/>
      <c r="Q70" s="113"/>
    </row>
    <row r="71" spans="1:17" ht="9" customHeight="1">
      <c r="A71" s="165"/>
      <c r="C71" s="134"/>
      <c r="D71" s="134"/>
      <c r="E71" s="134"/>
      <c r="F71" s="134"/>
      <c r="G71" s="134"/>
      <c r="H71" s="134"/>
      <c r="I71" s="113"/>
      <c r="J71" s="113"/>
      <c r="K71" s="191"/>
      <c r="L71" s="193"/>
      <c r="M71" s="113"/>
      <c r="N71" s="113"/>
      <c r="O71" s="113"/>
      <c r="P71" s="113"/>
      <c r="Q71" s="113"/>
    </row>
    <row r="72" spans="1:17" ht="9" customHeight="1">
      <c r="A72" s="165"/>
      <c r="C72" s="134"/>
      <c r="D72" s="134"/>
      <c r="E72" s="134"/>
      <c r="F72" s="134"/>
      <c r="G72" s="134"/>
      <c r="H72" s="134"/>
      <c r="I72" s="113"/>
      <c r="J72" s="113"/>
      <c r="K72" s="191"/>
      <c r="L72" s="193"/>
      <c r="M72" s="113"/>
      <c r="N72" s="113"/>
      <c r="O72" s="113"/>
      <c r="P72" s="113"/>
      <c r="Q72" s="113"/>
    </row>
    <row r="73" spans="1:17" ht="9" customHeight="1">
      <c r="A73" s="165"/>
      <c r="C73" s="134"/>
      <c r="D73" s="134"/>
      <c r="E73" s="134"/>
      <c r="F73" s="134"/>
      <c r="G73" s="134"/>
      <c r="H73" s="134"/>
      <c r="I73" s="113"/>
      <c r="J73" s="113"/>
      <c r="K73" s="191"/>
      <c r="L73" s="193"/>
      <c r="M73" s="113"/>
      <c r="N73" s="113"/>
      <c r="O73" s="113"/>
      <c r="P73" s="113"/>
      <c r="Q73" s="113"/>
    </row>
    <row r="74" spans="1:17" ht="9" customHeight="1">
      <c r="A74" s="166"/>
      <c r="C74" s="134"/>
      <c r="D74" s="134"/>
      <c r="E74" s="134"/>
      <c r="F74" s="134"/>
      <c r="G74" s="134"/>
      <c r="H74" s="134"/>
      <c r="I74" s="113"/>
      <c r="J74" s="113"/>
      <c r="K74" s="191"/>
      <c r="L74" s="193"/>
      <c r="M74" s="113"/>
      <c r="N74" s="113"/>
      <c r="O74" s="113"/>
      <c r="P74" s="113"/>
      <c r="Q74" s="113"/>
    </row>
    <row r="75" spans="1:17" ht="9" customHeight="1">
      <c r="A75" s="166"/>
      <c r="C75" s="134"/>
      <c r="D75" s="134"/>
      <c r="E75" s="134"/>
      <c r="F75" s="134"/>
      <c r="G75" s="134"/>
      <c r="H75" s="134"/>
      <c r="I75" s="113"/>
      <c r="J75" s="113"/>
      <c r="K75" s="191"/>
      <c r="L75" s="193"/>
      <c r="M75" s="113"/>
      <c r="N75" s="113"/>
      <c r="O75" s="113"/>
      <c r="P75" s="113"/>
      <c r="Q75" s="113"/>
    </row>
    <row r="76" spans="1:17" ht="9" customHeight="1">
      <c r="A76" s="167"/>
      <c r="C76" s="134"/>
      <c r="D76" s="134"/>
      <c r="E76" s="134"/>
      <c r="F76" s="134"/>
      <c r="G76" s="134"/>
      <c r="H76" s="134"/>
      <c r="I76" s="113"/>
      <c r="J76" s="113"/>
      <c r="K76" s="191"/>
      <c r="L76" s="193"/>
      <c r="M76" s="113"/>
      <c r="N76" s="113"/>
      <c r="O76" s="113"/>
      <c r="P76" s="113"/>
      <c r="Q76" s="113"/>
    </row>
    <row r="77" spans="1:17" ht="9" customHeight="1">
      <c r="A77" s="163"/>
      <c r="C77" s="134"/>
      <c r="D77" s="134"/>
      <c r="E77" s="134"/>
      <c r="F77" s="134"/>
      <c r="G77" s="134"/>
      <c r="H77" s="134"/>
      <c r="I77" s="113"/>
      <c r="J77" s="113"/>
      <c r="K77" s="191"/>
      <c r="L77" s="193"/>
      <c r="M77" s="113"/>
      <c r="N77" s="113"/>
      <c r="O77" s="113"/>
      <c r="P77" s="113"/>
      <c r="Q77" s="113"/>
    </row>
    <row r="78" spans="1:17" ht="9" customHeight="1">
      <c r="A78" s="163"/>
      <c r="C78" s="134"/>
      <c r="D78" s="134"/>
      <c r="E78" s="134"/>
      <c r="F78" s="134"/>
      <c r="G78" s="134"/>
      <c r="H78" s="134"/>
      <c r="I78" s="113"/>
      <c r="J78" s="113"/>
      <c r="K78" s="191"/>
      <c r="L78" s="193"/>
      <c r="M78" s="113"/>
      <c r="N78" s="113"/>
      <c r="O78" s="113"/>
      <c r="P78" s="113"/>
      <c r="Q78" s="113"/>
    </row>
    <row r="79" spans="1:17" ht="9" customHeight="1">
      <c r="A79" s="163"/>
      <c r="C79" s="134"/>
      <c r="D79" s="134"/>
      <c r="E79" s="134"/>
      <c r="F79" s="134"/>
      <c r="G79" s="134"/>
      <c r="H79" s="134"/>
      <c r="I79" s="113"/>
      <c r="J79" s="113"/>
      <c r="K79" s="191"/>
      <c r="L79" s="193"/>
      <c r="M79" s="113"/>
      <c r="N79" s="113"/>
      <c r="O79" s="113"/>
      <c r="P79" s="113"/>
      <c r="Q79" s="113"/>
    </row>
    <row r="80" spans="1:17" ht="9" customHeight="1">
      <c r="A80" s="163"/>
      <c r="C80" s="134"/>
      <c r="D80" s="134"/>
      <c r="E80" s="134"/>
      <c r="F80" s="134"/>
      <c r="G80" s="134"/>
      <c r="H80" s="134"/>
      <c r="I80" s="113"/>
      <c r="J80" s="113"/>
      <c r="K80" s="191"/>
      <c r="L80" s="193"/>
      <c r="M80" s="113"/>
      <c r="N80" s="113"/>
      <c r="O80" s="113"/>
      <c r="P80" s="113"/>
      <c r="Q80" s="113"/>
    </row>
    <row r="81" spans="1:17" ht="9" customHeight="1">
      <c r="A81" s="165"/>
      <c r="C81" s="134"/>
      <c r="D81" s="134"/>
      <c r="E81" s="134"/>
      <c r="F81" s="134"/>
      <c r="G81" s="134"/>
      <c r="H81" s="134"/>
      <c r="I81" s="113"/>
      <c r="J81" s="113"/>
      <c r="K81" s="191"/>
      <c r="L81" s="193"/>
      <c r="M81" s="113"/>
      <c r="N81" s="113"/>
      <c r="O81" s="113"/>
      <c r="P81" s="113"/>
      <c r="Q81" s="113"/>
    </row>
    <row r="82" spans="1:17" ht="9" customHeight="1">
      <c r="A82" s="167"/>
      <c r="C82" s="134"/>
      <c r="D82" s="134"/>
      <c r="E82" s="134"/>
      <c r="F82" s="134"/>
      <c r="G82" s="134"/>
      <c r="H82" s="134"/>
      <c r="I82" s="113"/>
      <c r="J82" s="113"/>
      <c r="K82" s="191"/>
      <c r="L82" s="193"/>
      <c r="M82" s="113"/>
      <c r="N82" s="113"/>
      <c r="O82" s="113"/>
      <c r="P82" s="113"/>
      <c r="Q82" s="113"/>
    </row>
    <row r="83" spans="1:17" ht="9" customHeight="1">
      <c r="A83" s="163"/>
      <c r="C83" s="134"/>
      <c r="D83" s="134"/>
      <c r="E83" s="134"/>
      <c r="F83" s="134"/>
      <c r="G83" s="134"/>
      <c r="H83" s="134"/>
      <c r="I83" s="113"/>
      <c r="J83" s="113"/>
      <c r="K83" s="191"/>
      <c r="L83" s="193"/>
      <c r="M83" s="113"/>
      <c r="N83" s="113"/>
      <c r="O83" s="113"/>
      <c r="P83" s="113"/>
      <c r="Q83" s="113"/>
    </row>
    <row r="84" spans="1:17" ht="9" customHeight="1">
      <c r="A84" s="163"/>
      <c r="C84" s="134"/>
      <c r="D84" s="134"/>
      <c r="E84" s="134"/>
      <c r="F84" s="134"/>
      <c r="G84" s="134"/>
      <c r="H84" s="134"/>
      <c r="I84" s="113"/>
      <c r="J84" s="113"/>
      <c r="K84" s="191"/>
      <c r="L84" s="193"/>
      <c r="M84" s="113"/>
      <c r="N84" s="113"/>
      <c r="O84" s="113"/>
      <c r="P84" s="113"/>
      <c r="Q84" s="113"/>
    </row>
    <row r="85" spans="1:17" ht="9" customHeight="1">
      <c r="A85" s="163"/>
      <c r="C85" s="134"/>
      <c r="D85" s="134"/>
      <c r="E85" s="134"/>
      <c r="F85" s="134"/>
      <c r="G85" s="134"/>
      <c r="H85" s="134"/>
      <c r="I85" s="113"/>
      <c r="J85" s="113"/>
      <c r="K85" s="191"/>
      <c r="L85" s="193"/>
      <c r="M85" s="113"/>
      <c r="N85" s="113"/>
      <c r="O85" s="113"/>
      <c r="P85" s="113"/>
      <c r="Q85" s="113"/>
    </row>
    <row r="86" spans="1:17" ht="9" customHeight="1">
      <c r="A86" s="163"/>
      <c r="C86" s="134"/>
      <c r="D86" s="134"/>
      <c r="E86" s="134"/>
      <c r="F86" s="134"/>
      <c r="G86" s="134"/>
      <c r="H86" s="134"/>
      <c r="I86" s="113"/>
      <c r="J86" s="113"/>
      <c r="K86" s="191"/>
      <c r="L86" s="193"/>
      <c r="M86" s="113"/>
      <c r="N86" s="113"/>
      <c r="O86" s="113"/>
      <c r="P86" s="113"/>
      <c r="Q86" s="113"/>
    </row>
    <row r="87" spans="1:17" ht="9" customHeight="1">
      <c r="A87" s="165"/>
      <c r="C87" s="134"/>
      <c r="D87" s="134"/>
      <c r="E87" s="134"/>
      <c r="F87" s="134"/>
      <c r="G87" s="134"/>
      <c r="H87" s="134"/>
      <c r="I87" s="113"/>
      <c r="J87" s="113"/>
      <c r="K87" s="191"/>
      <c r="L87" s="193"/>
      <c r="M87" s="113"/>
      <c r="N87" s="113"/>
      <c r="O87" s="113"/>
      <c r="P87" s="113"/>
      <c r="Q87" s="113"/>
    </row>
    <row r="88" spans="1:17" ht="9" customHeight="1">
      <c r="A88" s="167"/>
      <c r="C88" s="134"/>
      <c r="D88" s="134"/>
      <c r="E88" s="134"/>
      <c r="F88" s="134"/>
      <c r="G88" s="134"/>
      <c r="H88" s="134"/>
      <c r="I88" s="113"/>
      <c r="J88" s="113"/>
      <c r="K88" s="191"/>
      <c r="L88" s="193"/>
      <c r="M88" s="113"/>
      <c r="N88" s="113"/>
      <c r="O88" s="113"/>
      <c r="P88" s="113"/>
      <c r="Q88" s="113"/>
    </row>
    <row r="89" spans="1:17" ht="9" customHeight="1">
      <c r="A89" s="163"/>
      <c r="C89" s="134"/>
      <c r="D89" s="134"/>
      <c r="E89" s="134"/>
      <c r="F89" s="134"/>
      <c r="G89" s="134"/>
      <c r="H89" s="134"/>
      <c r="I89" s="113"/>
      <c r="J89" s="113"/>
      <c r="K89" s="191"/>
      <c r="L89" s="193"/>
      <c r="M89" s="113"/>
      <c r="N89" s="113"/>
      <c r="O89" s="113"/>
      <c r="P89" s="113"/>
      <c r="Q89" s="113"/>
    </row>
    <row r="90" spans="1:17" ht="9" customHeight="1">
      <c r="A90" s="163"/>
      <c r="C90" s="134"/>
      <c r="D90" s="134"/>
      <c r="E90" s="134"/>
      <c r="F90" s="134"/>
      <c r="G90" s="134"/>
      <c r="H90" s="134"/>
      <c r="I90" s="113"/>
      <c r="J90" s="113"/>
      <c r="K90" s="191"/>
      <c r="L90" s="193"/>
      <c r="M90" s="113"/>
      <c r="N90" s="113"/>
      <c r="O90" s="113"/>
      <c r="P90" s="113"/>
      <c r="Q90" s="113"/>
    </row>
    <row r="91" spans="1:17" ht="9" customHeight="1">
      <c r="A91" s="163"/>
      <c r="C91" s="66"/>
      <c r="D91" s="66"/>
      <c r="E91" s="66"/>
      <c r="F91" s="66"/>
      <c r="G91" s="66"/>
      <c r="H91" s="66"/>
      <c r="K91" s="69"/>
      <c r="L91" s="193"/>
    </row>
    <row r="92" spans="1:17" ht="9" customHeight="1">
      <c r="A92" s="163"/>
      <c r="C92" s="66"/>
      <c r="D92" s="66"/>
      <c r="E92" s="66"/>
      <c r="F92" s="66"/>
      <c r="G92" s="66"/>
      <c r="H92" s="66"/>
      <c r="K92" s="69"/>
      <c r="L92" s="193"/>
    </row>
    <row r="93" spans="1:17" ht="9" customHeight="1">
      <c r="A93" s="163"/>
      <c r="C93" s="66"/>
      <c r="D93" s="66"/>
      <c r="E93" s="66"/>
      <c r="F93" s="66"/>
      <c r="G93" s="66"/>
      <c r="H93" s="66"/>
      <c r="K93" s="69"/>
      <c r="L93" s="193"/>
    </row>
    <row r="94" spans="1:17" ht="9" customHeight="1">
      <c r="A94" s="163"/>
      <c r="C94" s="66"/>
      <c r="D94" s="66"/>
      <c r="E94" s="66"/>
      <c r="F94" s="66"/>
      <c r="G94" s="66"/>
      <c r="H94" s="66"/>
      <c r="K94" s="69"/>
      <c r="L94" s="193"/>
    </row>
    <row r="95" spans="1:17" ht="9" customHeight="1">
      <c r="A95" s="163"/>
      <c r="C95" s="66"/>
      <c r="D95" s="66"/>
      <c r="E95" s="66"/>
      <c r="F95" s="66"/>
      <c r="G95" s="66"/>
      <c r="H95" s="66"/>
      <c r="K95" s="69"/>
      <c r="L95" s="193"/>
    </row>
    <row r="96" spans="1:17" ht="9" customHeight="1">
      <c r="A96" s="163"/>
      <c r="C96" s="66"/>
      <c r="D96" s="66"/>
      <c r="E96" s="66"/>
      <c r="F96" s="66"/>
      <c r="G96" s="66"/>
      <c r="H96" s="66"/>
      <c r="K96" s="69"/>
      <c r="L96" s="193"/>
    </row>
    <row r="97" spans="1:12" ht="9" customHeight="1">
      <c r="A97" s="165"/>
      <c r="C97" s="66"/>
      <c r="D97" s="66"/>
      <c r="E97" s="66"/>
      <c r="F97" s="66"/>
      <c r="G97" s="66"/>
      <c r="H97" s="66"/>
      <c r="K97" s="69"/>
      <c r="L97" s="193"/>
    </row>
    <row r="98" spans="1:12" ht="9" customHeight="1">
      <c r="A98" s="167"/>
      <c r="C98" s="66"/>
      <c r="D98" s="66"/>
      <c r="E98" s="66"/>
      <c r="F98" s="66"/>
      <c r="G98" s="66"/>
      <c r="H98" s="66"/>
      <c r="K98" s="69"/>
      <c r="L98" s="193"/>
    </row>
    <row r="99" spans="1:12" ht="9" customHeight="1">
      <c r="A99" s="163"/>
      <c r="C99" s="66"/>
      <c r="D99" s="66"/>
      <c r="E99" s="66"/>
      <c r="F99" s="66"/>
      <c r="G99" s="66"/>
      <c r="H99" s="66"/>
      <c r="K99" s="69"/>
      <c r="L99" s="193"/>
    </row>
    <row r="100" spans="1:12" ht="9" customHeight="1">
      <c r="A100" s="163"/>
      <c r="C100" s="66"/>
      <c r="D100" s="66"/>
      <c r="E100" s="66"/>
      <c r="F100" s="66"/>
      <c r="G100" s="66"/>
      <c r="H100" s="66"/>
      <c r="K100" s="69"/>
      <c r="L100" s="193"/>
    </row>
    <row r="101" spans="1:12" ht="9" customHeight="1">
      <c r="A101" s="163"/>
      <c r="C101" s="66"/>
      <c r="D101" s="66"/>
      <c r="E101" s="66"/>
      <c r="F101" s="66"/>
      <c r="G101" s="66"/>
      <c r="H101" s="66"/>
      <c r="K101" s="69"/>
      <c r="L101" s="193"/>
    </row>
    <row r="102" spans="1:12" ht="9" customHeight="1">
      <c r="A102" s="163"/>
      <c r="C102" s="66"/>
      <c r="D102" s="66"/>
      <c r="E102" s="66"/>
      <c r="F102" s="66"/>
      <c r="G102" s="66"/>
      <c r="H102" s="66"/>
      <c r="K102" s="69"/>
      <c r="L102" s="193"/>
    </row>
    <row r="103" spans="1:12" ht="9" customHeight="1">
      <c r="A103" s="163"/>
      <c r="C103" s="66"/>
      <c r="D103" s="66"/>
      <c r="E103" s="66"/>
      <c r="F103" s="66"/>
      <c r="G103" s="66"/>
      <c r="H103" s="66"/>
      <c r="K103" s="69"/>
      <c r="L103" s="193"/>
    </row>
    <row r="104" spans="1:12" ht="9" customHeight="1">
      <c r="A104" s="163"/>
      <c r="C104" s="66"/>
      <c r="D104" s="66"/>
      <c r="E104" s="66"/>
      <c r="F104" s="66"/>
      <c r="G104" s="66"/>
      <c r="H104" s="66"/>
      <c r="K104" s="69"/>
      <c r="L104" s="193"/>
    </row>
    <row r="105" spans="1:12" ht="9" customHeight="1">
      <c r="A105" s="163"/>
      <c r="C105" s="66"/>
      <c r="D105" s="66"/>
      <c r="E105" s="66"/>
      <c r="F105" s="66"/>
      <c r="G105" s="66"/>
      <c r="H105" s="66"/>
      <c r="K105" s="69"/>
      <c r="L105" s="193"/>
    </row>
    <row r="106" spans="1:12" ht="9" customHeight="1">
      <c r="A106" s="163"/>
      <c r="C106" s="66"/>
      <c r="D106" s="66"/>
      <c r="E106" s="66"/>
      <c r="F106" s="66"/>
      <c r="G106" s="66"/>
      <c r="H106" s="66"/>
      <c r="K106" s="69"/>
      <c r="L106" s="193"/>
    </row>
    <row r="107" spans="1:12" ht="9" customHeight="1">
      <c r="A107" s="163"/>
      <c r="C107" s="66"/>
      <c r="D107" s="66"/>
      <c r="E107" s="66"/>
      <c r="F107" s="66"/>
      <c r="G107" s="66"/>
      <c r="H107" s="66"/>
      <c r="K107" s="69"/>
      <c r="L107" s="193"/>
    </row>
    <row r="108" spans="1:12" ht="9" customHeight="1">
      <c r="A108" s="167"/>
      <c r="C108" s="66"/>
      <c r="D108" s="66"/>
      <c r="E108" s="66"/>
      <c r="F108" s="66"/>
      <c r="G108" s="66"/>
      <c r="H108" s="66"/>
      <c r="K108" s="69"/>
      <c r="L108" s="193"/>
    </row>
    <row r="109" spans="1:12" ht="9" customHeight="1">
      <c r="A109" s="163"/>
      <c r="C109" s="66"/>
      <c r="D109" s="66"/>
      <c r="E109" s="66"/>
      <c r="F109" s="66"/>
      <c r="G109" s="66"/>
      <c r="H109" s="66"/>
      <c r="K109" s="69"/>
      <c r="L109" s="193"/>
    </row>
    <row r="110" spans="1:12" ht="9" customHeight="1">
      <c r="A110" s="163"/>
      <c r="C110" s="66"/>
      <c r="D110" s="66"/>
      <c r="E110" s="66"/>
      <c r="F110" s="66"/>
      <c r="G110" s="66"/>
      <c r="H110" s="66"/>
      <c r="K110" s="69"/>
      <c r="L110" s="193"/>
    </row>
    <row r="111" spans="1:12" ht="9" customHeight="1">
      <c r="A111" s="163"/>
      <c r="C111" s="66"/>
      <c r="D111" s="66"/>
      <c r="E111" s="66"/>
      <c r="F111" s="66"/>
      <c r="G111" s="66"/>
      <c r="H111" s="66"/>
      <c r="K111" s="69"/>
      <c r="L111" s="193"/>
    </row>
    <row r="112" spans="1:12">
      <c r="A112" s="168"/>
      <c r="C112" s="66"/>
      <c r="D112" s="66"/>
      <c r="E112" s="66"/>
      <c r="F112" s="66"/>
      <c r="G112" s="66"/>
      <c r="H112" s="66"/>
      <c r="K112" s="69"/>
      <c r="L112" s="193"/>
    </row>
    <row r="113" spans="1:12">
      <c r="A113" s="168"/>
      <c r="C113" s="66"/>
      <c r="D113" s="66"/>
      <c r="E113" s="66"/>
      <c r="F113" s="66"/>
      <c r="G113" s="66"/>
      <c r="H113" s="66"/>
      <c r="K113" s="69"/>
      <c r="L113" s="193"/>
    </row>
    <row r="114" spans="1:12">
      <c r="A114" s="168"/>
      <c r="C114" s="66"/>
      <c r="D114" s="66"/>
      <c r="E114" s="66"/>
      <c r="F114" s="66"/>
      <c r="G114" s="66"/>
      <c r="H114" s="66"/>
      <c r="K114" s="69"/>
      <c r="L114" s="193"/>
    </row>
    <row r="115" spans="1:12">
      <c r="A115" s="168"/>
      <c r="C115" s="66"/>
      <c r="D115" s="66"/>
      <c r="E115" s="66"/>
      <c r="F115" s="66"/>
      <c r="G115" s="66"/>
      <c r="H115" s="66"/>
      <c r="K115" s="69"/>
    </row>
    <row r="116" spans="1:12">
      <c r="A116" s="168"/>
      <c r="C116" s="66"/>
      <c r="D116" s="66"/>
      <c r="E116" s="66"/>
      <c r="F116" s="66"/>
      <c r="G116" s="66"/>
      <c r="H116" s="66"/>
      <c r="K116" s="69"/>
    </row>
    <row r="117" spans="1:12">
      <c r="A117" s="168"/>
      <c r="C117" s="66"/>
      <c r="D117" s="66"/>
      <c r="E117" s="66"/>
      <c r="F117" s="66"/>
      <c r="G117" s="66"/>
      <c r="H117" s="66"/>
      <c r="K117" s="69"/>
    </row>
    <row r="118" spans="1:12">
      <c r="A118" s="168"/>
      <c r="C118" s="66"/>
      <c r="D118" s="66"/>
      <c r="E118" s="66"/>
      <c r="F118" s="66"/>
      <c r="G118" s="66"/>
      <c r="H118" s="66"/>
      <c r="K118" s="69"/>
    </row>
    <row r="119" spans="1:12" ht="15.75">
      <c r="A119" s="169"/>
      <c r="C119" s="66"/>
      <c r="D119" s="66"/>
      <c r="E119" s="66"/>
      <c r="F119" s="66"/>
      <c r="G119" s="66"/>
      <c r="H119" s="66"/>
      <c r="K119" s="69"/>
    </row>
    <row r="120" spans="1:12" ht="15.75">
      <c r="A120" s="169"/>
      <c r="C120" s="66"/>
      <c r="D120" s="66"/>
      <c r="E120" s="66"/>
      <c r="F120" s="66"/>
      <c r="G120" s="66"/>
      <c r="H120" s="66"/>
      <c r="K120" s="69"/>
    </row>
    <row r="121" spans="1:12" ht="15.75">
      <c r="A121" s="169"/>
      <c r="C121" s="66"/>
      <c r="D121" s="66"/>
      <c r="E121" s="66"/>
      <c r="F121" s="66"/>
      <c r="G121" s="66"/>
      <c r="H121" s="66"/>
      <c r="K121" s="69"/>
    </row>
    <row r="122" spans="1:12" ht="15.75">
      <c r="A122" s="169"/>
      <c r="C122" s="66"/>
      <c r="D122" s="66"/>
      <c r="E122" s="66"/>
      <c r="F122" s="66"/>
      <c r="G122" s="66"/>
      <c r="H122" s="66"/>
      <c r="K122" s="69"/>
    </row>
    <row r="123" spans="1:12" ht="15.75">
      <c r="A123" s="169"/>
      <c r="C123" s="66"/>
      <c r="D123" s="66"/>
      <c r="E123" s="66"/>
      <c r="F123" s="66"/>
      <c r="G123" s="66"/>
      <c r="H123" s="66"/>
      <c r="K123" s="69"/>
    </row>
    <row r="124" spans="1:12" ht="15.75">
      <c r="A124" s="169"/>
      <c r="C124" s="66"/>
      <c r="D124" s="66"/>
      <c r="E124" s="66"/>
      <c r="F124" s="66"/>
      <c r="G124" s="66"/>
      <c r="H124" s="66"/>
      <c r="K124" s="69"/>
    </row>
    <row r="125" spans="1:12" ht="15.75">
      <c r="A125" s="169"/>
      <c r="C125" s="66"/>
      <c r="D125" s="66"/>
      <c r="E125" s="66"/>
      <c r="F125" s="66"/>
      <c r="G125" s="66"/>
      <c r="H125" s="66"/>
      <c r="K125" s="69"/>
    </row>
    <row r="126" spans="1:12" ht="15.75">
      <c r="A126" s="169"/>
      <c r="C126" s="66"/>
      <c r="D126" s="66"/>
      <c r="E126" s="66"/>
      <c r="F126" s="66"/>
      <c r="G126" s="66"/>
      <c r="H126" s="66"/>
      <c r="K126" s="69"/>
    </row>
    <row r="127" spans="1:12" ht="15.75">
      <c r="A127" s="169"/>
      <c r="C127" s="66"/>
      <c r="D127" s="66"/>
      <c r="E127" s="66"/>
      <c r="F127" s="66"/>
      <c r="G127" s="66"/>
      <c r="H127" s="66"/>
      <c r="K127" s="69"/>
    </row>
    <row r="128" spans="1:12" ht="15.75">
      <c r="A128" s="169"/>
      <c r="C128" s="66"/>
      <c r="D128" s="66"/>
      <c r="E128" s="66"/>
      <c r="F128" s="66"/>
      <c r="G128" s="66"/>
      <c r="H128" s="66"/>
      <c r="K128" s="69"/>
    </row>
    <row r="129" spans="1:11" ht="15.75">
      <c r="A129" s="169"/>
      <c r="C129" s="66"/>
      <c r="D129" s="66"/>
      <c r="E129" s="66"/>
      <c r="F129" s="66"/>
      <c r="G129" s="66"/>
      <c r="H129" s="66"/>
      <c r="K129" s="69"/>
    </row>
    <row r="130" spans="1:11" ht="15.75">
      <c r="A130" s="169"/>
      <c r="C130" s="66"/>
      <c r="D130" s="66"/>
      <c r="E130" s="66"/>
      <c r="F130" s="66"/>
      <c r="G130" s="66"/>
      <c r="H130" s="66"/>
      <c r="K130" s="69"/>
    </row>
    <row r="131" spans="1:11" ht="15.75">
      <c r="A131" s="169"/>
      <c r="C131" s="66"/>
      <c r="D131" s="66"/>
      <c r="E131" s="66"/>
      <c r="F131" s="66"/>
      <c r="G131" s="66"/>
      <c r="H131" s="66"/>
      <c r="K131" s="69"/>
    </row>
    <row r="132" spans="1:11" ht="15.75">
      <c r="A132" s="169"/>
      <c r="C132" s="66"/>
      <c r="D132" s="66"/>
      <c r="E132" s="66"/>
      <c r="F132" s="66"/>
      <c r="G132" s="66"/>
      <c r="H132" s="66"/>
      <c r="K132" s="69"/>
    </row>
    <row r="133" spans="1:11" ht="15.75">
      <c r="A133" s="169"/>
      <c r="C133" s="66"/>
      <c r="D133" s="66"/>
      <c r="E133" s="66"/>
      <c r="F133" s="66"/>
      <c r="G133" s="66"/>
      <c r="H133" s="66"/>
      <c r="K133" s="69"/>
    </row>
    <row r="134" spans="1:11" ht="15.75">
      <c r="A134" s="169"/>
      <c r="C134" s="66"/>
      <c r="D134" s="66"/>
      <c r="E134" s="66"/>
      <c r="F134" s="66"/>
      <c r="G134" s="66"/>
      <c r="H134" s="66"/>
      <c r="K134" s="69"/>
    </row>
    <row r="135" spans="1:11" ht="15.75">
      <c r="A135" s="169"/>
      <c r="C135" s="66"/>
      <c r="D135" s="66"/>
      <c r="E135" s="66"/>
      <c r="F135" s="66"/>
      <c r="G135" s="66"/>
      <c r="H135" s="66"/>
      <c r="K135" s="69"/>
    </row>
    <row r="136" spans="1:11" ht="15.75">
      <c r="A136" s="169"/>
      <c r="C136" s="66"/>
      <c r="D136" s="66"/>
      <c r="E136" s="66"/>
      <c r="F136" s="66"/>
      <c r="G136" s="66"/>
      <c r="H136" s="66"/>
      <c r="K136" s="69"/>
    </row>
    <row r="137" spans="1:11" ht="15.75">
      <c r="A137" s="169"/>
      <c r="C137" s="66"/>
      <c r="D137" s="66"/>
      <c r="E137" s="66"/>
      <c r="F137" s="66"/>
      <c r="G137" s="66"/>
      <c r="H137" s="66"/>
      <c r="K137" s="69"/>
    </row>
    <row r="138" spans="1:11" ht="15.75">
      <c r="A138" s="169"/>
      <c r="C138" s="66"/>
      <c r="D138" s="66"/>
      <c r="E138" s="66"/>
      <c r="F138" s="66"/>
      <c r="G138" s="66"/>
      <c r="H138" s="66"/>
      <c r="K138" s="69"/>
    </row>
    <row r="139" spans="1:11" ht="15.75">
      <c r="A139" s="169"/>
      <c r="C139" s="66"/>
      <c r="D139" s="66"/>
      <c r="E139" s="66"/>
      <c r="F139" s="66"/>
      <c r="G139" s="66"/>
      <c r="H139" s="66"/>
      <c r="K139" s="69"/>
    </row>
    <row r="140" spans="1:11" ht="15.75">
      <c r="A140" s="169"/>
      <c r="C140" s="66"/>
      <c r="D140" s="66"/>
      <c r="E140" s="66"/>
      <c r="F140" s="66"/>
      <c r="G140" s="66"/>
      <c r="H140" s="66"/>
      <c r="K140" s="69"/>
    </row>
    <row r="141" spans="1:11" ht="15.75">
      <c r="A141" s="169"/>
      <c r="C141" s="66"/>
      <c r="D141" s="66"/>
      <c r="E141" s="66"/>
      <c r="F141" s="66"/>
      <c r="G141" s="66"/>
      <c r="H141" s="66"/>
      <c r="K141" s="69"/>
    </row>
    <row r="142" spans="1:11" ht="15.75">
      <c r="A142" s="169"/>
      <c r="C142" s="66"/>
      <c r="D142" s="66"/>
      <c r="E142" s="66"/>
      <c r="F142" s="66"/>
      <c r="G142" s="66"/>
      <c r="H142" s="66"/>
      <c r="K142" s="69"/>
    </row>
    <row r="143" spans="1:11" ht="15.75">
      <c r="A143" s="169"/>
      <c r="C143" s="66"/>
      <c r="D143" s="66"/>
      <c r="E143" s="66"/>
      <c r="F143" s="66"/>
      <c r="G143" s="66"/>
      <c r="H143" s="66"/>
      <c r="K143" s="69"/>
    </row>
    <row r="144" spans="1:11" ht="15.75">
      <c r="A144" s="169"/>
      <c r="C144" s="66"/>
      <c r="D144" s="66"/>
      <c r="E144" s="66"/>
      <c r="F144" s="66"/>
      <c r="G144" s="66"/>
      <c r="H144" s="66"/>
      <c r="K144" s="69"/>
    </row>
    <row r="145" spans="1:11" ht="15.75">
      <c r="A145" s="169"/>
      <c r="C145" s="66"/>
      <c r="D145" s="66"/>
      <c r="E145" s="66"/>
      <c r="F145" s="66"/>
      <c r="G145" s="66"/>
      <c r="H145" s="66"/>
      <c r="K145" s="69"/>
    </row>
    <row r="146" spans="1:11" ht="15.75">
      <c r="A146" s="169"/>
      <c r="C146" s="66"/>
      <c r="D146" s="66"/>
      <c r="E146" s="66"/>
      <c r="F146" s="66"/>
      <c r="G146" s="66"/>
      <c r="H146" s="66"/>
      <c r="K146" s="69"/>
    </row>
    <row r="147" spans="1:11" ht="15.75">
      <c r="A147" s="169"/>
      <c r="C147" s="66"/>
      <c r="D147" s="66"/>
      <c r="E147" s="66"/>
      <c r="F147" s="66"/>
      <c r="G147" s="66"/>
      <c r="H147" s="66"/>
      <c r="K147" s="69"/>
    </row>
    <row r="148" spans="1:11" ht="15.75">
      <c r="A148" s="169"/>
      <c r="C148" s="66"/>
      <c r="D148" s="66"/>
      <c r="E148" s="66"/>
      <c r="F148" s="66"/>
      <c r="G148" s="66"/>
      <c r="H148" s="66"/>
      <c r="K148" s="69"/>
    </row>
    <row r="149" spans="1:11" ht="15.75">
      <c r="A149" s="169"/>
      <c r="C149" s="66"/>
      <c r="D149" s="66"/>
      <c r="E149" s="66"/>
      <c r="F149" s="66"/>
      <c r="G149" s="66"/>
      <c r="H149" s="66"/>
      <c r="K149" s="69"/>
    </row>
    <row r="150" spans="1:11" ht="15.75">
      <c r="A150" s="169"/>
      <c r="C150" s="66"/>
      <c r="D150" s="66"/>
      <c r="E150" s="66"/>
      <c r="F150" s="66"/>
      <c r="G150" s="66"/>
      <c r="H150" s="66"/>
      <c r="K150" s="69"/>
    </row>
    <row r="151" spans="1:11" ht="15.75">
      <c r="A151" s="169"/>
      <c r="C151" s="66"/>
      <c r="D151" s="66"/>
      <c r="E151" s="66"/>
      <c r="F151" s="66"/>
      <c r="G151" s="66"/>
      <c r="H151" s="66"/>
      <c r="K151" s="69"/>
    </row>
    <row r="152" spans="1:11" ht="15.75">
      <c r="A152" s="169"/>
      <c r="C152" s="66"/>
      <c r="D152" s="66"/>
      <c r="E152" s="66"/>
      <c r="F152" s="66"/>
      <c r="G152" s="66"/>
      <c r="H152" s="66"/>
      <c r="K152" s="69"/>
    </row>
    <row r="153" spans="1:11" ht="15.75">
      <c r="A153" s="169"/>
      <c r="C153" s="66"/>
      <c r="D153" s="66"/>
      <c r="E153" s="66"/>
      <c r="F153" s="66"/>
      <c r="G153" s="66"/>
      <c r="H153" s="66"/>
      <c r="K153" s="69"/>
    </row>
    <row r="154" spans="1:11" ht="15.75">
      <c r="A154" s="169"/>
      <c r="C154" s="66"/>
      <c r="D154" s="66"/>
      <c r="E154" s="66"/>
      <c r="F154" s="66"/>
      <c r="G154" s="66"/>
      <c r="H154" s="66"/>
      <c r="K154" s="69"/>
    </row>
    <row r="155" spans="1:11" ht="15.75">
      <c r="A155" s="169"/>
      <c r="C155" s="66"/>
      <c r="D155" s="66"/>
      <c r="E155" s="66"/>
      <c r="F155" s="66"/>
      <c r="G155" s="66"/>
      <c r="H155" s="66"/>
      <c r="K155" s="69"/>
    </row>
    <row r="156" spans="1:11" ht="15.75">
      <c r="A156" s="169"/>
      <c r="C156" s="66"/>
      <c r="D156" s="66"/>
      <c r="E156" s="66"/>
      <c r="F156" s="66"/>
      <c r="G156" s="66"/>
      <c r="H156" s="66"/>
      <c r="K156" s="69"/>
    </row>
    <row r="157" spans="1:11" ht="15.75">
      <c r="A157" s="169"/>
      <c r="C157" s="66"/>
      <c r="D157" s="66"/>
      <c r="E157" s="66"/>
      <c r="F157" s="66"/>
      <c r="G157" s="66"/>
      <c r="H157" s="66"/>
      <c r="K157" s="69"/>
    </row>
    <row r="158" spans="1:11" ht="15.75">
      <c r="A158" s="169"/>
      <c r="C158" s="66"/>
      <c r="D158" s="66"/>
      <c r="E158" s="66"/>
      <c r="F158" s="66"/>
      <c r="G158" s="66"/>
      <c r="H158" s="66"/>
      <c r="K158" s="69"/>
    </row>
    <row r="159" spans="1:11" ht="15.75">
      <c r="A159" s="169"/>
      <c r="C159" s="66"/>
      <c r="D159" s="66"/>
      <c r="E159" s="66"/>
      <c r="F159" s="66"/>
      <c r="G159" s="66"/>
      <c r="H159" s="66"/>
      <c r="K159" s="69"/>
    </row>
    <row r="160" spans="1:11" ht="15.75">
      <c r="A160" s="169"/>
      <c r="C160" s="66"/>
      <c r="D160" s="66"/>
      <c r="E160" s="66"/>
      <c r="F160" s="66"/>
      <c r="G160" s="66"/>
      <c r="H160" s="66"/>
      <c r="K160" s="69"/>
    </row>
    <row r="161" spans="1:11" ht="15.75">
      <c r="A161" s="169"/>
      <c r="C161" s="66"/>
      <c r="D161" s="66"/>
      <c r="E161" s="66"/>
      <c r="F161" s="66"/>
      <c r="G161" s="66"/>
      <c r="H161" s="66"/>
      <c r="K161" s="69"/>
    </row>
    <row r="162" spans="1:11" ht="15.75">
      <c r="A162" s="169"/>
      <c r="C162" s="66"/>
      <c r="D162" s="66"/>
      <c r="E162" s="66"/>
      <c r="F162" s="66"/>
      <c r="G162" s="66"/>
      <c r="H162" s="66"/>
      <c r="K162" s="69"/>
    </row>
    <row r="163" spans="1:11" ht="15.75">
      <c r="A163" s="169"/>
      <c r="C163" s="66"/>
      <c r="D163" s="66"/>
      <c r="E163" s="66"/>
      <c r="F163" s="66"/>
      <c r="G163" s="66"/>
      <c r="H163" s="66"/>
      <c r="K163" s="69"/>
    </row>
    <row r="164" spans="1:11" ht="15.75">
      <c r="A164" s="169"/>
      <c r="C164" s="66"/>
      <c r="D164" s="66"/>
      <c r="E164" s="66"/>
      <c r="F164" s="66"/>
      <c r="G164" s="66"/>
      <c r="H164" s="66"/>
      <c r="K164" s="69"/>
    </row>
    <row r="165" spans="1:11" ht="15.75">
      <c r="A165" s="169"/>
      <c r="C165" s="66"/>
      <c r="D165" s="66"/>
      <c r="E165" s="66"/>
      <c r="F165" s="66"/>
      <c r="G165" s="66"/>
      <c r="H165" s="66"/>
      <c r="K165" s="69"/>
    </row>
    <row r="166" spans="1:11" ht="15.75">
      <c r="A166" s="169"/>
      <c r="C166" s="66"/>
      <c r="D166" s="66"/>
      <c r="E166" s="66"/>
      <c r="F166" s="66"/>
      <c r="G166" s="66"/>
      <c r="H166" s="66"/>
      <c r="K166" s="69"/>
    </row>
    <row r="167" spans="1:11" ht="15.75">
      <c r="A167" s="169"/>
      <c r="C167" s="66"/>
      <c r="D167" s="66"/>
      <c r="E167" s="66"/>
      <c r="F167" s="66"/>
      <c r="G167" s="66"/>
      <c r="H167" s="66"/>
      <c r="K167" s="69"/>
    </row>
    <row r="168" spans="1:11" ht="15.75">
      <c r="A168" s="169"/>
      <c r="C168" s="66"/>
      <c r="D168" s="66"/>
      <c r="E168" s="66"/>
      <c r="F168" s="66"/>
      <c r="G168" s="66"/>
      <c r="H168" s="66"/>
      <c r="K168" s="69"/>
    </row>
    <row r="169" spans="1:11" ht="15.75">
      <c r="A169" s="169"/>
      <c r="C169" s="66"/>
      <c r="D169" s="66"/>
      <c r="E169" s="66"/>
      <c r="F169" s="66"/>
      <c r="G169" s="66"/>
      <c r="H169" s="66"/>
      <c r="K169" s="69"/>
    </row>
    <row r="170" spans="1:11" ht="15.75">
      <c r="A170" s="169"/>
      <c r="C170" s="66"/>
      <c r="D170" s="66"/>
      <c r="E170" s="66"/>
      <c r="F170" s="66"/>
      <c r="G170" s="66"/>
      <c r="H170" s="66"/>
      <c r="K170" s="69"/>
    </row>
    <row r="171" spans="1:11" ht="15.75">
      <c r="A171" s="169"/>
      <c r="C171" s="66"/>
      <c r="D171" s="66"/>
      <c r="E171" s="66"/>
      <c r="F171" s="66"/>
      <c r="G171" s="66"/>
      <c r="H171" s="66"/>
      <c r="K171" s="69"/>
    </row>
    <row r="172" spans="1:11" ht="15.75">
      <c r="A172" s="169"/>
      <c r="C172" s="66"/>
      <c r="D172" s="66"/>
      <c r="E172" s="66"/>
      <c r="F172" s="66"/>
      <c r="G172" s="66"/>
      <c r="H172" s="66"/>
      <c r="K172" s="69"/>
    </row>
    <row r="173" spans="1:11" ht="15.75">
      <c r="A173" s="169"/>
      <c r="C173" s="66"/>
      <c r="D173" s="66"/>
      <c r="E173" s="66"/>
      <c r="F173" s="66"/>
      <c r="G173" s="66"/>
      <c r="H173" s="66"/>
      <c r="K173" s="69"/>
    </row>
    <row r="174" spans="1:11" ht="15.75">
      <c r="A174" s="169"/>
      <c r="C174" s="66"/>
      <c r="D174" s="66"/>
      <c r="E174" s="66"/>
      <c r="F174" s="66"/>
      <c r="G174" s="66"/>
      <c r="H174" s="66"/>
      <c r="K174" s="69"/>
    </row>
    <row r="175" spans="1:11" ht="15.75">
      <c r="A175" s="169"/>
      <c r="C175" s="66"/>
      <c r="D175" s="66"/>
      <c r="E175" s="66"/>
      <c r="F175" s="66"/>
      <c r="G175" s="66"/>
      <c r="H175" s="66"/>
      <c r="K175" s="69"/>
    </row>
    <row r="176" spans="1:11" ht="15.75">
      <c r="A176" s="169"/>
      <c r="C176" s="66"/>
      <c r="D176" s="66"/>
      <c r="E176" s="66"/>
      <c r="F176" s="66"/>
      <c r="G176" s="66"/>
      <c r="H176" s="66"/>
      <c r="K176" s="69"/>
    </row>
    <row r="177" spans="1:11" ht="15.75">
      <c r="A177" s="169"/>
      <c r="C177" s="66"/>
      <c r="D177" s="66"/>
      <c r="E177" s="66"/>
      <c r="F177" s="66"/>
      <c r="G177" s="66"/>
      <c r="H177" s="66"/>
      <c r="K177" s="69"/>
    </row>
    <row r="178" spans="1:11" ht="15.75">
      <c r="A178" s="169"/>
      <c r="C178" s="66"/>
      <c r="D178" s="66"/>
      <c r="E178" s="66"/>
      <c r="F178" s="66"/>
      <c r="G178" s="66"/>
      <c r="H178" s="66"/>
      <c r="K178" s="69"/>
    </row>
    <row r="179" spans="1:11" ht="15.75">
      <c r="A179" s="169"/>
      <c r="C179" s="66"/>
      <c r="D179" s="66"/>
      <c r="E179" s="66"/>
      <c r="F179" s="66"/>
      <c r="G179" s="66"/>
      <c r="H179" s="66"/>
      <c r="K179" s="69"/>
    </row>
    <row r="180" spans="1:11" ht="15.75">
      <c r="A180" s="169"/>
      <c r="C180" s="66"/>
      <c r="D180" s="66"/>
      <c r="E180" s="66"/>
      <c r="F180" s="66"/>
      <c r="G180" s="66"/>
      <c r="H180" s="66"/>
      <c r="K180" s="69"/>
    </row>
    <row r="181" spans="1:11" ht="15.75">
      <c r="A181" s="169"/>
      <c r="C181" s="66"/>
      <c r="D181" s="66"/>
      <c r="E181" s="66"/>
      <c r="F181" s="66"/>
      <c r="G181" s="66"/>
      <c r="H181" s="66"/>
      <c r="K181" s="69"/>
    </row>
    <row r="182" spans="1:11" ht="15.75">
      <c r="A182" s="169"/>
      <c r="C182" s="66"/>
      <c r="D182" s="66"/>
      <c r="E182" s="66"/>
      <c r="F182" s="66"/>
      <c r="G182" s="66"/>
      <c r="H182" s="66"/>
      <c r="K182" s="69"/>
    </row>
    <row r="183" spans="1:11" ht="15.75">
      <c r="A183" s="169"/>
      <c r="C183" s="66"/>
      <c r="D183" s="66"/>
      <c r="E183" s="66"/>
      <c r="F183" s="66"/>
      <c r="G183" s="66"/>
      <c r="H183" s="66"/>
      <c r="K183" s="69"/>
    </row>
    <row r="184" spans="1:11" ht="15.75">
      <c r="A184" s="169"/>
      <c r="C184" s="66"/>
      <c r="D184" s="66"/>
      <c r="E184" s="66"/>
      <c r="F184" s="66"/>
      <c r="G184" s="66"/>
      <c r="H184" s="66"/>
      <c r="K184" s="69"/>
    </row>
    <row r="185" spans="1:11" ht="15.75">
      <c r="A185" s="169"/>
      <c r="C185" s="66"/>
      <c r="D185" s="66"/>
      <c r="E185" s="66"/>
      <c r="F185" s="66"/>
      <c r="G185" s="66"/>
      <c r="H185" s="66"/>
      <c r="K185" s="69"/>
    </row>
    <row r="186" spans="1:11" ht="15.75">
      <c r="A186" s="169"/>
      <c r="C186" s="66"/>
      <c r="D186" s="66"/>
      <c r="E186" s="66"/>
      <c r="F186" s="66"/>
      <c r="G186" s="66"/>
      <c r="H186" s="66"/>
      <c r="K186" s="69"/>
    </row>
    <row r="187" spans="1:11" ht="15.75">
      <c r="A187" s="169"/>
      <c r="C187" s="66"/>
      <c r="D187" s="66"/>
      <c r="E187" s="66"/>
      <c r="F187" s="66"/>
      <c r="G187" s="66"/>
      <c r="H187" s="66"/>
      <c r="K187" s="69"/>
    </row>
    <row r="188" spans="1:11" ht="15.75">
      <c r="A188" s="169"/>
      <c r="C188" s="66"/>
      <c r="D188" s="66"/>
      <c r="E188" s="66"/>
      <c r="F188" s="66"/>
      <c r="G188" s="66"/>
      <c r="H188" s="66"/>
      <c r="K188" s="69"/>
    </row>
    <row r="189" spans="1:11" ht="15.75">
      <c r="A189" s="169"/>
      <c r="C189" s="66"/>
      <c r="D189" s="66"/>
      <c r="E189" s="66"/>
      <c r="F189" s="66"/>
      <c r="G189" s="66"/>
      <c r="H189" s="66"/>
      <c r="K189" s="69"/>
    </row>
    <row r="190" spans="1:11" ht="15.75">
      <c r="A190" s="169"/>
      <c r="C190" s="66"/>
      <c r="D190" s="66"/>
      <c r="E190" s="66"/>
      <c r="F190" s="66"/>
      <c r="G190" s="66"/>
      <c r="H190" s="66"/>
      <c r="K190" s="69"/>
    </row>
    <row r="191" spans="1:11" ht="15.75">
      <c r="A191" s="169"/>
      <c r="C191" s="66"/>
      <c r="D191" s="66"/>
      <c r="E191" s="66"/>
      <c r="F191" s="66"/>
      <c r="G191" s="66"/>
      <c r="H191" s="66"/>
      <c r="K191" s="69"/>
    </row>
    <row r="192" spans="1:11" ht="15.75">
      <c r="A192" s="169"/>
      <c r="C192" s="66"/>
      <c r="D192" s="66"/>
      <c r="E192" s="66"/>
      <c r="F192" s="66"/>
      <c r="G192" s="66"/>
      <c r="H192" s="66"/>
      <c r="K192" s="69"/>
    </row>
    <row r="193" spans="1:11" ht="15.75">
      <c r="A193" s="169"/>
      <c r="C193" s="66"/>
      <c r="D193" s="66"/>
      <c r="E193" s="66"/>
      <c r="F193" s="66"/>
      <c r="G193" s="66"/>
      <c r="H193" s="66"/>
      <c r="K193" s="69"/>
    </row>
    <row r="194" spans="1:11" ht="15.75">
      <c r="A194" s="169"/>
      <c r="C194" s="66"/>
      <c r="D194" s="66"/>
      <c r="E194" s="66"/>
      <c r="F194" s="66"/>
      <c r="G194" s="66"/>
      <c r="H194" s="66"/>
      <c r="K194" s="69"/>
    </row>
    <row r="195" spans="1:11" ht="15.75">
      <c r="A195" s="169"/>
      <c r="C195" s="66"/>
      <c r="D195" s="66"/>
      <c r="E195" s="66"/>
      <c r="F195" s="66"/>
      <c r="G195" s="66"/>
      <c r="H195" s="66"/>
      <c r="K195" s="69"/>
    </row>
    <row r="196" spans="1:11" ht="15.75">
      <c r="A196" s="169"/>
      <c r="C196" s="66"/>
      <c r="D196" s="66"/>
      <c r="E196" s="66"/>
      <c r="F196" s="66"/>
      <c r="G196" s="66"/>
      <c r="H196" s="66"/>
      <c r="K196" s="69"/>
    </row>
    <row r="197" spans="1:11" ht="15.75">
      <c r="A197" s="169"/>
      <c r="C197" s="66"/>
      <c r="D197" s="66"/>
      <c r="E197" s="66"/>
      <c r="F197" s="66"/>
      <c r="G197" s="66"/>
      <c r="H197" s="66"/>
      <c r="K197" s="69"/>
    </row>
    <row r="198" spans="1:11" ht="15.75">
      <c r="A198" s="169"/>
      <c r="C198" s="66"/>
      <c r="D198" s="66"/>
      <c r="E198" s="66"/>
      <c r="F198" s="66"/>
      <c r="G198" s="66"/>
      <c r="H198" s="66"/>
      <c r="K198" s="69"/>
    </row>
    <row r="199" spans="1:11" ht="15.75">
      <c r="A199" s="169"/>
      <c r="C199" s="66"/>
      <c r="D199" s="66"/>
      <c r="E199" s="66"/>
      <c r="F199" s="66"/>
      <c r="G199" s="66"/>
      <c r="H199" s="66"/>
      <c r="K199" s="69"/>
    </row>
    <row r="200" spans="1:11" ht="15.75">
      <c r="A200" s="169"/>
      <c r="C200" s="66"/>
      <c r="D200" s="66"/>
      <c r="E200" s="66"/>
      <c r="F200" s="66"/>
      <c r="G200" s="66"/>
      <c r="H200" s="66"/>
      <c r="K200" s="69"/>
    </row>
    <row r="201" spans="1:11" ht="15.75">
      <c r="A201" s="169"/>
      <c r="C201" s="66"/>
      <c r="D201" s="66"/>
      <c r="E201" s="66"/>
      <c r="F201" s="66"/>
      <c r="G201" s="66"/>
      <c r="H201" s="66"/>
      <c r="K201" s="69"/>
    </row>
    <row r="202" spans="1:11" ht="15.75">
      <c r="A202" s="169"/>
      <c r="C202" s="66"/>
      <c r="D202" s="66"/>
      <c r="E202" s="66"/>
      <c r="F202" s="66"/>
      <c r="G202" s="66"/>
      <c r="H202" s="66"/>
      <c r="K202" s="69"/>
    </row>
    <row r="203" spans="1:11" ht="15.75">
      <c r="A203" s="169"/>
      <c r="C203" s="66"/>
      <c r="D203" s="66"/>
      <c r="E203" s="66"/>
      <c r="F203" s="66"/>
      <c r="G203" s="66"/>
      <c r="H203" s="66"/>
      <c r="K203" s="69"/>
    </row>
    <row r="204" spans="1:11" ht="15.75">
      <c r="A204" s="169"/>
      <c r="C204" s="66"/>
      <c r="D204" s="66"/>
      <c r="E204" s="66"/>
      <c r="F204" s="66"/>
      <c r="G204" s="66"/>
      <c r="H204" s="66"/>
      <c r="K204" s="69"/>
    </row>
    <row r="205" spans="1:11" ht="15.75">
      <c r="A205" s="169"/>
      <c r="C205" s="66"/>
      <c r="D205" s="66"/>
      <c r="E205" s="66"/>
      <c r="F205" s="66"/>
      <c r="G205" s="66"/>
      <c r="H205" s="66"/>
      <c r="K205" s="69"/>
    </row>
    <row r="206" spans="1:11" ht="15.75">
      <c r="A206" s="169"/>
      <c r="C206" s="66"/>
      <c r="D206" s="66"/>
      <c r="E206" s="66"/>
      <c r="F206" s="66"/>
      <c r="G206" s="66"/>
      <c r="H206" s="66"/>
      <c r="K206" s="69"/>
    </row>
    <row r="207" spans="1:11" ht="15.75">
      <c r="A207" s="169"/>
      <c r="C207" s="66"/>
      <c r="D207" s="66"/>
      <c r="E207" s="66"/>
      <c r="F207" s="66"/>
      <c r="G207" s="66"/>
      <c r="H207" s="66"/>
      <c r="K207" s="69"/>
    </row>
    <row r="208" spans="1:11" ht="15.75">
      <c r="A208" s="169"/>
      <c r="C208" s="66"/>
      <c r="D208" s="66"/>
      <c r="E208" s="66"/>
      <c r="F208" s="66"/>
      <c r="G208" s="66"/>
      <c r="H208" s="66"/>
      <c r="K208" s="69"/>
    </row>
    <row r="209" spans="1:11" ht="15.75">
      <c r="A209" s="169"/>
      <c r="C209" s="66"/>
      <c r="D209" s="66"/>
      <c r="E209" s="66"/>
      <c r="F209" s="66"/>
      <c r="G209" s="66"/>
      <c r="H209" s="66"/>
      <c r="K209" s="69"/>
    </row>
    <row r="210" spans="1:11" ht="15.75">
      <c r="A210" s="65"/>
      <c r="C210" s="66"/>
      <c r="D210" s="66"/>
      <c r="E210" s="66"/>
      <c r="F210" s="66"/>
      <c r="G210" s="66"/>
      <c r="H210" s="66"/>
      <c r="K210" s="69"/>
    </row>
    <row r="211" spans="1:11" ht="15.75">
      <c r="A211" s="65"/>
      <c r="C211" s="66"/>
      <c r="D211" s="66"/>
      <c r="E211" s="66"/>
      <c r="F211" s="66"/>
      <c r="G211" s="66"/>
      <c r="H211" s="66"/>
      <c r="K211" s="69"/>
    </row>
    <row r="212" spans="1:11" ht="15.75">
      <c r="A212" s="65"/>
      <c r="C212" s="66"/>
      <c r="D212" s="66"/>
      <c r="E212" s="66"/>
      <c r="F212" s="66"/>
      <c r="G212" s="66"/>
      <c r="H212" s="66"/>
      <c r="K212" s="69"/>
    </row>
    <row r="213" spans="1:11" ht="15.75">
      <c r="A213" s="65"/>
      <c r="C213" s="66"/>
      <c r="D213" s="66"/>
      <c r="E213" s="66"/>
      <c r="F213" s="66"/>
      <c r="G213" s="66"/>
      <c r="H213" s="66"/>
    </row>
    <row r="214" spans="1:11" ht="15.75">
      <c r="A214" s="65"/>
      <c r="C214" s="66"/>
      <c r="D214" s="66"/>
      <c r="E214" s="66"/>
      <c r="F214" s="66"/>
      <c r="G214" s="66"/>
      <c r="H214" s="66"/>
    </row>
    <row r="215" spans="1:11" ht="15.75">
      <c r="A215" s="65"/>
      <c r="C215" s="66"/>
      <c r="D215" s="66"/>
      <c r="E215" s="66"/>
      <c r="F215" s="66"/>
      <c r="G215" s="66"/>
      <c r="H215" s="66"/>
    </row>
    <row r="216" spans="1:11" ht="15.75">
      <c r="A216" s="65"/>
      <c r="C216" s="66"/>
      <c r="D216" s="66"/>
      <c r="E216" s="66"/>
      <c r="F216" s="66"/>
      <c r="G216" s="66"/>
      <c r="H216" s="66"/>
    </row>
    <row r="217" spans="1:11" ht="15.75">
      <c r="A217" s="65"/>
      <c r="C217" s="66"/>
      <c r="D217" s="66"/>
      <c r="E217" s="66"/>
      <c r="F217" s="66"/>
      <c r="G217" s="66"/>
      <c r="H217" s="66"/>
    </row>
    <row r="218" spans="1:11" ht="15.75">
      <c r="A218" s="65"/>
      <c r="C218" s="66"/>
      <c r="D218" s="66"/>
      <c r="E218" s="66"/>
      <c r="F218" s="66"/>
      <c r="G218" s="66"/>
      <c r="H218" s="66"/>
    </row>
    <row r="219" spans="1:11" ht="15.75">
      <c r="A219" s="65"/>
      <c r="C219" s="66"/>
      <c r="D219" s="66"/>
      <c r="E219" s="66"/>
      <c r="F219" s="66"/>
      <c r="G219" s="66"/>
      <c r="H219" s="66"/>
    </row>
    <row r="220" spans="1:11" ht="15.75">
      <c r="A220" s="65"/>
      <c r="C220" s="66"/>
      <c r="D220" s="66"/>
      <c r="E220" s="66"/>
      <c r="F220" s="66"/>
      <c r="G220" s="66"/>
      <c r="H220" s="66"/>
    </row>
    <row r="221" spans="1:11" ht="15.75">
      <c r="A221" s="65"/>
      <c r="C221" s="66"/>
      <c r="D221" s="66"/>
      <c r="E221" s="66"/>
      <c r="F221" s="66"/>
      <c r="G221" s="66"/>
      <c r="H221" s="66"/>
    </row>
    <row r="222" spans="1:11" ht="15.75">
      <c r="A222" s="65"/>
      <c r="C222" s="66"/>
      <c r="D222" s="66"/>
      <c r="E222" s="66"/>
      <c r="F222" s="66"/>
      <c r="G222" s="66"/>
      <c r="H222" s="66"/>
    </row>
    <row r="223" spans="1:11" ht="15.75">
      <c r="A223" s="65"/>
      <c r="C223" s="66"/>
      <c r="D223" s="66"/>
      <c r="E223" s="66"/>
      <c r="F223" s="66"/>
      <c r="G223" s="66"/>
      <c r="H223" s="66"/>
    </row>
    <row r="224" spans="1:11" ht="15.75">
      <c r="A224" s="65"/>
      <c r="C224" s="66"/>
      <c r="D224" s="66"/>
      <c r="E224" s="66"/>
      <c r="F224" s="66"/>
      <c r="G224" s="66"/>
      <c r="H224" s="66"/>
    </row>
    <row r="225" spans="1:8" ht="15.75">
      <c r="A225" s="65"/>
      <c r="C225" s="66"/>
      <c r="D225" s="66"/>
      <c r="E225" s="66"/>
      <c r="F225" s="66"/>
      <c r="G225" s="66"/>
      <c r="H225" s="66"/>
    </row>
    <row r="226" spans="1:8" ht="15.75">
      <c r="A226" s="65"/>
      <c r="C226" s="66"/>
      <c r="D226" s="66"/>
      <c r="E226" s="66"/>
      <c r="F226" s="66"/>
      <c r="G226" s="66"/>
      <c r="H226" s="66"/>
    </row>
    <row r="227" spans="1:8" ht="15.75">
      <c r="A227" s="65"/>
      <c r="C227" s="66"/>
      <c r="D227" s="66"/>
      <c r="E227" s="66"/>
      <c r="F227" s="66"/>
      <c r="G227" s="66"/>
      <c r="H227" s="66"/>
    </row>
    <row r="228" spans="1:8" ht="15.75">
      <c r="A228" s="65"/>
      <c r="C228" s="66"/>
      <c r="D228" s="66"/>
      <c r="E228" s="66"/>
      <c r="F228" s="66"/>
      <c r="G228" s="66"/>
      <c r="H228" s="66"/>
    </row>
    <row r="229" spans="1:8" ht="15.75">
      <c r="A229" s="65"/>
      <c r="C229" s="66"/>
      <c r="D229" s="66"/>
      <c r="E229" s="66"/>
      <c r="F229" s="66"/>
      <c r="G229" s="66"/>
      <c r="H229" s="66"/>
    </row>
    <row r="230" spans="1:8" ht="15.75">
      <c r="A230" s="65"/>
      <c r="C230" s="66"/>
      <c r="D230" s="66"/>
      <c r="E230" s="66"/>
      <c r="F230" s="66"/>
      <c r="G230" s="66"/>
      <c r="H230" s="66"/>
    </row>
    <row r="231" spans="1:8" ht="15.75">
      <c r="A231" s="65"/>
      <c r="C231" s="66"/>
      <c r="D231" s="66"/>
      <c r="E231" s="66"/>
      <c r="F231" s="66"/>
      <c r="G231" s="66"/>
      <c r="H231" s="66"/>
    </row>
    <row r="232" spans="1:8" ht="15.75">
      <c r="A232" s="65"/>
      <c r="C232" s="66"/>
      <c r="D232" s="66"/>
      <c r="E232" s="66"/>
      <c r="F232" s="66"/>
      <c r="G232" s="66"/>
      <c r="H232" s="66"/>
    </row>
    <row r="233" spans="1:8" ht="15.75">
      <c r="A233" s="65"/>
      <c r="C233" s="66"/>
      <c r="D233" s="66"/>
      <c r="E233" s="66"/>
      <c r="F233" s="66"/>
      <c r="G233" s="66"/>
      <c r="H233" s="66"/>
    </row>
    <row r="234" spans="1:8" ht="15.75">
      <c r="A234" s="65"/>
      <c r="C234" s="66"/>
      <c r="D234" s="66"/>
      <c r="E234" s="66"/>
      <c r="F234" s="66"/>
      <c r="G234" s="66"/>
      <c r="H234" s="66"/>
    </row>
    <row r="235" spans="1:8" ht="15.75">
      <c r="A235" s="65"/>
      <c r="C235" s="66"/>
      <c r="D235" s="66"/>
      <c r="E235" s="66"/>
      <c r="F235" s="66"/>
      <c r="G235" s="66"/>
      <c r="H235" s="66"/>
    </row>
    <row r="236" spans="1:8" ht="15.75">
      <c r="A236" s="65"/>
      <c r="C236" s="66"/>
      <c r="D236" s="66"/>
      <c r="E236" s="66"/>
      <c r="F236" s="66"/>
      <c r="G236" s="66"/>
      <c r="H236" s="66"/>
    </row>
    <row r="237" spans="1:8" ht="15.75">
      <c r="A237" s="65"/>
      <c r="C237" s="66"/>
      <c r="D237" s="66"/>
      <c r="E237" s="66"/>
      <c r="F237" s="66"/>
      <c r="G237" s="66"/>
      <c r="H237" s="66"/>
    </row>
    <row r="238" spans="1:8" ht="15.75">
      <c r="A238" s="65"/>
      <c r="C238" s="66"/>
      <c r="D238" s="66"/>
      <c r="E238" s="66"/>
      <c r="F238" s="66"/>
      <c r="G238" s="66"/>
      <c r="H238" s="66"/>
    </row>
    <row r="239" spans="1:8" ht="15.75">
      <c r="A239" s="65"/>
      <c r="C239" s="66"/>
      <c r="D239" s="66"/>
      <c r="E239" s="66"/>
      <c r="F239" s="66"/>
      <c r="G239" s="66"/>
      <c r="H239" s="66"/>
    </row>
    <row r="240" spans="1:8" ht="15.75">
      <c r="A240" s="65"/>
      <c r="C240" s="66"/>
      <c r="D240" s="66"/>
      <c r="E240" s="66"/>
      <c r="F240" s="66"/>
      <c r="G240" s="66"/>
      <c r="H240" s="66"/>
    </row>
    <row r="241" spans="1:8" ht="15.75">
      <c r="A241" s="65"/>
      <c r="C241" s="66"/>
      <c r="D241" s="66"/>
      <c r="E241" s="66"/>
      <c r="F241" s="66"/>
      <c r="G241" s="66"/>
      <c r="H241" s="66"/>
    </row>
    <row r="242" spans="1:8" ht="15.75">
      <c r="A242" s="65"/>
      <c r="C242" s="66"/>
      <c r="D242" s="66"/>
      <c r="E242" s="66"/>
      <c r="F242" s="66"/>
      <c r="G242" s="66"/>
      <c r="H242" s="66"/>
    </row>
    <row r="243" spans="1:8" ht="15.75">
      <c r="A243" s="65"/>
      <c r="C243" s="66"/>
      <c r="D243" s="66"/>
      <c r="E243" s="66"/>
      <c r="F243" s="66"/>
      <c r="G243" s="66"/>
      <c r="H243" s="66"/>
    </row>
    <row r="244" spans="1:8" ht="15.75">
      <c r="A244" s="65"/>
      <c r="C244" s="66"/>
      <c r="D244" s="66"/>
      <c r="E244" s="66"/>
      <c r="F244" s="66"/>
      <c r="G244" s="66"/>
      <c r="H244" s="66"/>
    </row>
    <row r="245" spans="1:8" ht="15.75">
      <c r="A245" s="65"/>
      <c r="C245" s="66"/>
      <c r="D245" s="66"/>
      <c r="E245" s="66"/>
      <c r="F245" s="66"/>
      <c r="G245" s="66"/>
      <c r="H245" s="66"/>
    </row>
    <row r="246" spans="1:8" ht="15.75">
      <c r="A246" s="65"/>
      <c r="C246" s="66"/>
      <c r="D246" s="66"/>
      <c r="E246" s="66"/>
      <c r="F246" s="66"/>
      <c r="G246" s="66"/>
      <c r="H246" s="66"/>
    </row>
    <row r="247" spans="1:8" ht="15.75">
      <c r="A247" s="65"/>
      <c r="C247" s="66"/>
      <c r="D247" s="66"/>
      <c r="E247" s="66"/>
      <c r="F247" s="66"/>
      <c r="G247" s="66"/>
      <c r="H247" s="66"/>
    </row>
    <row r="248" spans="1:8" ht="15.75">
      <c r="A248" s="65"/>
      <c r="C248" s="66"/>
      <c r="D248" s="66"/>
      <c r="E248" s="66"/>
      <c r="F248" s="66"/>
      <c r="G248" s="66"/>
      <c r="H248" s="66"/>
    </row>
    <row r="249" spans="1:8" ht="15.75">
      <c r="A249" s="65"/>
      <c r="C249" s="66"/>
      <c r="D249" s="66"/>
      <c r="E249" s="66"/>
      <c r="F249" s="66"/>
      <c r="G249" s="66"/>
      <c r="H249" s="66"/>
    </row>
    <row r="250" spans="1:8" ht="15.75">
      <c r="A250" s="65"/>
      <c r="C250" s="66"/>
      <c r="D250" s="66"/>
      <c r="E250" s="66"/>
      <c r="F250" s="66"/>
      <c r="G250" s="66"/>
      <c r="H250" s="66"/>
    </row>
    <row r="251" spans="1:8" ht="15.75">
      <c r="A251" s="65"/>
      <c r="C251" s="66"/>
      <c r="D251" s="66"/>
      <c r="E251" s="66"/>
      <c r="F251" s="66"/>
      <c r="G251" s="66"/>
      <c r="H251" s="66"/>
    </row>
    <row r="252" spans="1:8" ht="15.75">
      <c r="A252" s="65"/>
      <c r="C252" s="66"/>
      <c r="D252" s="66"/>
      <c r="E252" s="66"/>
      <c r="F252" s="66"/>
      <c r="G252" s="66"/>
      <c r="H252" s="66"/>
    </row>
    <row r="253" spans="1:8" ht="15.75">
      <c r="A253" s="65"/>
      <c r="C253" s="66"/>
      <c r="D253" s="66"/>
      <c r="E253" s="66"/>
      <c r="F253" s="66"/>
      <c r="G253" s="66"/>
      <c r="H253" s="66"/>
    </row>
    <row r="254" spans="1:8" ht="15.75">
      <c r="A254" s="65"/>
      <c r="C254" s="66"/>
      <c r="D254" s="66"/>
      <c r="E254" s="66"/>
      <c r="F254" s="66"/>
      <c r="G254" s="66"/>
      <c r="H254" s="66"/>
    </row>
    <row r="255" spans="1:8" ht="15.75">
      <c r="A255" s="65"/>
      <c r="C255" s="66"/>
      <c r="D255" s="66"/>
      <c r="E255" s="66"/>
      <c r="F255" s="66"/>
      <c r="G255" s="66"/>
      <c r="H255" s="66"/>
    </row>
    <row r="256" spans="1:8" ht="15.75">
      <c r="A256" s="65"/>
      <c r="C256" s="66"/>
      <c r="D256" s="66"/>
      <c r="E256" s="66"/>
      <c r="F256" s="66"/>
      <c r="G256" s="66"/>
      <c r="H256" s="66"/>
    </row>
    <row r="257" spans="1:8" ht="15.75">
      <c r="A257" s="65"/>
      <c r="C257" s="66"/>
      <c r="D257" s="66"/>
      <c r="E257" s="66"/>
      <c r="F257" s="66"/>
      <c r="G257" s="66"/>
      <c r="H257" s="66"/>
    </row>
    <row r="258" spans="1:8" ht="15.75">
      <c r="A258" s="65"/>
      <c r="C258" s="66"/>
      <c r="D258" s="66"/>
      <c r="E258" s="66"/>
      <c r="F258" s="66"/>
      <c r="G258" s="66"/>
      <c r="H258" s="66"/>
    </row>
    <row r="259" spans="1:8" ht="15.75">
      <c r="A259" s="65"/>
      <c r="C259" s="66"/>
      <c r="D259" s="66"/>
      <c r="E259" s="66"/>
      <c r="F259" s="66"/>
      <c r="G259" s="66"/>
      <c r="H259" s="66"/>
    </row>
    <row r="260" spans="1:8" ht="15.75">
      <c r="A260" s="65"/>
      <c r="C260" s="66"/>
      <c r="D260" s="66"/>
      <c r="E260" s="66"/>
      <c r="F260" s="66"/>
      <c r="G260" s="66"/>
      <c r="H260" s="66"/>
    </row>
    <row r="261" spans="1:8" ht="15.75">
      <c r="A261" s="65"/>
      <c r="C261" s="66"/>
      <c r="D261" s="66"/>
      <c r="E261" s="66"/>
      <c r="F261" s="66"/>
      <c r="G261" s="66"/>
      <c r="H261" s="66"/>
    </row>
    <row r="262" spans="1:8" ht="15.75">
      <c r="A262" s="65"/>
      <c r="C262" s="66"/>
      <c r="D262" s="66"/>
      <c r="E262" s="66"/>
      <c r="F262" s="66"/>
      <c r="G262" s="66"/>
      <c r="H262" s="66"/>
    </row>
    <row r="263" spans="1:8" ht="15.75">
      <c r="A263" s="65"/>
      <c r="C263" s="66"/>
      <c r="D263" s="66"/>
      <c r="E263" s="66"/>
      <c r="F263" s="66"/>
      <c r="G263" s="66"/>
      <c r="H263" s="66"/>
    </row>
    <row r="264" spans="1:8" ht="15.75">
      <c r="A264" s="65"/>
      <c r="C264" s="66"/>
      <c r="D264" s="66"/>
      <c r="E264" s="66"/>
      <c r="F264" s="66"/>
      <c r="G264" s="66"/>
      <c r="H264" s="66"/>
    </row>
    <row r="265" spans="1:8" ht="15.75">
      <c r="A265" s="65"/>
      <c r="C265" s="66"/>
      <c r="D265" s="66"/>
      <c r="E265" s="66"/>
      <c r="F265" s="66"/>
      <c r="G265" s="66"/>
      <c r="H265" s="66"/>
    </row>
    <row r="266" spans="1:8" ht="15.75">
      <c r="A266" s="65"/>
      <c r="C266" s="66"/>
      <c r="D266" s="66"/>
      <c r="E266" s="66"/>
      <c r="F266" s="66"/>
      <c r="G266" s="66"/>
      <c r="H266" s="66"/>
    </row>
    <row r="267" spans="1:8" ht="15.75">
      <c r="A267" s="65"/>
      <c r="C267" s="66"/>
      <c r="D267" s="66"/>
      <c r="E267" s="66"/>
      <c r="F267" s="66"/>
      <c r="G267" s="66"/>
      <c r="H267" s="66"/>
    </row>
    <row r="268" spans="1:8" ht="15.75">
      <c r="A268" s="65"/>
      <c r="C268" s="66"/>
      <c r="D268" s="66"/>
      <c r="E268" s="66"/>
      <c r="F268" s="66"/>
      <c r="G268" s="66"/>
      <c r="H268" s="66"/>
    </row>
    <row r="269" spans="1:8" ht="15.75">
      <c r="A269" s="65"/>
      <c r="C269" s="66"/>
      <c r="D269" s="66"/>
      <c r="E269" s="66"/>
      <c r="F269" s="66"/>
      <c r="G269" s="66"/>
      <c r="H269" s="66"/>
    </row>
    <row r="270" spans="1:8" ht="15.75">
      <c r="A270" s="65"/>
      <c r="C270" s="66"/>
      <c r="D270" s="66"/>
      <c r="E270" s="66"/>
      <c r="F270" s="66"/>
      <c r="G270" s="66"/>
      <c r="H270" s="66"/>
    </row>
    <row r="271" spans="1:8" ht="15.75">
      <c r="A271" s="65"/>
      <c r="C271" s="66"/>
      <c r="D271" s="66"/>
      <c r="E271" s="66"/>
      <c r="F271" s="66"/>
      <c r="G271" s="66"/>
      <c r="H271" s="66"/>
    </row>
    <row r="272" spans="1:8" ht="15.75">
      <c r="A272" s="65"/>
      <c r="C272" s="66"/>
      <c r="D272" s="66"/>
      <c r="E272" s="66"/>
      <c r="F272" s="66"/>
      <c r="G272" s="66"/>
      <c r="H272" s="66"/>
    </row>
    <row r="273" spans="1:8" ht="15.75">
      <c r="A273" s="65"/>
      <c r="C273" s="66"/>
      <c r="D273" s="66"/>
      <c r="E273" s="66"/>
      <c r="F273" s="66"/>
      <c r="G273" s="66"/>
      <c r="H273" s="66"/>
    </row>
    <row r="274" spans="1:8" ht="15.75">
      <c r="A274" s="65"/>
      <c r="C274" s="66"/>
      <c r="D274" s="66"/>
      <c r="E274" s="66"/>
      <c r="F274" s="66"/>
      <c r="G274" s="66"/>
      <c r="H274" s="66"/>
    </row>
    <row r="275" spans="1:8" ht="15.75">
      <c r="A275" s="65"/>
      <c r="C275" s="66"/>
      <c r="D275" s="66"/>
      <c r="E275" s="66"/>
      <c r="F275" s="66"/>
      <c r="G275" s="66"/>
      <c r="H275" s="66"/>
    </row>
    <row r="276" spans="1:8" ht="15.75">
      <c r="A276" s="65"/>
      <c r="C276" s="66"/>
      <c r="D276" s="66"/>
      <c r="E276" s="66"/>
      <c r="F276" s="66"/>
      <c r="G276" s="66"/>
      <c r="H276" s="66"/>
    </row>
    <row r="277" spans="1:8" ht="15.75">
      <c r="A277" s="65"/>
      <c r="C277" s="66"/>
      <c r="D277" s="66"/>
      <c r="E277" s="66"/>
      <c r="F277" s="66"/>
      <c r="G277" s="66"/>
      <c r="H277" s="66"/>
    </row>
    <row r="278" spans="1:8" ht="15.75">
      <c r="A278" s="65"/>
      <c r="C278" s="66"/>
      <c r="D278" s="66"/>
      <c r="E278" s="66"/>
      <c r="F278" s="66"/>
      <c r="G278" s="66"/>
      <c r="H278" s="66"/>
    </row>
    <row r="279" spans="1:8" ht="15.75">
      <c r="A279" s="65"/>
      <c r="C279" s="66"/>
      <c r="D279" s="66"/>
      <c r="E279" s="66"/>
      <c r="F279" s="66"/>
      <c r="G279" s="66"/>
      <c r="H279" s="66"/>
    </row>
    <row r="280" spans="1:8" ht="15.75">
      <c r="A280" s="65"/>
      <c r="C280" s="66"/>
      <c r="D280" s="66"/>
      <c r="E280" s="66"/>
      <c r="F280" s="66"/>
      <c r="G280" s="66"/>
      <c r="H280" s="66"/>
    </row>
    <row r="281" spans="1:8" ht="15.75">
      <c r="A281" s="65"/>
      <c r="C281" s="66"/>
      <c r="D281" s="66"/>
      <c r="E281" s="66"/>
      <c r="F281" s="66"/>
      <c r="G281" s="66"/>
      <c r="H281" s="66"/>
    </row>
    <row r="282" spans="1:8" ht="15.75">
      <c r="A282" s="65"/>
    </row>
    <row r="283" spans="1:8" ht="15.75">
      <c r="A283" s="65"/>
    </row>
    <row r="284" spans="1:8" ht="15.75">
      <c r="A284" s="65"/>
    </row>
    <row r="285" spans="1:8" ht="15.75">
      <c r="A285" s="65"/>
    </row>
    <row r="286" spans="1:8" ht="15.75">
      <c r="A286" s="65"/>
    </row>
    <row r="287" spans="1:8" ht="15.75">
      <c r="A287" s="65"/>
    </row>
    <row r="288" spans="1:8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topLeftCell="A2" zoomScaleNormal="100" workbookViewId="0"/>
  </sheetViews>
  <sheetFormatPr defaultRowHeight="12.75"/>
  <cols>
    <col min="1" max="1" width="37.7109375" style="68" customWidth="1"/>
    <col min="2" max="2" width="12.85546875" style="42" customWidth="1"/>
    <col min="3" max="14" width="13" style="42" customWidth="1"/>
    <col min="15" max="15" width="13" style="91" customWidth="1"/>
    <col min="16" max="16" width="13.85546875" style="170" hidden="1" customWidth="1"/>
    <col min="17" max="17" width="2.5703125" style="170" customWidth="1"/>
    <col min="18" max="256" width="9.140625" style="42"/>
    <col min="257" max="257" width="37.7109375" style="42" customWidth="1"/>
    <col min="258" max="258" width="12.85546875" style="42" customWidth="1"/>
    <col min="259" max="271" width="13" style="42" customWidth="1"/>
    <col min="272" max="272" width="0" style="42" hidden="1" customWidth="1"/>
    <col min="273" max="273" width="2.5703125" style="42" customWidth="1"/>
    <col min="274" max="512" width="9.140625" style="42"/>
    <col min="513" max="513" width="37.7109375" style="42" customWidth="1"/>
    <col min="514" max="514" width="12.85546875" style="42" customWidth="1"/>
    <col min="515" max="527" width="13" style="42" customWidth="1"/>
    <col min="528" max="528" width="0" style="42" hidden="1" customWidth="1"/>
    <col min="529" max="529" width="2.5703125" style="42" customWidth="1"/>
    <col min="530" max="768" width="9.140625" style="42"/>
    <col min="769" max="769" width="37.7109375" style="42" customWidth="1"/>
    <col min="770" max="770" width="12.85546875" style="42" customWidth="1"/>
    <col min="771" max="783" width="13" style="42" customWidth="1"/>
    <col min="784" max="784" width="0" style="42" hidden="1" customWidth="1"/>
    <col min="785" max="785" width="2.5703125" style="42" customWidth="1"/>
    <col min="786" max="1024" width="9.140625" style="42"/>
    <col min="1025" max="1025" width="37.7109375" style="42" customWidth="1"/>
    <col min="1026" max="1026" width="12.85546875" style="42" customWidth="1"/>
    <col min="1027" max="1039" width="13" style="42" customWidth="1"/>
    <col min="1040" max="1040" width="0" style="42" hidden="1" customWidth="1"/>
    <col min="1041" max="1041" width="2.5703125" style="42" customWidth="1"/>
    <col min="1042" max="1280" width="9.140625" style="42"/>
    <col min="1281" max="1281" width="37.7109375" style="42" customWidth="1"/>
    <col min="1282" max="1282" width="12.85546875" style="42" customWidth="1"/>
    <col min="1283" max="1295" width="13" style="42" customWidth="1"/>
    <col min="1296" max="1296" width="0" style="42" hidden="1" customWidth="1"/>
    <col min="1297" max="1297" width="2.5703125" style="42" customWidth="1"/>
    <col min="1298" max="1536" width="9.140625" style="42"/>
    <col min="1537" max="1537" width="37.7109375" style="42" customWidth="1"/>
    <col min="1538" max="1538" width="12.85546875" style="42" customWidth="1"/>
    <col min="1539" max="1551" width="13" style="42" customWidth="1"/>
    <col min="1552" max="1552" width="0" style="42" hidden="1" customWidth="1"/>
    <col min="1553" max="1553" width="2.5703125" style="42" customWidth="1"/>
    <col min="1554" max="1792" width="9.140625" style="42"/>
    <col min="1793" max="1793" width="37.7109375" style="42" customWidth="1"/>
    <col min="1794" max="1794" width="12.85546875" style="42" customWidth="1"/>
    <col min="1795" max="1807" width="13" style="42" customWidth="1"/>
    <col min="1808" max="1808" width="0" style="42" hidden="1" customWidth="1"/>
    <col min="1809" max="1809" width="2.5703125" style="42" customWidth="1"/>
    <col min="1810" max="2048" width="9.140625" style="42"/>
    <col min="2049" max="2049" width="37.7109375" style="42" customWidth="1"/>
    <col min="2050" max="2050" width="12.85546875" style="42" customWidth="1"/>
    <col min="2051" max="2063" width="13" style="42" customWidth="1"/>
    <col min="2064" max="2064" width="0" style="42" hidden="1" customWidth="1"/>
    <col min="2065" max="2065" width="2.5703125" style="42" customWidth="1"/>
    <col min="2066" max="2304" width="9.140625" style="42"/>
    <col min="2305" max="2305" width="37.7109375" style="42" customWidth="1"/>
    <col min="2306" max="2306" width="12.85546875" style="42" customWidth="1"/>
    <col min="2307" max="2319" width="13" style="42" customWidth="1"/>
    <col min="2320" max="2320" width="0" style="42" hidden="1" customWidth="1"/>
    <col min="2321" max="2321" width="2.5703125" style="42" customWidth="1"/>
    <col min="2322" max="2560" width="9.140625" style="42"/>
    <col min="2561" max="2561" width="37.7109375" style="42" customWidth="1"/>
    <col min="2562" max="2562" width="12.85546875" style="42" customWidth="1"/>
    <col min="2563" max="2575" width="13" style="42" customWidth="1"/>
    <col min="2576" max="2576" width="0" style="42" hidden="1" customWidth="1"/>
    <col min="2577" max="2577" width="2.5703125" style="42" customWidth="1"/>
    <col min="2578" max="2816" width="9.140625" style="42"/>
    <col min="2817" max="2817" width="37.7109375" style="42" customWidth="1"/>
    <col min="2818" max="2818" width="12.85546875" style="42" customWidth="1"/>
    <col min="2819" max="2831" width="13" style="42" customWidth="1"/>
    <col min="2832" max="2832" width="0" style="42" hidden="1" customWidth="1"/>
    <col min="2833" max="2833" width="2.5703125" style="42" customWidth="1"/>
    <col min="2834" max="3072" width="9.140625" style="42"/>
    <col min="3073" max="3073" width="37.7109375" style="42" customWidth="1"/>
    <col min="3074" max="3074" width="12.85546875" style="42" customWidth="1"/>
    <col min="3075" max="3087" width="13" style="42" customWidth="1"/>
    <col min="3088" max="3088" width="0" style="42" hidden="1" customWidth="1"/>
    <col min="3089" max="3089" width="2.5703125" style="42" customWidth="1"/>
    <col min="3090" max="3328" width="9.140625" style="42"/>
    <col min="3329" max="3329" width="37.7109375" style="42" customWidth="1"/>
    <col min="3330" max="3330" width="12.85546875" style="42" customWidth="1"/>
    <col min="3331" max="3343" width="13" style="42" customWidth="1"/>
    <col min="3344" max="3344" width="0" style="42" hidden="1" customWidth="1"/>
    <col min="3345" max="3345" width="2.5703125" style="42" customWidth="1"/>
    <col min="3346" max="3584" width="9.140625" style="42"/>
    <col min="3585" max="3585" width="37.7109375" style="42" customWidth="1"/>
    <col min="3586" max="3586" width="12.85546875" style="42" customWidth="1"/>
    <col min="3587" max="3599" width="13" style="42" customWidth="1"/>
    <col min="3600" max="3600" width="0" style="42" hidden="1" customWidth="1"/>
    <col min="3601" max="3601" width="2.5703125" style="42" customWidth="1"/>
    <col min="3602" max="3840" width="9.140625" style="42"/>
    <col min="3841" max="3841" width="37.7109375" style="42" customWidth="1"/>
    <col min="3842" max="3842" width="12.85546875" style="42" customWidth="1"/>
    <col min="3843" max="3855" width="13" style="42" customWidth="1"/>
    <col min="3856" max="3856" width="0" style="42" hidden="1" customWidth="1"/>
    <col min="3857" max="3857" width="2.5703125" style="42" customWidth="1"/>
    <col min="3858" max="4096" width="9.140625" style="42"/>
    <col min="4097" max="4097" width="37.7109375" style="42" customWidth="1"/>
    <col min="4098" max="4098" width="12.85546875" style="42" customWidth="1"/>
    <col min="4099" max="4111" width="13" style="42" customWidth="1"/>
    <col min="4112" max="4112" width="0" style="42" hidden="1" customWidth="1"/>
    <col min="4113" max="4113" width="2.5703125" style="42" customWidth="1"/>
    <col min="4114" max="4352" width="9.140625" style="42"/>
    <col min="4353" max="4353" width="37.7109375" style="42" customWidth="1"/>
    <col min="4354" max="4354" width="12.85546875" style="42" customWidth="1"/>
    <col min="4355" max="4367" width="13" style="42" customWidth="1"/>
    <col min="4368" max="4368" width="0" style="42" hidden="1" customWidth="1"/>
    <col min="4369" max="4369" width="2.5703125" style="42" customWidth="1"/>
    <col min="4370" max="4608" width="9.140625" style="42"/>
    <col min="4609" max="4609" width="37.7109375" style="42" customWidth="1"/>
    <col min="4610" max="4610" width="12.85546875" style="42" customWidth="1"/>
    <col min="4611" max="4623" width="13" style="42" customWidth="1"/>
    <col min="4624" max="4624" width="0" style="42" hidden="1" customWidth="1"/>
    <col min="4625" max="4625" width="2.5703125" style="42" customWidth="1"/>
    <col min="4626" max="4864" width="9.140625" style="42"/>
    <col min="4865" max="4865" width="37.7109375" style="42" customWidth="1"/>
    <col min="4866" max="4866" width="12.85546875" style="42" customWidth="1"/>
    <col min="4867" max="4879" width="13" style="42" customWidth="1"/>
    <col min="4880" max="4880" width="0" style="42" hidden="1" customWidth="1"/>
    <col min="4881" max="4881" width="2.5703125" style="42" customWidth="1"/>
    <col min="4882" max="5120" width="9.140625" style="42"/>
    <col min="5121" max="5121" width="37.7109375" style="42" customWidth="1"/>
    <col min="5122" max="5122" width="12.85546875" style="42" customWidth="1"/>
    <col min="5123" max="5135" width="13" style="42" customWidth="1"/>
    <col min="5136" max="5136" width="0" style="42" hidden="1" customWidth="1"/>
    <col min="5137" max="5137" width="2.5703125" style="42" customWidth="1"/>
    <col min="5138" max="5376" width="9.140625" style="42"/>
    <col min="5377" max="5377" width="37.7109375" style="42" customWidth="1"/>
    <col min="5378" max="5378" width="12.85546875" style="42" customWidth="1"/>
    <col min="5379" max="5391" width="13" style="42" customWidth="1"/>
    <col min="5392" max="5392" width="0" style="42" hidden="1" customWidth="1"/>
    <col min="5393" max="5393" width="2.5703125" style="42" customWidth="1"/>
    <col min="5394" max="5632" width="9.140625" style="42"/>
    <col min="5633" max="5633" width="37.7109375" style="42" customWidth="1"/>
    <col min="5634" max="5634" width="12.85546875" style="42" customWidth="1"/>
    <col min="5635" max="5647" width="13" style="42" customWidth="1"/>
    <col min="5648" max="5648" width="0" style="42" hidden="1" customWidth="1"/>
    <col min="5649" max="5649" width="2.5703125" style="42" customWidth="1"/>
    <col min="5650" max="5888" width="9.140625" style="42"/>
    <col min="5889" max="5889" width="37.7109375" style="42" customWidth="1"/>
    <col min="5890" max="5890" width="12.85546875" style="42" customWidth="1"/>
    <col min="5891" max="5903" width="13" style="42" customWidth="1"/>
    <col min="5904" max="5904" width="0" style="42" hidden="1" customWidth="1"/>
    <col min="5905" max="5905" width="2.5703125" style="42" customWidth="1"/>
    <col min="5906" max="6144" width="9.140625" style="42"/>
    <col min="6145" max="6145" width="37.7109375" style="42" customWidth="1"/>
    <col min="6146" max="6146" width="12.85546875" style="42" customWidth="1"/>
    <col min="6147" max="6159" width="13" style="42" customWidth="1"/>
    <col min="6160" max="6160" width="0" style="42" hidden="1" customWidth="1"/>
    <col min="6161" max="6161" width="2.5703125" style="42" customWidth="1"/>
    <col min="6162" max="6400" width="9.140625" style="42"/>
    <col min="6401" max="6401" width="37.7109375" style="42" customWidth="1"/>
    <col min="6402" max="6402" width="12.85546875" style="42" customWidth="1"/>
    <col min="6403" max="6415" width="13" style="42" customWidth="1"/>
    <col min="6416" max="6416" width="0" style="42" hidden="1" customWidth="1"/>
    <col min="6417" max="6417" width="2.5703125" style="42" customWidth="1"/>
    <col min="6418" max="6656" width="9.140625" style="42"/>
    <col min="6657" max="6657" width="37.7109375" style="42" customWidth="1"/>
    <col min="6658" max="6658" width="12.85546875" style="42" customWidth="1"/>
    <col min="6659" max="6671" width="13" style="42" customWidth="1"/>
    <col min="6672" max="6672" width="0" style="42" hidden="1" customWidth="1"/>
    <col min="6673" max="6673" width="2.5703125" style="42" customWidth="1"/>
    <col min="6674" max="6912" width="9.140625" style="42"/>
    <col min="6913" max="6913" width="37.7109375" style="42" customWidth="1"/>
    <col min="6914" max="6914" width="12.85546875" style="42" customWidth="1"/>
    <col min="6915" max="6927" width="13" style="42" customWidth="1"/>
    <col min="6928" max="6928" width="0" style="42" hidden="1" customWidth="1"/>
    <col min="6929" max="6929" width="2.5703125" style="42" customWidth="1"/>
    <col min="6930" max="7168" width="9.140625" style="42"/>
    <col min="7169" max="7169" width="37.7109375" style="42" customWidth="1"/>
    <col min="7170" max="7170" width="12.85546875" style="42" customWidth="1"/>
    <col min="7171" max="7183" width="13" style="42" customWidth="1"/>
    <col min="7184" max="7184" width="0" style="42" hidden="1" customWidth="1"/>
    <col min="7185" max="7185" width="2.5703125" style="42" customWidth="1"/>
    <col min="7186" max="7424" width="9.140625" style="42"/>
    <col min="7425" max="7425" width="37.7109375" style="42" customWidth="1"/>
    <col min="7426" max="7426" width="12.85546875" style="42" customWidth="1"/>
    <col min="7427" max="7439" width="13" style="42" customWidth="1"/>
    <col min="7440" max="7440" width="0" style="42" hidden="1" customWidth="1"/>
    <col min="7441" max="7441" width="2.5703125" style="42" customWidth="1"/>
    <col min="7442" max="7680" width="9.140625" style="42"/>
    <col min="7681" max="7681" width="37.7109375" style="42" customWidth="1"/>
    <col min="7682" max="7682" width="12.85546875" style="42" customWidth="1"/>
    <col min="7683" max="7695" width="13" style="42" customWidth="1"/>
    <col min="7696" max="7696" width="0" style="42" hidden="1" customWidth="1"/>
    <col min="7697" max="7697" width="2.5703125" style="42" customWidth="1"/>
    <col min="7698" max="7936" width="9.140625" style="42"/>
    <col min="7937" max="7937" width="37.7109375" style="42" customWidth="1"/>
    <col min="7938" max="7938" width="12.85546875" style="42" customWidth="1"/>
    <col min="7939" max="7951" width="13" style="42" customWidth="1"/>
    <col min="7952" max="7952" width="0" style="42" hidden="1" customWidth="1"/>
    <col min="7953" max="7953" width="2.5703125" style="42" customWidth="1"/>
    <col min="7954" max="8192" width="9.140625" style="42"/>
    <col min="8193" max="8193" width="37.7109375" style="42" customWidth="1"/>
    <col min="8194" max="8194" width="12.85546875" style="42" customWidth="1"/>
    <col min="8195" max="8207" width="13" style="42" customWidth="1"/>
    <col min="8208" max="8208" width="0" style="42" hidden="1" customWidth="1"/>
    <col min="8209" max="8209" width="2.5703125" style="42" customWidth="1"/>
    <col min="8210" max="8448" width="9.140625" style="42"/>
    <col min="8449" max="8449" width="37.7109375" style="42" customWidth="1"/>
    <col min="8450" max="8450" width="12.85546875" style="42" customWidth="1"/>
    <col min="8451" max="8463" width="13" style="42" customWidth="1"/>
    <col min="8464" max="8464" width="0" style="42" hidden="1" customWidth="1"/>
    <col min="8465" max="8465" width="2.5703125" style="42" customWidth="1"/>
    <col min="8466" max="8704" width="9.140625" style="42"/>
    <col min="8705" max="8705" width="37.7109375" style="42" customWidth="1"/>
    <col min="8706" max="8706" width="12.85546875" style="42" customWidth="1"/>
    <col min="8707" max="8719" width="13" style="42" customWidth="1"/>
    <col min="8720" max="8720" width="0" style="42" hidden="1" customWidth="1"/>
    <col min="8721" max="8721" width="2.5703125" style="42" customWidth="1"/>
    <col min="8722" max="8960" width="9.140625" style="42"/>
    <col min="8961" max="8961" width="37.7109375" style="42" customWidth="1"/>
    <col min="8962" max="8962" width="12.85546875" style="42" customWidth="1"/>
    <col min="8963" max="8975" width="13" style="42" customWidth="1"/>
    <col min="8976" max="8976" width="0" style="42" hidden="1" customWidth="1"/>
    <col min="8977" max="8977" width="2.5703125" style="42" customWidth="1"/>
    <col min="8978" max="9216" width="9.140625" style="42"/>
    <col min="9217" max="9217" width="37.7109375" style="42" customWidth="1"/>
    <col min="9218" max="9218" width="12.85546875" style="42" customWidth="1"/>
    <col min="9219" max="9231" width="13" style="42" customWidth="1"/>
    <col min="9232" max="9232" width="0" style="42" hidden="1" customWidth="1"/>
    <col min="9233" max="9233" width="2.5703125" style="42" customWidth="1"/>
    <col min="9234" max="9472" width="9.140625" style="42"/>
    <col min="9473" max="9473" width="37.7109375" style="42" customWidth="1"/>
    <col min="9474" max="9474" width="12.85546875" style="42" customWidth="1"/>
    <col min="9475" max="9487" width="13" style="42" customWidth="1"/>
    <col min="9488" max="9488" width="0" style="42" hidden="1" customWidth="1"/>
    <col min="9489" max="9489" width="2.5703125" style="42" customWidth="1"/>
    <col min="9490" max="9728" width="9.140625" style="42"/>
    <col min="9729" max="9729" width="37.7109375" style="42" customWidth="1"/>
    <col min="9730" max="9730" width="12.85546875" style="42" customWidth="1"/>
    <col min="9731" max="9743" width="13" style="42" customWidth="1"/>
    <col min="9744" max="9744" width="0" style="42" hidden="1" customWidth="1"/>
    <col min="9745" max="9745" width="2.5703125" style="42" customWidth="1"/>
    <col min="9746" max="9984" width="9.140625" style="42"/>
    <col min="9985" max="9985" width="37.7109375" style="42" customWidth="1"/>
    <col min="9986" max="9986" width="12.85546875" style="42" customWidth="1"/>
    <col min="9987" max="9999" width="13" style="42" customWidth="1"/>
    <col min="10000" max="10000" width="0" style="42" hidden="1" customWidth="1"/>
    <col min="10001" max="10001" width="2.5703125" style="42" customWidth="1"/>
    <col min="10002" max="10240" width="9.140625" style="42"/>
    <col min="10241" max="10241" width="37.7109375" style="42" customWidth="1"/>
    <col min="10242" max="10242" width="12.85546875" style="42" customWidth="1"/>
    <col min="10243" max="10255" width="13" style="42" customWidth="1"/>
    <col min="10256" max="10256" width="0" style="42" hidden="1" customWidth="1"/>
    <col min="10257" max="10257" width="2.5703125" style="42" customWidth="1"/>
    <col min="10258" max="10496" width="9.140625" style="42"/>
    <col min="10497" max="10497" width="37.7109375" style="42" customWidth="1"/>
    <col min="10498" max="10498" width="12.85546875" style="42" customWidth="1"/>
    <col min="10499" max="10511" width="13" style="42" customWidth="1"/>
    <col min="10512" max="10512" width="0" style="42" hidden="1" customWidth="1"/>
    <col min="10513" max="10513" width="2.5703125" style="42" customWidth="1"/>
    <col min="10514" max="10752" width="9.140625" style="42"/>
    <col min="10753" max="10753" width="37.7109375" style="42" customWidth="1"/>
    <col min="10754" max="10754" width="12.85546875" style="42" customWidth="1"/>
    <col min="10755" max="10767" width="13" style="42" customWidth="1"/>
    <col min="10768" max="10768" width="0" style="42" hidden="1" customWidth="1"/>
    <col min="10769" max="10769" width="2.5703125" style="42" customWidth="1"/>
    <col min="10770" max="11008" width="9.140625" style="42"/>
    <col min="11009" max="11009" width="37.7109375" style="42" customWidth="1"/>
    <col min="11010" max="11010" width="12.85546875" style="42" customWidth="1"/>
    <col min="11011" max="11023" width="13" style="42" customWidth="1"/>
    <col min="11024" max="11024" width="0" style="42" hidden="1" customWidth="1"/>
    <col min="11025" max="11025" width="2.5703125" style="42" customWidth="1"/>
    <col min="11026" max="11264" width="9.140625" style="42"/>
    <col min="11265" max="11265" width="37.7109375" style="42" customWidth="1"/>
    <col min="11266" max="11266" width="12.85546875" style="42" customWidth="1"/>
    <col min="11267" max="11279" width="13" style="42" customWidth="1"/>
    <col min="11280" max="11280" width="0" style="42" hidden="1" customWidth="1"/>
    <col min="11281" max="11281" width="2.5703125" style="42" customWidth="1"/>
    <col min="11282" max="11520" width="9.140625" style="42"/>
    <col min="11521" max="11521" width="37.7109375" style="42" customWidth="1"/>
    <col min="11522" max="11522" width="12.85546875" style="42" customWidth="1"/>
    <col min="11523" max="11535" width="13" style="42" customWidth="1"/>
    <col min="11536" max="11536" width="0" style="42" hidden="1" customWidth="1"/>
    <col min="11537" max="11537" width="2.5703125" style="42" customWidth="1"/>
    <col min="11538" max="11776" width="9.140625" style="42"/>
    <col min="11777" max="11777" width="37.7109375" style="42" customWidth="1"/>
    <col min="11778" max="11778" width="12.85546875" style="42" customWidth="1"/>
    <col min="11779" max="11791" width="13" style="42" customWidth="1"/>
    <col min="11792" max="11792" width="0" style="42" hidden="1" customWidth="1"/>
    <col min="11793" max="11793" width="2.5703125" style="42" customWidth="1"/>
    <col min="11794" max="12032" width="9.140625" style="42"/>
    <col min="12033" max="12033" width="37.7109375" style="42" customWidth="1"/>
    <col min="12034" max="12034" width="12.85546875" style="42" customWidth="1"/>
    <col min="12035" max="12047" width="13" style="42" customWidth="1"/>
    <col min="12048" max="12048" width="0" style="42" hidden="1" customWidth="1"/>
    <col min="12049" max="12049" width="2.5703125" style="42" customWidth="1"/>
    <col min="12050" max="12288" width="9.140625" style="42"/>
    <col min="12289" max="12289" width="37.7109375" style="42" customWidth="1"/>
    <col min="12290" max="12290" width="12.85546875" style="42" customWidth="1"/>
    <col min="12291" max="12303" width="13" style="42" customWidth="1"/>
    <col min="12304" max="12304" width="0" style="42" hidden="1" customWidth="1"/>
    <col min="12305" max="12305" width="2.5703125" style="42" customWidth="1"/>
    <col min="12306" max="12544" width="9.140625" style="42"/>
    <col min="12545" max="12545" width="37.7109375" style="42" customWidth="1"/>
    <col min="12546" max="12546" width="12.85546875" style="42" customWidth="1"/>
    <col min="12547" max="12559" width="13" style="42" customWidth="1"/>
    <col min="12560" max="12560" width="0" style="42" hidden="1" customWidth="1"/>
    <col min="12561" max="12561" width="2.5703125" style="42" customWidth="1"/>
    <col min="12562" max="12800" width="9.140625" style="42"/>
    <col min="12801" max="12801" width="37.7109375" style="42" customWidth="1"/>
    <col min="12802" max="12802" width="12.85546875" style="42" customWidth="1"/>
    <col min="12803" max="12815" width="13" style="42" customWidth="1"/>
    <col min="12816" max="12816" width="0" style="42" hidden="1" customWidth="1"/>
    <col min="12817" max="12817" width="2.5703125" style="42" customWidth="1"/>
    <col min="12818" max="13056" width="9.140625" style="42"/>
    <col min="13057" max="13057" width="37.7109375" style="42" customWidth="1"/>
    <col min="13058" max="13058" width="12.85546875" style="42" customWidth="1"/>
    <col min="13059" max="13071" width="13" style="42" customWidth="1"/>
    <col min="13072" max="13072" width="0" style="42" hidden="1" customWidth="1"/>
    <col min="13073" max="13073" width="2.5703125" style="42" customWidth="1"/>
    <col min="13074" max="13312" width="9.140625" style="42"/>
    <col min="13313" max="13313" width="37.7109375" style="42" customWidth="1"/>
    <col min="13314" max="13314" width="12.85546875" style="42" customWidth="1"/>
    <col min="13315" max="13327" width="13" style="42" customWidth="1"/>
    <col min="13328" max="13328" width="0" style="42" hidden="1" customWidth="1"/>
    <col min="13329" max="13329" width="2.5703125" style="42" customWidth="1"/>
    <col min="13330" max="13568" width="9.140625" style="42"/>
    <col min="13569" max="13569" width="37.7109375" style="42" customWidth="1"/>
    <col min="13570" max="13570" width="12.85546875" style="42" customWidth="1"/>
    <col min="13571" max="13583" width="13" style="42" customWidth="1"/>
    <col min="13584" max="13584" width="0" style="42" hidden="1" customWidth="1"/>
    <col min="13585" max="13585" width="2.5703125" style="42" customWidth="1"/>
    <col min="13586" max="13824" width="9.140625" style="42"/>
    <col min="13825" max="13825" width="37.7109375" style="42" customWidth="1"/>
    <col min="13826" max="13826" width="12.85546875" style="42" customWidth="1"/>
    <col min="13827" max="13839" width="13" style="42" customWidth="1"/>
    <col min="13840" max="13840" width="0" style="42" hidden="1" customWidth="1"/>
    <col min="13841" max="13841" width="2.5703125" style="42" customWidth="1"/>
    <col min="13842" max="14080" width="9.140625" style="42"/>
    <col min="14081" max="14081" width="37.7109375" style="42" customWidth="1"/>
    <col min="14082" max="14082" width="12.85546875" style="42" customWidth="1"/>
    <col min="14083" max="14095" width="13" style="42" customWidth="1"/>
    <col min="14096" max="14096" width="0" style="42" hidden="1" customWidth="1"/>
    <col min="14097" max="14097" width="2.5703125" style="42" customWidth="1"/>
    <col min="14098" max="14336" width="9.140625" style="42"/>
    <col min="14337" max="14337" width="37.7109375" style="42" customWidth="1"/>
    <col min="14338" max="14338" width="12.85546875" style="42" customWidth="1"/>
    <col min="14339" max="14351" width="13" style="42" customWidth="1"/>
    <col min="14352" max="14352" width="0" style="42" hidden="1" customWidth="1"/>
    <col min="14353" max="14353" width="2.5703125" style="42" customWidth="1"/>
    <col min="14354" max="14592" width="9.140625" style="42"/>
    <col min="14593" max="14593" width="37.7109375" style="42" customWidth="1"/>
    <col min="14594" max="14594" width="12.85546875" style="42" customWidth="1"/>
    <col min="14595" max="14607" width="13" style="42" customWidth="1"/>
    <col min="14608" max="14608" width="0" style="42" hidden="1" customWidth="1"/>
    <col min="14609" max="14609" width="2.5703125" style="42" customWidth="1"/>
    <col min="14610" max="14848" width="9.140625" style="42"/>
    <col min="14849" max="14849" width="37.7109375" style="42" customWidth="1"/>
    <col min="14850" max="14850" width="12.85546875" style="42" customWidth="1"/>
    <col min="14851" max="14863" width="13" style="42" customWidth="1"/>
    <col min="14864" max="14864" width="0" style="42" hidden="1" customWidth="1"/>
    <col min="14865" max="14865" width="2.5703125" style="42" customWidth="1"/>
    <col min="14866" max="15104" width="9.140625" style="42"/>
    <col min="15105" max="15105" width="37.7109375" style="42" customWidth="1"/>
    <col min="15106" max="15106" width="12.85546875" style="42" customWidth="1"/>
    <col min="15107" max="15119" width="13" style="42" customWidth="1"/>
    <col min="15120" max="15120" width="0" style="42" hidden="1" customWidth="1"/>
    <col min="15121" max="15121" width="2.5703125" style="42" customWidth="1"/>
    <col min="15122" max="15360" width="9.140625" style="42"/>
    <col min="15361" max="15361" width="37.7109375" style="42" customWidth="1"/>
    <col min="15362" max="15362" width="12.85546875" style="42" customWidth="1"/>
    <col min="15363" max="15375" width="13" style="42" customWidth="1"/>
    <col min="15376" max="15376" width="0" style="42" hidden="1" customWidth="1"/>
    <col min="15377" max="15377" width="2.5703125" style="42" customWidth="1"/>
    <col min="15378" max="15616" width="9.140625" style="42"/>
    <col min="15617" max="15617" width="37.7109375" style="42" customWidth="1"/>
    <col min="15618" max="15618" width="12.85546875" style="42" customWidth="1"/>
    <col min="15619" max="15631" width="13" style="42" customWidth="1"/>
    <col min="15632" max="15632" width="0" style="42" hidden="1" customWidth="1"/>
    <col min="15633" max="15633" width="2.5703125" style="42" customWidth="1"/>
    <col min="15634" max="15872" width="9.140625" style="42"/>
    <col min="15873" max="15873" width="37.7109375" style="42" customWidth="1"/>
    <col min="15874" max="15874" width="12.85546875" style="42" customWidth="1"/>
    <col min="15875" max="15887" width="13" style="42" customWidth="1"/>
    <col min="15888" max="15888" width="0" style="42" hidden="1" customWidth="1"/>
    <col min="15889" max="15889" width="2.5703125" style="42" customWidth="1"/>
    <col min="15890" max="16128" width="9.140625" style="42"/>
    <col min="16129" max="16129" width="37.7109375" style="42" customWidth="1"/>
    <col min="16130" max="16130" width="12.85546875" style="42" customWidth="1"/>
    <col min="16131" max="16143" width="13" style="42" customWidth="1"/>
    <col min="16144" max="16144" width="0" style="42" hidden="1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  <c r="P1" s="195"/>
    </row>
    <row r="2" spans="1:17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  <c r="P2" s="195"/>
    </row>
    <row r="3" spans="1:17" s="44" customFormat="1" ht="30" customHeight="1">
      <c r="A3" s="684" t="s">
        <v>198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  <c r="P3" s="195"/>
    </row>
    <row r="4" spans="1:17" s="44" customFormat="1" ht="30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  <c r="P4" s="195"/>
    </row>
    <row r="5" spans="1:17" s="47" customFormat="1" ht="39" customHeight="1">
      <c r="A5" s="722" t="s">
        <v>3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  <c r="P5" s="109"/>
    </row>
    <row r="6" spans="1:17" ht="7.5" customHeight="1">
      <c r="A6" s="138"/>
      <c r="Q6" s="42"/>
    </row>
    <row r="7" spans="1:17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P7" s="196"/>
      <c r="Q7" s="42"/>
    </row>
    <row r="8" spans="1:17" ht="51" customHeight="1">
      <c r="A8" s="174"/>
      <c r="B8" s="174" t="s">
        <v>86</v>
      </c>
      <c r="C8" s="174" t="s">
        <v>87</v>
      </c>
      <c r="D8" s="174" t="s">
        <v>88</v>
      </c>
      <c r="E8" s="174" t="s">
        <v>90</v>
      </c>
      <c r="F8" s="174" t="s">
        <v>91</v>
      </c>
      <c r="G8" s="174" t="s">
        <v>93</v>
      </c>
      <c r="H8" s="174" t="s">
        <v>94</v>
      </c>
      <c r="I8" s="174" t="s">
        <v>95</v>
      </c>
      <c r="J8" s="174" t="s">
        <v>96</v>
      </c>
      <c r="K8" s="174" t="s">
        <v>97</v>
      </c>
      <c r="L8" s="174" t="s">
        <v>103</v>
      </c>
      <c r="M8" s="174" t="s">
        <v>105</v>
      </c>
      <c r="N8" s="174" t="s">
        <v>102</v>
      </c>
      <c r="O8" s="174" t="s">
        <v>99</v>
      </c>
      <c r="P8" s="196" t="s">
        <v>367</v>
      </c>
      <c r="Q8" s="42"/>
    </row>
    <row r="9" spans="1:17" ht="42.75" customHeight="1">
      <c r="A9" s="146" t="s">
        <v>200</v>
      </c>
      <c r="B9" s="146">
        <v>962939.35042999999</v>
      </c>
      <c r="C9" s="147">
        <v>590433.21615999995</v>
      </c>
      <c r="D9" s="147">
        <v>323669.00962000003</v>
      </c>
      <c r="E9" s="147">
        <v>91919.744160000002</v>
      </c>
      <c r="F9" s="147">
        <v>99010.293310000008</v>
      </c>
      <c r="G9" s="147">
        <v>175357.19237999999</v>
      </c>
      <c r="H9" s="146">
        <v>114355.28035</v>
      </c>
      <c r="I9" s="146">
        <v>122390.76712999999</v>
      </c>
      <c r="J9" s="146">
        <v>131177.47839999999</v>
      </c>
      <c r="K9" s="146">
        <v>75460.55674</v>
      </c>
      <c r="L9" s="146">
        <v>65211.01139</v>
      </c>
      <c r="M9" s="146">
        <v>45580.910020000003</v>
      </c>
      <c r="N9" s="146">
        <v>123966.98423</v>
      </c>
      <c r="O9" s="146">
        <v>78739.009340000004</v>
      </c>
      <c r="P9" s="380">
        <v>4015154.5236978997</v>
      </c>
      <c r="Q9" s="42"/>
    </row>
    <row r="10" spans="1:17" ht="27" customHeight="1">
      <c r="A10" s="146" t="s">
        <v>201</v>
      </c>
      <c r="B10" s="146">
        <v>20023.534070000002</v>
      </c>
      <c r="C10" s="147">
        <v>6500.3701600000004</v>
      </c>
      <c r="D10" s="147">
        <v>3374.69832</v>
      </c>
      <c r="E10" s="147">
        <v>1833.5886200000002</v>
      </c>
      <c r="F10" s="147">
        <v>1255.15362</v>
      </c>
      <c r="G10" s="147">
        <v>2719.9389300000003</v>
      </c>
      <c r="H10" s="146">
        <v>1619.5486699999999</v>
      </c>
      <c r="I10" s="146">
        <v>1112.76395</v>
      </c>
      <c r="J10" s="146">
        <v>1072.17166</v>
      </c>
      <c r="K10" s="146">
        <v>1451.8190400000001</v>
      </c>
      <c r="L10" s="146">
        <v>915.07580000000007</v>
      </c>
      <c r="M10" s="146">
        <v>334.06790999999998</v>
      </c>
      <c r="N10" s="146">
        <v>1224.0948500000002</v>
      </c>
      <c r="O10" s="146">
        <v>772.94808999999998</v>
      </c>
      <c r="P10" s="380">
        <v>-59215.831661200005</v>
      </c>
      <c r="Q10" s="42"/>
    </row>
    <row r="11" spans="1:17" ht="42.75" customHeight="1">
      <c r="A11" s="146" t="s">
        <v>202</v>
      </c>
      <c r="B11" s="146">
        <v>11574.355659999999</v>
      </c>
      <c r="C11" s="147">
        <v>10689.02982</v>
      </c>
      <c r="D11" s="147">
        <v>11236.74424</v>
      </c>
      <c r="E11" s="147">
        <v>6219.1646200000005</v>
      </c>
      <c r="F11" s="147">
        <v>2681.5567799999999</v>
      </c>
      <c r="G11" s="147">
        <v>5190.33637</v>
      </c>
      <c r="H11" s="146">
        <v>2580.1085200000002</v>
      </c>
      <c r="I11" s="146">
        <v>1113.47831</v>
      </c>
      <c r="J11" s="146">
        <v>1057.7823899999999</v>
      </c>
      <c r="K11" s="146">
        <v>398.93639000000002</v>
      </c>
      <c r="L11" s="146">
        <v>547.41810999999996</v>
      </c>
      <c r="M11" s="146">
        <v>60.076910000000005</v>
      </c>
      <c r="N11" s="146">
        <v>2391.9135000000001</v>
      </c>
      <c r="O11" s="146">
        <v>228.54006000000001</v>
      </c>
      <c r="P11" s="380">
        <v>87705.009512600009</v>
      </c>
      <c r="Q11" s="42"/>
    </row>
    <row r="12" spans="1:17" ht="27" customHeight="1">
      <c r="A12" s="146" t="s">
        <v>203</v>
      </c>
      <c r="B12" s="146">
        <v>687.04286000000002</v>
      </c>
      <c r="C12" s="147">
        <v>395.35178999999999</v>
      </c>
      <c r="D12" s="147">
        <v>445.65027000000003</v>
      </c>
      <c r="E12" s="147">
        <v>373.09201999999999</v>
      </c>
      <c r="F12" s="147">
        <v>105.95173</v>
      </c>
      <c r="G12" s="147">
        <v>232.21177</v>
      </c>
      <c r="H12" s="146">
        <v>108.42129</v>
      </c>
      <c r="I12" s="146">
        <v>42.706240000000001</v>
      </c>
      <c r="J12" s="146">
        <v>47.370199999999997</v>
      </c>
      <c r="K12" s="146">
        <v>24.237549999999999</v>
      </c>
      <c r="L12" s="146">
        <v>24.028639999999999</v>
      </c>
      <c r="M12" s="146">
        <v>3.3032499999999998</v>
      </c>
      <c r="N12" s="146">
        <v>89.837279999999993</v>
      </c>
      <c r="O12" s="146">
        <v>10.95335</v>
      </c>
      <c r="P12" s="380">
        <v>-3928.4474605999999</v>
      </c>
      <c r="Q12" s="42"/>
    </row>
    <row r="13" spans="1:17" ht="42.75" customHeight="1">
      <c r="A13" s="146" t="s">
        <v>204</v>
      </c>
      <c r="B13" s="146">
        <v>4530.1714000000002</v>
      </c>
      <c r="C13" s="147">
        <v>1769.3816000000002</v>
      </c>
      <c r="D13" s="147">
        <v>2275.11879</v>
      </c>
      <c r="E13" s="147">
        <v>310.94990999999999</v>
      </c>
      <c r="F13" s="147">
        <v>580.06232999999997</v>
      </c>
      <c r="G13" s="147">
        <v>1393.60904</v>
      </c>
      <c r="H13" s="146">
        <v>488.35374999999999</v>
      </c>
      <c r="I13" s="146">
        <v>153.41022000000001</v>
      </c>
      <c r="J13" s="146">
        <v>318.86304999999999</v>
      </c>
      <c r="K13" s="146">
        <v>74.594679999999997</v>
      </c>
      <c r="L13" s="146">
        <v>82.657809999999998</v>
      </c>
      <c r="M13" s="146">
        <v>30.728999999999999</v>
      </c>
      <c r="N13" s="146">
        <v>295.0992</v>
      </c>
      <c r="O13" s="146">
        <v>14.402799999999999</v>
      </c>
      <c r="P13" s="380">
        <v>17357.810291400001</v>
      </c>
      <c r="Q13" s="42"/>
    </row>
    <row r="14" spans="1:17" ht="27" customHeight="1">
      <c r="A14" s="146" t="s">
        <v>205</v>
      </c>
      <c r="B14" s="146">
        <v>1087.30989</v>
      </c>
      <c r="C14" s="147">
        <v>235.11437000000001</v>
      </c>
      <c r="D14" s="147">
        <v>290.91631000000001</v>
      </c>
      <c r="E14" s="147">
        <v>62.190019999999997</v>
      </c>
      <c r="F14" s="147">
        <v>83.137059999999991</v>
      </c>
      <c r="G14" s="147">
        <v>211.17131000000001</v>
      </c>
      <c r="H14" s="146">
        <v>82.96002</v>
      </c>
      <c r="I14" s="146">
        <v>23.838259999999998</v>
      </c>
      <c r="J14" s="146">
        <v>37.8367</v>
      </c>
      <c r="K14" s="146">
        <v>13.289770000000001</v>
      </c>
      <c r="L14" s="146">
        <v>16.531560000000002</v>
      </c>
      <c r="M14" s="146">
        <v>6.1458000000000004</v>
      </c>
      <c r="N14" s="146">
        <v>59.019800000000004</v>
      </c>
      <c r="O14" s="146">
        <v>2.8805500000000004</v>
      </c>
      <c r="P14" s="380">
        <v>-2904.9653625999999</v>
      </c>
      <c r="Q14" s="42"/>
    </row>
    <row r="15" spans="1:17" ht="42.75" customHeight="1">
      <c r="A15" s="146" t="s">
        <v>206</v>
      </c>
      <c r="B15" s="146">
        <v>2397.6903199999997</v>
      </c>
      <c r="C15" s="147">
        <v>495.56668999999999</v>
      </c>
      <c r="D15" s="147">
        <v>463.99591999999996</v>
      </c>
      <c r="E15" s="147">
        <v>15.019489999999999</v>
      </c>
      <c r="F15" s="147">
        <v>0</v>
      </c>
      <c r="G15" s="147">
        <v>214.15875</v>
      </c>
      <c r="H15" s="146">
        <v>132.14373999999998</v>
      </c>
      <c r="I15" s="146">
        <v>42.310960000000001</v>
      </c>
      <c r="J15" s="146">
        <v>14.14875</v>
      </c>
      <c r="K15" s="146">
        <v>65.706450000000004</v>
      </c>
      <c r="L15" s="146">
        <v>21.905259999999998</v>
      </c>
      <c r="M15" s="146">
        <v>26.509970000000003</v>
      </c>
      <c r="N15" s="146">
        <v>609.29687000000001</v>
      </c>
      <c r="O15" s="146">
        <v>28.839119999999998</v>
      </c>
      <c r="P15" s="380">
        <v>5987.5174607999998</v>
      </c>
      <c r="Q15" s="42"/>
    </row>
    <row r="16" spans="1:17" ht="27" customHeight="1">
      <c r="A16" s="146" t="s">
        <v>207</v>
      </c>
      <c r="B16" s="146">
        <v>2397.6903199999997</v>
      </c>
      <c r="C16" s="147">
        <v>147.10696999999999</v>
      </c>
      <c r="D16" s="147">
        <v>158.91206</v>
      </c>
      <c r="E16" s="147">
        <v>7.5097800000000001</v>
      </c>
      <c r="F16" s="147">
        <v>0</v>
      </c>
      <c r="G16" s="147">
        <v>103.96225</v>
      </c>
      <c r="H16" s="146">
        <v>50.50506</v>
      </c>
      <c r="I16" s="146">
        <v>21.15549</v>
      </c>
      <c r="J16" s="146">
        <v>7.0743799999999997</v>
      </c>
      <c r="K16" s="146">
        <v>32.853230000000003</v>
      </c>
      <c r="L16" s="146">
        <v>10.95266</v>
      </c>
      <c r="M16" s="146">
        <v>13.254989999999999</v>
      </c>
      <c r="N16" s="146">
        <v>191.31743</v>
      </c>
      <c r="O16" s="146">
        <v>14.41957</v>
      </c>
      <c r="P16" s="380">
        <v>-3762.4783607999998</v>
      </c>
      <c r="Q16" s="42"/>
    </row>
    <row r="17" spans="1:17" ht="42.75" customHeight="1">
      <c r="A17" s="146" t="s">
        <v>208</v>
      </c>
      <c r="B17" s="146">
        <v>2189.4454300000002</v>
      </c>
      <c r="C17" s="147">
        <v>205.03920000000002</v>
      </c>
      <c r="D17" s="147">
        <v>837.49351000000001</v>
      </c>
      <c r="E17" s="147">
        <v>301.66535999999996</v>
      </c>
      <c r="F17" s="147">
        <v>0</v>
      </c>
      <c r="G17" s="147">
        <v>1218.87166</v>
      </c>
      <c r="H17" s="146">
        <v>524.25450999999998</v>
      </c>
      <c r="I17" s="146">
        <v>52.679830000000003</v>
      </c>
      <c r="J17" s="146">
        <v>40.922940000000004</v>
      </c>
      <c r="K17" s="146">
        <v>25.396069999999998</v>
      </c>
      <c r="L17" s="146">
        <v>64.932810000000003</v>
      </c>
      <c r="M17" s="146">
        <v>11.55353</v>
      </c>
      <c r="N17" s="146">
        <v>21.875450000000001</v>
      </c>
      <c r="O17" s="146">
        <v>38.052289999999999</v>
      </c>
      <c r="P17" s="380">
        <v>6332.8747216000002</v>
      </c>
      <c r="Q17" s="42"/>
    </row>
    <row r="18" spans="1:17" ht="27" customHeight="1">
      <c r="A18" s="146" t="s">
        <v>209</v>
      </c>
      <c r="B18" s="146">
        <v>2197.8642300000001</v>
      </c>
      <c r="C18" s="147">
        <v>149.98721</v>
      </c>
      <c r="D18" s="147">
        <v>386.38890000000004</v>
      </c>
      <c r="E18" s="147">
        <v>241.33232000000001</v>
      </c>
      <c r="F18" s="147">
        <v>0</v>
      </c>
      <c r="G18" s="147">
        <v>598.81966</v>
      </c>
      <c r="H18" s="146">
        <v>262.29985999999997</v>
      </c>
      <c r="I18" s="146">
        <v>42.14385</v>
      </c>
      <c r="J18" s="146">
        <v>32.73836</v>
      </c>
      <c r="K18" s="146">
        <v>20.316860000000002</v>
      </c>
      <c r="L18" s="146">
        <v>51.946249999999999</v>
      </c>
      <c r="M18" s="146">
        <v>9.2428299999999997</v>
      </c>
      <c r="N18" s="146">
        <v>17.500360000000001</v>
      </c>
      <c r="O18" s="146">
        <v>30.441839999999999</v>
      </c>
      <c r="P18" s="380">
        <v>-4567.0695869000001</v>
      </c>
      <c r="Q18" s="42"/>
    </row>
    <row r="19" spans="1:17" ht="42.75" customHeight="1">
      <c r="A19" s="146" t="s">
        <v>210</v>
      </c>
      <c r="B19" s="146">
        <v>26703.83713</v>
      </c>
      <c r="C19" s="147">
        <v>8616.8355399999982</v>
      </c>
      <c r="D19" s="147">
        <v>8035.0246200000001</v>
      </c>
      <c r="E19" s="147">
        <v>1783.7365199999999</v>
      </c>
      <c r="F19" s="147">
        <v>837.54233999999997</v>
      </c>
      <c r="G19" s="147">
        <v>3615.5694600000002</v>
      </c>
      <c r="H19" s="146">
        <v>1400.8623500000001</v>
      </c>
      <c r="I19" s="146">
        <v>576.28134999999997</v>
      </c>
      <c r="J19" s="146">
        <v>1100.33806</v>
      </c>
      <c r="K19" s="146">
        <v>95.576999999999998</v>
      </c>
      <c r="L19" s="146">
        <v>172.01784000000001</v>
      </c>
      <c r="M19" s="146">
        <v>294.55290000000002</v>
      </c>
      <c r="N19" s="146">
        <v>1065.4558400000001</v>
      </c>
      <c r="O19" s="146">
        <v>125.74745</v>
      </c>
      <c r="P19" s="380">
        <v>64944.898511400002</v>
      </c>
      <c r="Q19" s="42"/>
    </row>
    <row r="20" spans="1:17" ht="27" customHeight="1">
      <c r="A20" s="146" t="s">
        <v>211</v>
      </c>
      <c r="B20" s="146">
        <v>26757.576800000003</v>
      </c>
      <c r="C20" s="147">
        <v>7810.3401900000008</v>
      </c>
      <c r="D20" s="147">
        <v>6457.0343800000001</v>
      </c>
      <c r="E20" s="147">
        <v>1761.03116</v>
      </c>
      <c r="F20" s="147">
        <v>607.61699999999996</v>
      </c>
      <c r="G20" s="147">
        <v>3011.4874599999998</v>
      </c>
      <c r="H20" s="146">
        <v>1215.37129</v>
      </c>
      <c r="I20" s="146">
        <v>529.83504000000005</v>
      </c>
      <c r="J20" s="146">
        <v>1100.33806</v>
      </c>
      <c r="K20" s="146">
        <v>95.576999999999998</v>
      </c>
      <c r="L20" s="146">
        <v>163.41540000000001</v>
      </c>
      <c r="M20" s="146">
        <v>294.55290000000002</v>
      </c>
      <c r="N20" s="146">
        <v>929.93912</v>
      </c>
      <c r="O20" s="146">
        <v>125.74745</v>
      </c>
      <c r="P20" s="380">
        <v>-60004.157303699998</v>
      </c>
      <c r="Q20" s="42"/>
    </row>
    <row r="21" spans="1:17" ht="55.5" customHeight="1">
      <c r="A21" s="382" t="s">
        <v>212</v>
      </c>
      <c r="B21" s="383">
        <v>1010334.85037</v>
      </c>
      <c r="C21" s="383">
        <v>612209.06900999998</v>
      </c>
      <c r="D21" s="383">
        <v>346517.38670000003</v>
      </c>
      <c r="E21" s="383">
        <v>100550.28006</v>
      </c>
      <c r="F21" s="383">
        <v>103109.45476000001</v>
      </c>
      <c r="G21" s="383">
        <v>186989.73766000001</v>
      </c>
      <c r="H21" s="383">
        <v>119481.00321999998</v>
      </c>
      <c r="I21" s="383">
        <v>124328.9278</v>
      </c>
      <c r="J21" s="383">
        <v>133709.53359000001</v>
      </c>
      <c r="K21" s="383">
        <v>76120.767330000002</v>
      </c>
      <c r="L21" s="383">
        <v>66099.943220000001</v>
      </c>
      <c r="M21" s="383">
        <v>46004.332330000005</v>
      </c>
      <c r="N21" s="383">
        <v>128350.62509</v>
      </c>
      <c r="O21" s="383">
        <v>79174.591060000006</v>
      </c>
      <c r="P21" s="153">
        <f>P9+P11+P13+P15+P17+P19</f>
        <v>4197482.6341957003</v>
      </c>
      <c r="Q21" s="42"/>
    </row>
    <row r="22" spans="1:17" ht="55.5" customHeight="1">
      <c r="A22" s="152" t="s">
        <v>351</v>
      </c>
      <c r="B22" s="153">
        <v>53151.018170000003</v>
      </c>
      <c r="C22" s="153">
        <v>15238.270690000001</v>
      </c>
      <c r="D22" s="153">
        <v>11113.60024</v>
      </c>
      <c r="E22" s="153">
        <v>4278.7439199999999</v>
      </c>
      <c r="F22" s="153">
        <v>2051.85941</v>
      </c>
      <c r="G22" s="153">
        <v>6877.5913799999998</v>
      </c>
      <c r="H22" s="153">
        <v>3339.10619</v>
      </c>
      <c r="I22" s="153">
        <v>1772.44283</v>
      </c>
      <c r="J22" s="153">
        <v>2297.5293600000005</v>
      </c>
      <c r="K22" s="153">
        <v>1638.0934500000001</v>
      </c>
      <c r="L22" s="153">
        <v>1181.9503100000002</v>
      </c>
      <c r="M22" s="153">
        <v>660.56768000000011</v>
      </c>
      <c r="N22" s="153">
        <v>2511.7088400000002</v>
      </c>
      <c r="O22" s="153">
        <v>957.39084999999989</v>
      </c>
      <c r="P22" s="153">
        <f>P10+P12+P14+P16+P18+P20</f>
        <v>-134382.94973580001</v>
      </c>
      <c r="Q22" s="42"/>
    </row>
    <row r="23" spans="1:17" s="69" customFormat="1" ht="55.5" customHeight="1" thickBot="1">
      <c r="A23" s="436" t="s">
        <v>352</v>
      </c>
      <c r="B23" s="437">
        <v>0.24070018590168513</v>
      </c>
      <c r="C23" s="437">
        <v>0.14585148346356608</v>
      </c>
      <c r="D23" s="437">
        <v>8.2553620085767873E-2</v>
      </c>
      <c r="E23" s="437">
        <v>2.3954900787640048E-2</v>
      </c>
      <c r="F23" s="437">
        <v>2.4564593530416668E-2</v>
      </c>
      <c r="G23" s="437">
        <v>4.4548067009651846E-2</v>
      </c>
      <c r="H23" s="437">
        <v>2.8464919008031657E-2</v>
      </c>
      <c r="I23" s="437">
        <v>2.9619879016801045E-2</v>
      </c>
      <c r="J23" s="437">
        <v>3.1854696074429555E-2</v>
      </c>
      <c r="K23" s="437">
        <v>1.8134861764493249E-2</v>
      </c>
      <c r="L23" s="437">
        <v>1.5747520354581698E-2</v>
      </c>
      <c r="M23" s="437">
        <v>1.0959981574483659E-2</v>
      </c>
      <c r="N23" s="437">
        <v>3.0578000262434409E-2</v>
      </c>
      <c r="O23" s="437">
        <v>1.8862398718457362E-2</v>
      </c>
      <c r="P23" s="438"/>
    </row>
    <row r="24" spans="1:17" ht="15" customHeight="1">
      <c r="A24" s="189" t="s">
        <v>368</v>
      </c>
      <c r="B24" s="69"/>
      <c r="C24" s="190"/>
      <c r="D24" s="190"/>
      <c r="E24" s="190"/>
      <c r="F24" s="190"/>
      <c r="G24" s="190"/>
      <c r="H24" s="191"/>
      <c r="I24" s="191"/>
      <c r="J24" s="191"/>
      <c r="K24" s="191"/>
      <c r="L24" s="191"/>
      <c r="M24" s="191"/>
      <c r="N24" s="191"/>
      <c r="O24" s="439"/>
      <c r="P24" s="385"/>
      <c r="Q24" s="42"/>
    </row>
    <row r="25" spans="1:17" ht="39" customHeight="1">
      <c r="A25" s="700" t="s">
        <v>216</v>
      </c>
      <c r="B25" s="719"/>
      <c r="C25" s="719"/>
      <c r="D25" s="719"/>
      <c r="E25" s="719"/>
      <c r="F25" s="719"/>
      <c r="G25" s="719"/>
      <c r="H25" s="719"/>
      <c r="I25" s="719"/>
      <c r="J25" s="719"/>
      <c r="K25" s="719"/>
      <c r="L25" s="723"/>
      <c r="M25" s="723"/>
      <c r="N25" s="723"/>
      <c r="O25" s="723"/>
      <c r="P25" s="385"/>
      <c r="Q25" s="42"/>
    </row>
    <row r="26" spans="1:17" ht="39" customHeight="1">
      <c r="A26" s="700" t="s">
        <v>217</v>
      </c>
      <c r="B26" s="719"/>
      <c r="C26" s="719"/>
      <c r="D26" s="719"/>
      <c r="E26" s="719"/>
      <c r="F26" s="719"/>
      <c r="G26" s="719"/>
      <c r="H26" s="719"/>
      <c r="I26" s="719"/>
      <c r="J26" s="719"/>
      <c r="K26" s="719"/>
      <c r="L26" s="719"/>
      <c r="M26" s="719"/>
      <c r="N26" s="719"/>
      <c r="O26" s="719"/>
      <c r="P26" s="359"/>
      <c r="Q26" s="42"/>
    </row>
    <row r="27" spans="1:17" ht="13.5" customHeight="1">
      <c r="A27" s="189" t="s">
        <v>369</v>
      </c>
      <c r="C27" s="134"/>
      <c r="D27" s="134"/>
      <c r="E27" s="134"/>
      <c r="F27" s="134"/>
      <c r="G27" s="134"/>
      <c r="H27" s="113"/>
      <c r="I27" s="113"/>
      <c r="J27" s="113"/>
      <c r="K27" s="113"/>
      <c r="L27" s="113"/>
      <c r="M27" s="113"/>
      <c r="N27" s="113"/>
      <c r="O27" s="439"/>
      <c r="P27" s="359"/>
      <c r="Q27" s="42"/>
    </row>
    <row r="28" spans="1:17" ht="9" customHeight="1">
      <c r="A28" s="167"/>
      <c r="C28" s="134"/>
      <c r="D28" s="134"/>
      <c r="E28" s="134"/>
      <c r="F28" s="134"/>
      <c r="G28" s="134"/>
      <c r="H28" s="113"/>
      <c r="I28" s="113"/>
      <c r="J28" s="113"/>
      <c r="K28" s="113"/>
      <c r="L28" s="113"/>
      <c r="M28" s="113"/>
      <c r="N28" s="113"/>
      <c r="O28" s="439"/>
      <c r="P28" s="359"/>
      <c r="Q28" s="42"/>
    </row>
    <row r="29" spans="1:17" ht="9" customHeight="1">
      <c r="A29" s="163"/>
      <c r="C29" s="134"/>
      <c r="D29" s="134"/>
      <c r="E29" s="134"/>
      <c r="F29" s="134"/>
      <c r="G29" s="134"/>
      <c r="H29" s="113"/>
      <c r="I29" s="113"/>
      <c r="J29" s="113"/>
      <c r="K29" s="113"/>
      <c r="L29" s="113"/>
      <c r="M29" s="113"/>
      <c r="N29" s="113"/>
      <c r="O29" s="439"/>
      <c r="P29" s="359"/>
      <c r="Q29" s="42"/>
    </row>
    <row r="30" spans="1:17" ht="9" customHeight="1">
      <c r="A30" s="163"/>
      <c r="C30" s="134"/>
      <c r="D30" s="134"/>
      <c r="E30" s="134"/>
      <c r="F30" s="134"/>
      <c r="G30" s="134"/>
      <c r="H30" s="113"/>
      <c r="I30" s="113"/>
      <c r="J30" s="113"/>
      <c r="K30" s="113"/>
      <c r="L30" s="113"/>
      <c r="M30" s="113"/>
      <c r="N30" s="113"/>
      <c r="O30" s="439"/>
      <c r="P30" s="359"/>
      <c r="Q30" s="42"/>
    </row>
    <row r="31" spans="1:17" ht="9" customHeight="1">
      <c r="A31" s="163"/>
      <c r="B31" s="62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13"/>
      <c r="P31" s="359"/>
      <c r="Q31" s="42"/>
    </row>
    <row r="32" spans="1:17" ht="9" customHeight="1">
      <c r="A32" s="163"/>
      <c r="B32" s="6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13"/>
      <c r="P32" s="359"/>
      <c r="Q32" s="42"/>
    </row>
    <row r="33" spans="1:17" ht="9" customHeight="1">
      <c r="A33" s="163"/>
      <c r="B33" s="62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13"/>
      <c r="P33" s="359"/>
      <c r="Q33" s="42"/>
    </row>
    <row r="34" spans="1:17" ht="9" customHeight="1">
      <c r="A34" s="164"/>
      <c r="B34" s="62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13"/>
      <c r="P34" s="359"/>
      <c r="Q34" s="42"/>
    </row>
    <row r="35" spans="1:17" ht="9" customHeight="1">
      <c r="A35" s="163"/>
      <c r="B35" s="62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P35" s="359"/>
      <c r="Q35" s="42"/>
    </row>
    <row r="36" spans="1:17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P36" s="359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P37" s="359"/>
      <c r="Q37" s="42"/>
    </row>
    <row r="38" spans="1:17" ht="9" customHeight="1">
      <c r="A38" s="163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P38" s="359"/>
      <c r="Q38" s="42"/>
    </row>
    <row r="39" spans="1:17" ht="9" customHeight="1">
      <c r="A39" s="163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P39" s="359"/>
      <c r="Q39" s="42"/>
    </row>
    <row r="40" spans="1:17" ht="9" customHeight="1">
      <c r="A40" s="164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P40" s="359"/>
      <c r="Q40" s="42"/>
    </row>
    <row r="41" spans="1:17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P41" s="359"/>
      <c r="Q41" s="42"/>
    </row>
    <row r="42" spans="1:17" ht="9" customHeight="1">
      <c r="A42" s="163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P42" s="359"/>
      <c r="Q42" s="42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P43" s="359"/>
      <c r="Q43" s="42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P44" s="359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P45" s="359"/>
      <c r="Q45" s="42"/>
    </row>
    <row r="46" spans="1:17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P46" s="359"/>
      <c r="Q46" s="42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P47" s="359"/>
      <c r="Q47" s="42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P48" s="359"/>
      <c r="Q48" s="42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P49" s="359"/>
      <c r="Q49" s="42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P50" s="359"/>
      <c r="Q50" s="42"/>
    </row>
    <row r="51" spans="1:17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P51" s="359"/>
      <c r="Q51" s="42"/>
    </row>
    <row r="52" spans="1:17" ht="9" customHeight="1">
      <c r="A52" s="165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P52" s="359"/>
      <c r="Q52" s="42"/>
    </row>
    <row r="53" spans="1:17" ht="9" customHeight="1">
      <c r="A53" s="165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P53" s="359"/>
      <c r="Q53" s="42"/>
    </row>
    <row r="54" spans="1:17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P54" s="359"/>
      <c r="Q54" s="42"/>
    </row>
    <row r="55" spans="1:17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P55" s="359"/>
      <c r="Q55" s="42"/>
    </row>
    <row r="56" spans="1:17" ht="9" customHeight="1">
      <c r="A56" s="166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P56" s="359"/>
      <c r="Q56" s="42"/>
    </row>
    <row r="57" spans="1:17" ht="9" customHeight="1">
      <c r="A57" s="166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P57" s="359"/>
      <c r="Q57" s="42"/>
    </row>
    <row r="58" spans="1:17" ht="9" customHeight="1">
      <c r="A58" s="167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P58" s="359"/>
      <c r="Q58" s="42"/>
    </row>
    <row r="59" spans="1:17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P59" s="359"/>
      <c r="Q59" s="42"/>
    </row>
    <row r="60" spans="1:17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P60" s="359"/>
      <c r="Q60" s="42"/>
    </row>
    <row r="61" spans="1:17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P61" s="359"/>
      <c r="Q61" s="42"/>
    </row>
    <row r="62" spans="1:17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P62" s="359"/>
      <c r="Q62" s="42"/>
    </row>
    <row r="63" spans="1:17" ht="9" customHeight="1">
      <c r="A63" s="165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P63" s="359"/>
      <c r="Q63" s="42"/>
    </row>
    <row r="64" spans="1:17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P64" s="359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P65" s="359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P66" s="359"/>
      <c r="Q66" s="42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P67" s="359"/>
      <c r="Q67" s="42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P68" s="359"/>
      <c r="Q68" s="42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P69" s="359"/>
      <c r="Q69" s="42"/>
    </row>
    <row r="70" spans="1:17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P70" s="359"/>
      <c r="Q70" s="42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P71" s="359"/>
      <c r="Q71" s="42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P72" s="359"/>
      <c r="Q72" s="42"/>
    </row>
    <row r="73" spans="1:17" ht="9" customHeight="1">
      <c r="A73" s="163"/>
      <c r="C73" s="66"/>
      <c r="D73" s="66"/>
      <c r="E73" s="66"/>
      <c r="F73" s="66"/>
      <c r="G73" s="66"/>
      <c r="Q73" s="42"/>
    </row>
    <row r="74" spans="1:17" ht="9" customHeight="1">
      <c r="A74" s="163"/>
      <c r="C74" s="66"/>
      <c r="D74" s="66"/>
      <c r="E74" s="66"/>
      <c r="F74" s="66"/>
      <c r="G74" s="66"/>
      <c r="Q74" s="42"/>
    </row>
    <row r="75" spans="1:17" ht="9" customHeight="1">
      <c r="A75" s="163"/>
      <c r="C75" s="66"/>
      <c r="D75" s="66"/>
      <c r="E75" s="66"/>
      <c r="F75" s="66"/>
      <c r="G75" s="66"/>
      <c r="Q75" s="42"/>
    </row>
    <row r="76" spans="1:17" ht="9" customHeight="1">
      <c r="A76" s="163"/>
      <c r="C76" s="66"/>
      <c r="D76" s="66"/>
      <c r="E76" s="66"/>
      <c r="F76" s="66"/>
      <c r="G76" s="66"/>
      <c r="Q76" s="42"/>
    </row>
    <row r="77" spans="1:17" ht="9" customHeight="1">
      <c r="A77" s="163"/>
      <c r="C77" s="66"/>
      <c r="D77" s="66"/>
      <c r="E77" s="66"/>
      <c r="F77" s="66"/>
      <c r="G77" s="66"/>
      <c r="Q77" s="42"/>
    </row>
    <row r="78" spans="1:17" ht="9" customHeight="1">
      <c r="A78" s="163"/>
      <c r="C78" s="66"/>
      <c r="D78" s="66"/>
      <c r="E78" s="66"/>
      <c r="F78" s="66"/>
      <c r="G78" s="66"/>
      <c r="Q78" s="42"/>
    </row>
    <row r="79" spans="1:17" ht="9" customHeight="1">
      <c r="A79" s="165"/>
      <c r="C79" s="66"/>
      <c r="D79" s="66"/>
      <c r="E79" s="66"/>
      <c r="F79" s="66"/>
      <c r="G79" s="66"/>
      <c r="Q79" s="42"/>
    </row>
    <row r="80" spans="1:17" ht="9" customHeight="1">
      <c r="A80" s="167"/>
      <c r="C80" s="66"/>
      <c r="D80" s="66"/>
      <c r="E80" s="66"/>
      <c r="F80" s="66"/>
      <c r="G80" s="66"/>
      <c r="Q80" s="42"/>
    </row>
    <row r="81" spans="1:17" ht="9" customHeight="1">
      <c r="A81" s="163"/>
      <c r="C81" s="66"/>
      <c r="D81" s="66"/>
      <c r="E81" s="66"/>
      <c r="F81" s="66"/>
      <c r="G81" s="66"/>
      <c r="Q81" s="42"/>
    </row>
    <row r="82" spans="1:17" ht="9" customHeight="1">
      <c r="A82" s="163"/>
      <c r="C82" s="66"/>
      <c r="D82" s="66"/>
      <c r="E82" s="66"/>
      <c r="F82" s="66"/>
      <c r="G82" s="66"/>
      <c r="Q82" s="42"/>
    </row>
    <row r="83" spans="1:17" ht="9" customHeight="1">
      <c r="A83" s="163"/>
      <c r="C83" s="66"/>
      <c r="D83" s="66"/>
      <c r="E83" s="66"/>
      <c r="F83" s="66"/>
      <c r="G83" s="66"/>
      <c r="Q83" s="42"/>
    </row>
    <row r="84" spans="1:17" ht="9" customHeight="1">
      <c r="A84" s="163"/>
      <c r="C84" s="66"/>
      <c r="D84" s="66"/>
      <c r="E84" s="66"/>
      <c r="F84" s="66"/>
      <c r="G84" s="66"/>
      <c r="Q84" s="42"/>
    </row>
    <row r="85" spans="1:17" ht="9" customHeight="1">
      <c r="A85" s="163"/>
      <c r="C85" s="66"/>
      <c r="D85" s="66"/>
      <c r="E85" s="66"/>
      <c r="F85" s="66"/>
      <c r="G85" s="66"/>
      <c r="Q85" s="42"/>
    </row>
    <row r="86" spans="1:17" ht="9" customHeight="1">
      <c r="A86" s="163"/>
      <c r="C86" s="66"/>
      <c r="D86" s="66"/>
      <c r="E86" s="66"/>
      <c r="F86" s="66"/>
      <c r="G86" s="66"/>
      <c r="Q86" s="42"/>
    </row>
    <row r="87" spans="1:17" ht="9" customHeight="1">
      <c r="A87" s="163"/>
      <c r="C87" s="66"/>
      <c r="D87" s="66"/>
      <c r="E87" s="66"/>
      <c r="F87" s="66"/>
      <c r="G87" s="66"/>
      <c r="Q87" s="42"/>
    </row>
    <row r="88" spans="1:17" ht="9" customHeight="1">
      <c r="A88" s="163"/>
      <c r="C88" s="66"/>
      <c r="D88" s="66"/>
      <c r="E88" s="66"/>
      <c r="F88" s="66"/>
      <c r="G88" s="66"/>
      <c r="Q88" s="42"/>
    </row>
    <row r="89" spans="1:17" ht="9" customHeight="1">
      <c r="A89" s="163"/>
      <c r="C89" s="66"/>
      <c r="D89" s="66"/>
      <c r="E89" s="66"/>
      <c r="F89" s="66"/>
      <c r="G89" s="66"/>
      <c r="Q89" s="42"/>
    </row>
    <row r="90" spans="1:17" ht="9" customHeight="1">
      <c r="A90" s="167"/>
      <c r="C90" s="66"/>
      <c r="D90" s="66"/>
      <c r="E90" s="66"/>
      <c r="F90" s="66"/>
      <c r="G90" s="66"/>
      <c r="Q90" s="42"/>
    </row>
    <row r="91" spans="1:17" ht="9" customHeight="1">
      <c r="A91" s="163"/>
      <c r="C91" s="66"/>
      <c r="D91" s="66"/>
      <c r="E91" s="66"/>
      <c r="F91" s="66"/>
      <c r="G91" s="66"/>
      <c r="Q91" s="42"/>
    </row>
    <row r="92" spans="1:17" ht="9" customHeight="1">
      <c r="A92" s="163"/>
      <c r="C92" s="66"/>
      <c r="D92" s="66"/>
      <c r="E92" s="66"/>
      <c r="F92" s="66"/>
      <c r="G92" s="66"/>
      <c r="Q92" s="42"/>
    </row>
    <row r="93" spans="1:17" ht="9" customHeight="1">
      <c r="A93" s="163"/>
      <c r="C93" s="66"/>
      <c r="D93" s="66"/>
      <c r="E93" s="66"/>
      <c r="F93" s="66"/>
      <c r="G93" s="66"/>
      <c r="Q93" s="42"/>
    </row>
    <row r="94" spans="1:17">
      <c r="A94" s="168"/>
      <c r="C94" s="66"/>
      <c r="D94" s="66"/>
      <c r="E94" s="66"/>
      <c r="F94" s="66"/>
      <c r="G94" s="66"/>
      <c r="Q94" s="42"/>
    </row>
    <row r="95" spans="1:17">
      <c r="A95" s="168"/>
      <c r="C95" s="66"/>
      <c r="D95" s="66"/>
      <c r="E95" s="66"/>
      <c r="F95" s="66"/>
      <c r="G95" s="66"/>
      <c r="Q95" s="42"/>
    </row>
    <row r="96" spans="1:17">
      <c r="A96" s="168"/>
      <c r="C96" s="66"/>
      <c r="D96" s="66"/>
      <c r="E96" s="66"/>
      <c r="F96" s="66"/>
      <c r="G96" s="66"/>
      <c r="Q96" s="42"/>
    </row>
    <row r="97" spans="1:17">
      <c r="A97" s="168"/>
      <c r="C97" s="66"/>
      <c r="D97" s="66"/>
      <c r="E97" s="66"/>
      <c r="F97" s="66"/>
      <c r="G97" s="66"/>
      <c r="Q97" s="42"/>
    </row>
    <row r="98" spans="1:17">
      <c r="A98" s="168"/>
      <c r="C98" s="66"/>
      <c r="D98" s="66"/>
      <c r="E98" s="66"/>
      <c r="F98" s="66"/>
      <c r="G98" s="66"/>
      <c r="Q98" s="42"/>
    </row>
    <row r="99" spans="1:17">
      <c r="A99" s="168"/>
      <c r="C99" s="66"/>
      <c r="D99" s="66"/>
      <c r="E99" s="66"/>
      <c r="F99" s="66"/>
      <c r="G99" s="66"/>
      <c r="Q99" s="42"/>
    </row>
    <row r="100" spans="1:17">
      <c r="A100" s="168"/>
      <c r="C100" s="66"/>
      <c r="D100" s="66"/>
      <c r="E100" s="66"/>
      <c r="F100" s="66"/>
      <c r="G100" s="66"/>
      <c r="Q100" s="42"/>
    </row>
    <row r="101" spans="1:17" ht="15.75">
      <c r="A101" s="169"/>
      <c r="C101" s="66"/>
      <c r="D101" s="66"/>
      <c r="E101" s="66"/>
      <c r="F101" s="66"/>
      <c r="G101" s="66"/>
      <c r="Q101" s="42"/>
    </row>
    <row r="102" spans="1:17" ht="15.75">
      <c r="A102" s="169"/>
      <c r="C102" s="66"/>
      <c r="D102" s="66"/>
      <c r="E102" s="66"/>
      <c r="F102" s="66"/>
      <c r="G102" s="66"/>
      <c r="Q102" s="42"/>
    </row>
    <row r="103" spans="1:17" ht="15.75">
      <c r="A103" s="169"/>
      <c r="C103" s="66"/>
      <c r="D103" s="66"/>
      <c r="E103" s="66"/>
      <c r="F103" s="66"/>
      <c r="G103" s="66"/>
      <c r="Q103" s="42"/>
    </row>
    <row r="104" spans="1:17" ht="15.75">
      <c r="A104" s="169"/>
      <c r="C104" s="66"/>
      <c r="D104" s="66"/>
      <c r="E104" s="66"/>
      <c r="F104" s="66"/>
      <c r="G104" s="66"/>
      <c r="Q104" s="42"/>
    </row>
    <row r="105" spans="1:17" ht="15.75">
      <c r="A105" s="169"/>
      <c r="C105" s="66"/>
      <c r="D105" s="66"/>
      <c r="E105" s="66"/>
      <c r="F105" s="66"/>
      <c r="G105" s="66"/>
      <c r="Q105" s="42"/>
    </row>
    <row r="106" spans="1:17" ht="15.75">
      <c r="A106" s="169"/>
      <c r="C106" s="66"/>
      <c r="D106" s="66"/>
      <c r="E106" s="66"/>
      <c r="F106" s="66"/>
      <c r="G106" s="66"/>
      <c r="Q106" s="42"/>
    </row>
    <row r="107" spans="1:17" ht="15.75">
      <c r="A107" s="169"/>
      <c r="C107" s="66"/>
      <c r="D107" s="66"/>
      <c r="E107" s="66"/>
      <c r="F107" s="66"/>
      <c r="G107" s="66"/>
      <c r="Q107" s="42"/>
    </row>
    <row r="108" spans="1:17" ht="15.75">
      <c r="A108" s="169"/>
      <c r="C108" s="66"/>
      <c r="D108" s="66"/>
      <c r="E108" s="66"/>
      <c r="F108" s="66"/>
      <c r="G108" s="66"/>
      <c r="Q108" s="42"/>
    </row>
    <row r="109" spans="1:17" ht="15.75">
      <c r="A109" s="169"/>
      <c r="C109" s="66"/>
      <c r="D109" s="66"/>
      <c r="E109" s="66"/>
      <c r="F109" s="66"/>
      <c r="G109" s="66"/>
      <c r="Q109" s="42"/>
    </row>
    <row r="110" spans="1:17" ht="15.75">
      <c r="A110" s="169"/>
      <c r="C110" s="66"/>
      <c r="D110" s="66"/>
      <c r="E110" s="66"/>
      <c r="F110" s="66"/>
      <c r="G110" s="66"/>
      <c r="Q110" s="42"/>
    </row>
    <row r="111" spans="1:17" ht="15.75">
      <c r="A111" s="169"/>
      <c r="C111" s="66"/>
      <c r="D111" s="66"/>
      <c r="E111" s="66"/>
      <c r="F111" s="66"/>
      <c r="G111" s="66"/>
      <c r="Q111" s="42"/>
    </row>
    <row r="112" spans="1:17" ht="15.75">
      <c r="A112" s="169"/>
      <c r="C112" s="66"/>
      <c r="D112" s="66"/>
      <c r="E112" s="66"/>
      <c r="F112" s="66"/>
      <c r="G112" s="66"/>
      <c r="Q112" s="42"/>
    </row>
    <row r="113" spans="1:17" ht="15.75">
      <c r="A113" s="169"/>
      <c r="C113" s="66"/>
      <c r="D113" s="66"/>
      <c r="E113" s="66"/>
      <c r="F113" s="66"/>
      <c r="G113" s="66"/>
      <c r="Q113" s="42"/>
    </row>
    <row r="114" spans="1:17" ht="15.75">
      <c r="A114" s="169"/>
      <c r="C114" s="66"/>
      <c r="D114" s="66"/>
      <c r="E114" s="66"/>
      <c r="F114" s="66"/>
      <c r="G114" s="66"/>
      <c r="Q114" s="42"/>
    </row>
    <row r="115" spans="1:17" ht="15.75">
      <c r="A115" s="169"/>
      <c r="C115" s="66"/>
      <c r="D115" s="66"/>
      <c r="E115" s="66"/>
      <c r="F115" s="66"/>
      <c r="G115" s="66"/>
      <c r="Q115" s="42"/>
    </row>
    <row r="116" spans="1:17" ht="15.75">
      <c r="A116" s="169"/>
      <c r="C116" s="66"/>
      <c r="D116" s="66"/>
      <c r="E116" s="66"/>
      <c r="F116" s="66"/>
      <c r="G116" s="66"/>
      <c r="Q116" s="42"/>
    </row>
    <row r="117" spans="1:17" ht="15.75">
      <c r="A117" s="169"/>
      <c r="C117" s="66"/>
      <c r="D117" s="66"/>
      <c r="E117" s="66"/>
      <c r="F117" s="66"/>
      <c r="G117" s="66"/>
      <c r="Q117" s="42"/>
    </row>
    <row r="118" spans="1:17" ht="15.75">
      <c r="A118" s="169"/>
      <c r="C118" s="66"/>
      <c r="D118" s="66"/>
      <c r="E118" s="66"/>
      <c r="F118" s="66"/>
      <c r="G118" s="66"/>
      <c r="Q118" s="42"/>
    </row>
    <row r="119" spans="1:17" ht="15.75">
      <c r="A119" s="169"/>
      <c r="C119" s="66"/>
      <c r="D119" s="66"/>
      <c r="E119" s="66"/>
      <c r="F119" s="66"/>
      <c r="G119" s="66"/>
      <c r="Q119" s="42"/>
    </row>
    <row r="120" spans="1:17" ht="15.75">
      <c r="A120" s="169"/>
      <c r="C120" s="66"/>
      <c r="D120" s="66"/>
      <c r="E120" s="66"/>
      <c r="F120" s="66"/>
      <c r="G120" s="66"/>
      <c r="Q120" s="42"/>
    </row>
    <row r="121" spans="1:17" ht="15.75">
      <c r="A121" s="169"/>
      <c r="C121" s="66"/>
      <c r="D121" s="66"/>
      <c r="E121" s="66"/>
      <c r="F121" s="66"/>
      <c r="G121" s="66"/>
      <c r="Q121" s="42"/>
    </row>
    <row r="122" spans="1:17" ht="15.75">
      <c r="A122" s="169"/>
      <c r="C122" s="66"/>
      <c r="D122" s="66"/>
      <c r="E122" s="66"/>
      <c r="F122" s="66"/>
      <c r="G122" s="66"/>
      <c r="Q122" s="42"/>
    </row>
    <row r="123" spans="1:17" ht="15.75">
      <c r="A123" s="169"/>
      <c r="C123" s="66"/>
      <c r="D123" s="66"/>
      <c r="E123" s="66"/>
      <c r="F123" s="66"/>
      <c r="G123" s="66"/>
      <c r="Q123" s="42"/>
    </row>
    <row r="124" spans="1:17" ht="15.75">
      <c r="A124" s="169"/>
      <c r="C124" s="66"/>
      <c r="D124" s="66"/>
      <c r="E124" s="66"/>
      <c r="F124" s="66"/>
      <c r="G124" s="66"/>
      <c r="Q124" s="42"/>
    </row>
    <row r="125" spans="1:17" ht="15.75">
      <c r="A125" s="169"/>
      <c r="C125" s="66"/>
      <c r="D125" s="66"/>
      <c r="E125" s="66"/>
      <c r="F125" s="66"/>
      <c r="G125" s="66"/>
      <c r="Q125" s="42"/>
    </row>
    <row r="126" spans="1:17" ht="15.75">
      <c r="A126" s="169"/>
      <c r="C126" s="66"/>
      <c r="D126" s="66"/>
      <c r="E126" s="66"/>
      <c r="F126" s="66"/>
      <c r="G126" s="66"/>
      <c r="Q126" s="42"/>
    </row>
    <row r="127" spans="1:17" ht="15.75">
      <c r="A127" s="169"/>
      <c r="C127" s="66"/>
      <c r="D127" s="66"/>
      <c r="E127" s="66"/>
      <c r="F127" s="66"/>
      <c r="G127" s="66"/>
      <c r="Q127" s="42"/>
    </row>
    <row r="128" spans="1:17" ht="15.75">
      <c r="A128" s="169"/>
      <c r="C128" s="66"/>
      <c r="D128" s="66"/>
      <c r="E128" s="66"/>
      <c r="F128" s="66"/>
      <c r="G128" s="66"/>
      <c r="Q128" s="42"/>
    </row>
    <row r="129" spans="1:17" ht="15.75">
      <c r="A129" s="169"/>
      <c r="C129" s="66"/>
      <c r="D129" s="66"/>
      <c r="E129" s="66"/>
      <c r="F129" s="66"/>
      <c r="G129" s="66"/>
      <c r="Q129" s="42"/>
    </row>
    <row r="130" spans="1:17" ht="15.75">
      <c r="A130" s="169"/>
      <c r="C130" s="66"/>
      <c r="D130" s="66"/>
      <c r="E130" s="66"/>
      <c r="F130" s="66"/>
      <c r="G130" s="66"/>
      <c r="Q130" s="42"/>
    </row>
    <row r="131" spans="1:17" ht="15.75">
      <c r="A131" s="169"/>
      <c r="C131" s="66"/>
      <c r="D131" s="66"/>
      <c r="E131" s="66"/>
      <c r="F131" s="66"/>
      <c r="G131" s="66"/>
      <c r="Q131" s="42"/>
    </row>
    <row r="132" spans="1:17" ht="15.75">
      <c r="A132" s="169"/>
      <c r="C132" s="66"/>
      <c r="D132" s="66"/>
      <c r="E132" s="66"/>
      <c r="F132" s="66"/>
      <c r="G132" s="66"/>
      <c r="Q132" s="42"/>
    </row>
    <row r="133" spans="1:17" ht="15.75">
      <c r="A133" s="169"/>
      <c r="C133" s="66"/>
      <c r="D133" s="66"/>
      <c r="E133" s="66"/>
      <c r="F133" s="66"/>
      <c r="G133" s="66"/>
      <c r="Q133" s="42"/>
    </row>
    <row r="134" spans="1:17" ht="15.75">
      <c r="A134" s="169"/>
      <c r="C134" s="66"/>
      <c r="D134" s="66"/>
      <c r="E134" s="66"/>
      <c r="F134" s="66"/>
      <c r="G134" s="66"/>
      <c r="Q134" s="42"/>
    </row>
    <row r="135" spans="1:17" ht="15.75">
      <c r="A135" s="169"/>
      <c r="C135" s="66"/>
      <c r="D135" s="66"/>
      <c r="E135" s="66"/>
      <c r="F135" s="66"/>
      <c r="G135" s="66"/>
      <c r="Q135" s="42"/>
    </row>
    <row r="136" spans="1:17" ht="15.75">
      <c r="A136" s="169"/>
      <c r="C136" s="66"/>
      <c r="D136" s="66"/>
      <c r="E136" s="66"/>
      <c r="F136" s="66"/>
      <c r="G136" s="66"/>
      <c r="Q136" s="42"/>
    </row>
    <row r="137" spans="1:17" ht="15.75">
      <c r="A137" s="169"/>
      <c r="C137" s="66"/>
      <c r="D137" s="66"/>
      <c r="E137" s="66"/>
      <c r="F137" s="66"/>
      <c r="G137" s="66"/>
      <c r="Q137" s="42"/>
    </row>
    <row r="138" spans="1:17" ht="15.75">
      <c r="A138" s="169"/>
      <c r="C138" s="66"/>
      <c r="D138" s="66"/>
      <c r="E138" s="66"/>
      <c r="F138" s="66"/>
      <c r="G138" s="66"/>
      <c r="Q138" s="42"/>
    </row>
    <row r="139" spans="1:17" ht="15.75">
      <c r="A139" s="169"/>
      <c r="C139" s="66"/>
      <c r="D139" s="66"/>
      <c r="E139" s="66"/>
      <c r="F139" s="66"/>
      <c r="G139" s="66"/>
      <c r="Q139" s="42"/>
    </row>
    <row r="140" spans="1:17" ht="15.75">
      <c r="A140" s="169"/>
      <c r="C140" s="66"/>
      <c r="D140" s="66"/>
      <c r="E140" s="66"/>
      <c r="F140" s="66"/>
      <c r="G140" s="66"/>
      <c r="Q140" s="42"/>
    </row>
    <row r="141" spans="1:17" ht="15.75">
      <c r="A141" s="169"/>
      <c r="C141" s="66"/>
      <c r="D141" s="66"/>
      <c r="E141" s="66"/>
      <c r="F141" s="66"/>
      <c r="G141" s="66"/>
      <c r="Q141" s="42"/>
    </row>
    <row r="142" spans="1:17" ht="15.75">
      <c r="A142" s="169"/>
      <c r="C142" s="66"/>
      <c r="D142" s="66"/>
      <c r="E142" s="66"/>
      <c r="F142" s="66"/>
      <c r="G142" s="66"/>
      <c r="Q142" s="42"/>
    </row>
    <row r="143" spans="1:17" ht="15.75">
      <c r="A143" s="169"/>
      <c r="C143" s="66"/>
      <c r="D143" s="66"/>
      <c r="E143" s="66"/>
      <c r="F143" s="66"/>
      <c r="G143" s="66"/>
      <c r="Q143" s="42"/>
    </row>
    <row r="144" spans="1:17" ht="15.75">
      <c r="A144" s="169"/>
      <c r="C144" s="66"/>
      <c r="D144" s="66"/>
      <c r="E144" s="66"/>
      <c r="F144" s="66"/>
      <c r="G144" s="66"/>
      <c r="Q144" s="42"/>
    </row>
    <row r="145" spans="1:17" ht="15.75">
      <c r="A145" s="169"/>
      <c r="C145" s="66"/>
      <c r="D145" s="66"/>
      <c r="E145" s="66"/>
      <c r="F145" s="66"/>
      <c r="G145" s="66"/>
      <c r="Q145" s="42"/>
    </row>
    <row r="146" spans="1:17" ht="15.75">
      <c r="A146" s="169"/>
      <c r="C146" s="66"/>
      <c r="D146" s="66"/>
      <c r="E146" s="66"/>
      <c r="F146" s="66"/>
      <c r="G146" s="66"/>
      <c r="Q146" s="42"/>
    </row>
    <row r="147" spans="1:17" ht="15.75">
      <c r="A147" s="169"/>
      <c r="C147" s="66"/>
      <c r="D147" s="66"/>
      <c r="E147" s="66"/>
      <c r="F147" s="66"/>
      <c r="G147" s="66"/>
      <c r="Q147" s="42"/>
    </row>
    <row r="148" spans="1:17" ht="15.75">
      <c r="A148" s="169"/>
      <c r="C148" s="66"/>
      <c r="D148" s="66"/>
      <c r="E148" s="66"/>
      <c r="F148" s="66"/>
      <c r="G148" s="66"/>
      <c r="Q148" s="42"/>
    </row>
    <row r="149" spans="1:17" ht="15.75">
      <c r="A149" s="169"/>
      <c r="C149" s="66"/>
      <c r="D149" s="66"/>
      <c r="E149" s="66"/>
      <c r="F149" s="66"/>
      <c r="G149" s="66"/>
      <c r="Q149" s="42"/>
    </row>
    <row r="150" spans="1:17" ht="15.75">
      <c r="A150" s="169"/>
      <c r="C150" s="66"/>
      <c r="D150" s="66"/>
      <c r="E150" s="66"/>
      <c r="F150" s="66"/>
      <c r="G150" s="66"/>
      <c r="Q150" s="42"/>
    </row>
    <row r="151" spans="1:17" ht="15.75">
      <c r="A151" s="169"/>
      <c r="C151" s="66"/>
      <c r="D151" s="66"/>
      <c r="E151" s="66"/>
      <c r="F151" s="66"/>
      <c r="G151" s="66"/>
      <c r="Q151" s="42"/>
    </row>
    <row r="152" spans="1:17" ht="15.75">
      <c r="A152" s="169"/>
      <c r="C152" s="66"/>
      <c r="D152" s="66"/>
      <c r="E152" s="66"/>
      <c r="F152" s="66"/>
      <c r="G152" s="66"/>
      <c r="Q152" s="42"/>
    </row>
    <row r="153" spans="1:17" ht="15.75">
      <c r="A153" s="169"/>
      <c r="C153" s="66"/>
      <c r="D153" s="66"/>
      <c r="E153" s="66"/>
      <c r="F153" s="66"/>
      <c r="G153" s="66"/>
      <c r="Q153" s="42"/>
    </row>
    <row r="154" spans="1:17" ht="15.75">
      <c r="A154" s="169"/>
      <c r="C154" s="66"/>
      <c r="D154" s="66"/>
      <c r="E154" s="66"/>
      <c r="F154" s="66"/>
      <c r="G154" s="66"/>
      <c r="Q154" s="42"/>
    </row>
    <row r="155" spans="1:17" ht="15.75">
      <c r="A155" s="169"/>
      <c r="C155" s="66"/>
      <c r="D155" s="66"/>
      <c r="E155" s="66"/>
      <c r="F155" s="66"/>
      <c r="G155" s="66"/>
      <c r="Q155" s="42"/>
    </row>
    <row r="156" spans="1:17" ht="15.75">
      <c r="A156" s="169"/>
      <c r="C156" s="66"/>
      <c r="D156" s="66"/>
      <c r="E156" s="66"/>
      <c r="F156" s="66"/>
      <c r="G156" s="66"/>
      <c r="Q156" s="42"/>
    </row>
    <row r="157" spans="1:17" ht="15.75">
      <c r="A157" s="169"/>
      <c r="C157" s="66"/>
      <c r="D157" s="66"/>
      <c r="E157" s="66"/>
      <c r="F157" s="66"/>
      <c r="G157" s="66"/>
      <c r="Q157" s="42"/>
    </row>
    <row r="158" spans="1:17" ht="15.75">
      <c r="A158" s="169"/>
      <c r="C158" s="66"/>
      <c r="D158" s="66"/>
      <c r="E158" s="66"/>
      <c r="F158" s="66"/>
      <c r="G158" s="66"/>
      <c r="Q158" s="42"/>
    </row>
    <row r="159" spans="1:17" ht="15.75">
      <c r="A159" s="169"/>
      <c r="C159" s="66"/>
      <c r="D159" s="66"/>
      <c r="E159" s="66"/>
      <c r="F159" s="66"/>
      <c r="G159" s="66"/>
      <c r="Q159" s="42"/>
    </row>
    <row r="160" spans="1:17" ht="15.75">
      <c r="A160" s="169"/>
      <c r="C160" s="66"/>
      <c r="D160" s="66"/>
      <c r="E160" s="66"/>
      <c r="F160" s="66"/>
      <c r="G160" s="66"/>
      <c r="Q160" s="42"/>
    </row>
    <row r="161" spans="1:17" ht="15.75">
      <c r="A161" s="169"/>
      <c r="C161" s="66"/>
      <c r="D161" s="66"/>
      <c r="E161" s="66"/>
      <c r="F161" s="66"/>
      <c r="G161" s="66"/>
      <c r="Q161" s="42"/>
    </row>
    <row r="162" spans="1:17" ht="15.75">
      <c r="A162" s="169"/>
      <c r="C162" s="66"/>
      <c r="D162" s="66"/>
      <c r="E162" s="66"/>
      <c r="F162" s="66"/>
      <c r="G162" s="66"/>
      <c r="Q162" s="42"/>
    </row>
    <row r="163" spans="1:17" ht="15.75">
      <c r="A163" s="169"/>
      <c r="C163" s="66"/>
      <c r="D163" s="66"/>
      <c r="E163" s="66"/>
      <c r="F163" s="66"/>
      <c r="G163" s="66"/>
      <c r="Q163" s="42"/>
    </row>
    <row r="164" spans="1:17" ht="15.75">
      <c r="A164" s="169"/>
      <c r="C164" s="66"/>
      <c r="D164" s="66"/>
      <c r="E164" s="66"/>
      <c r="F164" s="66"/>
      <c r="G164" s="66"/>
      <c r="Q164" s="42"/>
    </row>
    <row r="165" spans="1:17" ht="15.75">
      <c r="A165" s="169"/>
      <c r="C165" s="66"/>
      <c r="D165" s="66"/>
      <c r="E165" s="66"/>
      <c r="F165" s="66"/>
      <c r="G165" s="66"/>
      <c r="Q165" s="42"/>
    </row>
    <row r="166" spans="1:17" ht="15.75">
      <c r="A166" s="169"/>
      <c r="C166" s="66"/>
      <c r="D166" s="66"/>
      <c r="E166" s="66"/>
      <c r="F166" s="66"/>
      <c r="G166" s="66"/>
      <c r="Q166" s="42"/>
    </row>
    <row r="167" spans="1:17" ht="15.75">
      <c r="A167" s="169"/>
      <c r="C167" s="66"/>
      <c r="D167" s="66"/>
      <c r="E167" s="66"/>
      <c r="F167" s="66"/>
      <c r="G167" s="66"/>
      <c r="Q167" s="42"/>
    </row>
    <row r="168" spans="1:17" ht="15.75">
      <c r="A168" s="169"/>
      <c r="C168" s="66"/>
      <c r="D168" s="66"/>
      <c r="E168" s="66"/>
      <c r="F168" s="66"/>
      <c r="G168" s="66"/>
      <c r="Q168" s="42"/>
    </row>
    <row r="169" spans="1:17" ht="15.75">
      <c r="A169" s="169"/>
      <c r="C169" s="66"/>
      <c r="D169" s="66"/>
      <c r="E169" s="66"/>
      <c r="F169" s="66"/>
      <c r="G169" s="66"/>
      <c r="Q169" s="42"/>
    </row>
    <row r="170" spans="1:17" ht="15.75">
      <c r="A170" s="169"/>
      <c r="C170" s="66"/>
      <c r="D170" s="66"/>
      <c r="E170" s="66"/>
      <c r="F170" s="66"/>
      <c r="G170" s="66"/>
      <c r="Q170" s="42"/>
    </row>
    <row r="171" spans="1:17" ht="15.75">
      <c r="A171" s="169"/>
      <c r="C171" s="66"/>
      <c r="D171" s="66"/>
      <c r="E171" s="66"/>
      <c r="F171" s="66"/>
      <c r="G171" s="66"/>
      <c r="Q171" s="42"/>
    </row>
    <row r="172" spans="1:17" ht="15.75">
      <c r="A172" s="169"/>
      <c r="C172" s="66"/>
      <c r="D172" s="66"/>
      <c r="E172" s="66"/>
      <c r="F172" s="66"/>
      <c r="G172" s="66"/>
      <c r="Q172" s="42"/>
    </row>
    <row r="173" spans="1:17" ht="15.75">
      <c r="A173" s="169"/>
      <c r="C173" s="66"/>
      <c r="D173" s="66"/>
      <c r="E173" s="66"/>
      <c r="F173" s="66"/>
      <c r="G173" s="66"/>
      <c r="Q173" s="42"/>
    </row>
    <row r="174" spans="1:17" ht="15.75">
      <c r="A174" s="169"/>
      <c r="C174" s="66"/>
      <c r="D174" s="66"/>
      <c r="E174" s="66"/>
      <c r="F174" s="66"/>
      <c r="G174" s="66"/>
      <c r="Q174" s="42"/>
    </row>
    <row r="175" spans="1:17" ht="15.75">
      <c r="A175" s="169"/>
      <c r="C175" s="66"/>
      <c r="D175" s="66"/>
      <c r="E175" s="66"/>
      <c r="F175" s="66"/>
      <c r="G175" s="66"/>
      <c r="Q175" s="42"/>
    </row>
    <row r="176" spans="1:17" ht="15.75">
      <c r="A176" s="169"/>
      <c r="C176" s="66"/>
      <c r="D176" s="66"/>
      <c r="E176" s="66"/>
      <c r="F176" s="66"/>
      <c r="G176" s="66"/>
      <c r="Q176" s="42"/>
    </row>
    <row r="177" spans="1:17" ht="15.75">
      <c r="A177" s="169"/>
      <c r="C177" s="66"/>
      <c r="D177" s="66"/>
      <c r="E177" s="66"/>
      <c r="F177" s="66"/>
      <c r="G177" s="66"/>
      <c r="Q177" s="42"/>
    </row>
    <row r="178" spans="1:17" ht="15.75">
      <c r="A178" s="169"/>
      <c r="C178" s="66"/>
      <c r="D178" s="66"/>
      <c r="E178" s="66"/>
      <c r="F178" s="66"/>
      <c r="G178" s="66"/>
      <c r="Q178" s="42"/>
    </row>
    <row r="179" spans="1:17" ht="15.75">
      <c r="A179" s="169"/>
      <c r="C179" s="66"/>
      <c r="D179" s="66"/>
      <c r="E179" s="66"/>
      <c r="F179" s="66"/>
      <c r="G179" s="66"/>
      <c r="Q179" s="42"/>
    </row>
    <row r="180" spans="1:17" ht="15.75">
      <c r="A180" s="169"/>
      <c r="C180" s="66"/>
      <c r="D180" s="66"/>
      <c r="E180" s="66"/>
      <c r="F180" s="66"/>
      <c r="G180" s="66"/>
      <c r="Q180" s="42"/>
    </row>
    <row r="181" spans="1:17" ht="15.75">
      <c r="A181" s="169"/>
      <c r="C181" s="66"/>
      <c r="D181" s="66"/>
      <c r="E181" s="66"/>
      <c r="F181" s="66"/>
      <c r="G181" s="66"/>
      <c r="Q181" s="42"/>
    </row>
    <row r="182" spans="1:17" ht="15.75">
      <c r="A182" s="169"/>
      <c r="C182" s="66"/>
      <c r="D182" s="66"/>
      <c r="E182" s="66"/>
      <c r="F182" s="66"/>
      <c r="G182" s="66"/>
      <c r="Q182" s="42"/>
    </row>
    <row r="183" spans="1:17" ht="15.75">
      <c r="A183" s="169"/>
      <c r="C183" s="66"/>
      <c r="D183" s="66"/>
      <c r="E183" s="66"/>
      <c r="F183" s="66"/>
      <c r="G183" s="66"/>
      <c r="Q183" s="42"/>
    </row>
    <row r="184" spans="1:17" ht="15.75">
      <c r="A184" s="169"/>
      <c r="C184" s="66"/>
      <c r="D184" s="66"/>
      <c r="E184" s="66"/>
      <c r="F184" s="66"/>
      <c r="G184" s="66"/>
      <c r="Q184" s="42"/>
    </row>
    <row r="185" spans="1:17" ht="15.75">
      <c r="A185" s="169"/>
      <c r="C185" s="66"/>
      <c r="D185" s="66"/>
      <c r="E185" s="66"/>
      <c r="F185" s="66"/>
      <c r="G185" s="66"/>
      <c r="Q185" s="42"/>
    </row>
    <row r="186" spans="1:17" ht="15.75">
      <c r="A186" s="169"/>
      <c r="C186" s="66"/>
      <c r="D186" s="66"/>
      <c r="E186" s="66"/>
      <c r="F186" s="66"/>
      <c r="G186" s="66"/>
      <c r="Q186" s="42"/>
    </row>
    <row r="187" spans="1:17" ht="15.75">
      <c r="A187" s="169"/>
      <c r="C187" s="66"/>
      <c r="D187" s="66"/>
      <c r="E187" s="66"/>
      <c r="F187" s="66"/>
      <c r="G187" s="66"/>
      <c r="Q187" s="42"/>
    </row>
    <row r="188" spans="1:17" ht="15.75">
      <c r="A188" s="169"/>
      <c r="C188" s="66"/>
      <c r="D188" s="66"/>
      <c r="E188" s="66"/>
      <c r="F188" s="66"/>
      <c r="G188" s="66"/>
      <c r="Q188" s="42"/>
    </row>
    <row r="189" spans="1:17" ht="15.75">
      <c r="A189" s="169"/>
      <c r="C189" s="66"/>
      <c r="D189" s="66"/>
      <c r="E189" s="66"/>
      <c r="F189" s="66"/>
      <c r="G189" s="66"/>
      <c r="Q189" s="42"/>
    </row>
    <row r="190" spans="1:17" ht="15.75">
      <c r="A190" s="169"/>
      <c r="C190" s="66"/>
      <c r="D190" s="66"/>
      <c r="E190" s="66"/>
      <c r="F190" s="66"/>
      <c r="G190" s="66"/>
      <c r="Q190" s="42"/>
    </row>
    <row r="191" spans="1:17" ht="15.75">
      <c r="A191" s="169"/>
      <c r="C191" s="66"/>
      <c r="D191" s="66"/>
      <c r="E191" s="66"/>
      <c r="F191" s="66"/>
      <c r="G191" s="66"/>
      <c r="Q191" s="42"/>
    </row>
    <row r="192" spans="1:17" ht="15.75">
      <c r="A192" s="65"/>
      <c r="C192" s="66"/>
      <c r="D192" s="66"/>
      <c r="E192" s="66"/>
      <c r="F192" s="66"/>
      <c r="G192" s="66"/>
      <c r="Q192" s="42"/>
    </row>
    <row r="193" spans="1:17" ht="15.75">
      <c r="A193" s="65"/>
      <c r="C193" s="66"/>
      <c r="D193" s="66"/>
      <c r="E193" s="66"/>
      <c r="F193" s="66"/>
      <c r="G193" s="66"/>
      <c r="Q193" s="42"/>
    </row>
    <row r="194" spans="1:17" ht="15.75">
      <c r="A194" s="65"/>
      <c r="C194" s="66"/>
      <c r="D194" s="66"/>
      <c r="E194" s="66"/>
      <c r="F194" s="66"/>
      <c r="G194" s="66"/>
      <c r="Q194" s="42"/>
    </row>
    <row r="195" spans="1:17" ht="15.75">
      <c r="A195" s="65"/>
      <c r="C195" s="66"/>
      <c r="D195" s="66"/>
      <c r="E195" s="66"/>
      <c r="F195" s="66"/>
      <c r="G195" s="66"/>
      <c r="Q195" s="42"/>
    </row>
    <row r="196" spans="1:17" ht="15.75">
      <c r="A196" s="65"/>
      <c r="C196" s="66"/>
      <c r="D196" s="66"/>
      <c r="E196" s="66"/>
      <c r="F196" s="66"/>
      <c r="G196" s="66"/>
      <c r="Q196" s="42"/>
    </row>
    <row r="197" spans="1:17" ht="15.75">
      <c r="A197" s="65"/>
      <c r="C197" s="66"/>
      <c r="D197" s="66"/>
      <c r="E197" s="66"/>
      <c r="F197" s="66"/>
      <c r="G197" s="66"/>
      <c r="Q197" s="42"/>
    </row>
    <row r="198" spans="1:17" ht="15.75">
      <c r="A198" s="65"/>
      <c r="C198" s="66"/>
      <c r="D198" s="66"/>
      <c r="E198" s="66"/>
      <c r="F198" s="66"/>
      <c r="G198" s="66"/>
      <c r="Q198" s="42"/>
    </row>
    <row r="199" spans="1:17" ht="15.75">
      <c r="A199" s="65"/>
      <c r="C199" s="66"/>
      <c r="D199" s="66"/>
      <c r="E199" s="66"/>
      <c r="F199" s="66"/>
      <c r="G199" s="66"/>
      <c r="Q199" s="42"/>
    </row>
    <row r="200" spans="1:17" ht="15.75">
      <c r="A200" s="65"/>
      <c r="C200" s="66"/>
      <c r="D200" s="66"/>
      <c r="E200" s="66"/>
      <c r="F200" s="66"/>
      <c r="G200" s="66"/>
      <c r="Q200" s="42"/>
    </row>
    <row r="201" spans="1:17" ht="15.75">
      <c r="A201" s="65"/>
      <c r="C201" s="66"/>
      <c r="D201" s="66"/>
      <c r="E201" s="66"/>
      <c r="F201" s="66"/>
      <c r="G201" s="66"/>
    </row>
    <row r="202" spans="1:17" ht="15.75">
      <c r="A202" s="65"/>
      <c r="C202" s="66"/>
      <c r="D202" s="66"/>
      <c r="E202" s="66"/>
      <c r="F202" s="66"/>
      <c r="G202" s="66"/>
    </row>
    <row r="203" spans="1:17" ht="15.75">
      <c r="A203" s="65"/>
      <c r="C203" s="66"/>
      <c r="D203" s="66"/>
      <c r="E203" s="66"/>
      <c r="F203" s="66"/>
      <c r="G203" s="66"/>
    </row>
    <row r="204" spans="1:17" ht="15.75">
      <c r="A204" s="65"/>
      <c r="C204" s="66"/>
      <c r="D204" s="66"/>
      <c r="E204" s="66"/>
      <c r="F204" s="66"/>
      <c r="G204" s="66"/>
    </row>
    <row r="205" spans="1:17" ht="15.75">
      <c r="A205" s="65"/>
      <c r="C205" s="66"/>
      <c r="D205" s="66"/>
      <c r="E205" s="66"/>
      <c r="F205" s="66"/>
      <c r="G205" s="66"/>
    </row>
    <row r="206" spans="1:17" ht="15.75">
      <c r="A206" s="65"/>
      <c r="C206" s="66"/>
      <c r="D206" s="66"/>
      <c r="E206" s="66"/>
      <c r="F206" s="66"/>
      <c r="G206" s="66"/>
    </row>
    <row r="207" spans="1:17" ht="15.75">
      <c r="A207" s="65"/>
      <c r="C207" s="66"/>
      <c r="D207" s="66"/>
      <c r="E207" s="66"/>
      <c r="F207" s="66"/>
      <c r="G207" s="66"/>
    </row>
    <row r="208" spans="1:17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</row>
    <row r="265" spans="1:7" ht="15.75">
      <c r="A265" s="65"/>
    </row>
    <row r="266" spans="1:7" ht="15.75">
      <c r="A266" s="65"/>
    </row>
    <row r="267" spans="1:7" ht="15.75">
      <c r="A267" s="65"/>
    </row>
    <row r="268" spans="1:7" ht="15.75">
      <c r="A268" s="65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topLeftCell="A2" zoomScale="85" zoomScaleNormal="85" workbookViewId="0">
      <selection activeCell="H10" sqref="H10"/>
    </sheetView>
  </sheetViews>
  <sheetFormatPr defaultRowHeight="12.75"/>
  <cols>
    <col min="1" max="1" width="42.5703125" style="68" customWidth="1"/>
    <col min="2" max="14" width="13.140625" style="42" customWidth="1"/>
    <col min="15" max="15" width="13.140625" style="69" customWidth="1"/>
    <col min="16" max="16" width="2.5703125" style="170" customWidth="1"/>
    <col min="17" max="256" width="9.140625" style="42"/>
    <col min="257" max="257" width="42.5703125" style="42" customWidth="1"/>
    <col min="258" max="271" width="13.140625" style="42" customWidth="1"/>
    <col min="272" max="272" width="2.5703125" style="42" customWidth="1"/>
    <col min="273" max="512" width="9.140625" style="42"/>
    <col min="513" max="513" width="42.5703125" style="42" customWidth="1"/>
    <col min="514" max="527" width="13.140625" style="42" customWidth="1"/>
    <col min="528" max="528" width="2.5703125" style="42" customWidth="1"/>
    <col min="529" max="768" width="9.140625" style="42"/>
    <col min="769" max="769" width="42.5703125" style="42" customWidth="1"/>
    <col min="770" max="783" width="13.140625" style="42" customWidth="1"/>
    <col min="784" max="784" width="2.5703125" style="42" customWidth="1"/>
    <col min="785" max="1024" width="9.140625" style="42"/>
    <col min="1025" max="1025" width="42.5703125" style="42" customWidth="1"/>
    <col min="1026" max="1039" width="13.140625" style="42" customWidth="1"/>
    <col min="1040" max="1040" width="2.5703125" style="42" customWidth="1"/>
    <col min="1041" max="1280" width="9.140625" style="42"/>
    <col min="1281" max="1281" width="42.5703125" style="42" customWidth="1"/>
    <col min="1282" max="1295" width="13.140625" style="42" customWidth="1"/>
    <col min="1296" max="1296" width="2.5703125" style="42" customWidth="1"/>
    <col min="1297" max="1536" width="9.140625" style="42"/>
    <col min="1537" max="1537" width="42.5703125" style="42" customWidth="1"/>
    <col min="1538" max="1551" width="13.140625" style="42" customWidth="1"/>
    <col min="1552" max="1552" width="2.5703125" style="42" customWidth="1"/>
    <col min="1553" max="1792" width="9.140625" style="42"/>
    <col min="1793" max="1793" width="42.5703125" style="42" customWidth="1"/>
    <col min="1794" max="1807" width="13.140625" style="42" customWidth="1"/>
    <col min="1808" max="1808" width="2.5703125" style="42" customWidth="1"/>
    <col min="1809" max="2048" width="9.140625" style="42"/>
    <col min="2049" max="2049" width="42.5703125" style="42" customWidth="1"/>
    <col min="2050" max="2063" width="13.140625" style="42" customWidth="1"/>
    <col min="2064" max="2064" width="2.5703125" style="42" customWidth="1"/>
    <col min="2065" max="2304" width="9.140625" style="42"/>
    <col min="2305" max="2305" width="42.5703125" style="42" customWidth="1"/>
    <col min="2306" max="2319" width="13.140625" style="42" customWidth="1"/>
    <col min="2320" max="2320" width="2.5703125" style="42" customWidth="1"/>
    <col min="2321" max="2560" width="9.140625" style="42"/>
    <col min="2561" max="2561" width="42.5703125" style="42" customWidth="1"/>
    <col min="2562" max="2575" width="13.140625" style="42" customWidth="1"/>
    <col min="2576" max="2576" width="2.5703125" style="42" customWidth="1"/>
    <col min="2577" max="2816" width="9.140625" style="42"/>
    <col min="2817" max="2817" width="42.5703125" style="42" customWidth="1"/>
    <col min="2818" max="2831" width="13.140625" style="42" customWidth="1"/>
    <col min="2832" max="2832" width="2.5703125" style="42" customWidth="1"/>
    <col min="2833" max="3072" width="9.140625" style="42"/>
    <col min="3073" max="3073" width="42.5703125" style="42" customWidth="1"/>
    <col min="3074" max="3087" width="13.140625" style="42" customWidth="1"/>
    <col min="3088" max="3088" width="2.5703125" style="42" customWidth="1"/>
    <col min="3089" max="3328" width="9.140625" style="42"/>
    <col min="3329" max="3329" width="42.5703125" style="42" customWidth="1"/>
    <col min="3330" max="3343" width="13.140625" style="42" customWidth="1"/>
    <col min="3344" max="3344" width="2.5703125" style="42" customWidth="1"/>
    <col min="3345" max="3584" width="9.140625" style="42"/>
    <col min="3585" max="3585" width="42.5703125" style="42" customWidth="1"/>
    <col min="3586" max="3599" width="13.140625" style="42" customWidth="1"/>
    <col min="3600" max="3600" width="2.5703125" style="42" customWidth="1"/>
    <col min="3601" max="3840" width="9.140625" style="42"/>
    <col min="3841" max="3841" width="42.5703125" style="42" customWidth="1"/>
    <col min="3842" max="3855" width="13.140625" style="42" customWidth="1"/>
    <col min="3856" max="3856" width="2.5703125" style="42" customWidth="1"/>
    <col min="3857" max="4096" width="9.140625" style="42"/>
    <col min="4097" max="4097" width="42.5703125" style="42" customWidth="1"/>
    <col min="4098" max="4111" width="13.140625" style="42" customWidth="1"/>
    <col min="4112" max="4112" width="2.5703125" style="42" customWidth="1"/>
    <col min="4113" max="4352" width="9.140625" style="42"/>
    <col min="4353" max="4353" width="42.5703125" style="42" customWidth="1"/>
    <col min="4354" max="4367" width="13.140625" style="42" customWidth="1"/>
    <col min="4368" max="4368" width="2.5703125" style="42" customWidth="1"/>
    <col min="4369" max="4608" width="9.140625" style="42"/>
    <col min="4609" max="4609" width="42.5703125" style="42" customWidth="1"/>
    <col min="4610" max="4623" width="13.140625" style="42" customWidth="1"/>
    <col min="4624" max="4624" width="2.5703125" style="42" customWidth="1"/>
    <col min="4625" max="4864" width="9.140625" style="42"/>
    <col min="4865" max="4865" width="42.5703125" style="42" customWidth="1"/>
    <col min="4866" max="4879" width="13.140625" style="42" customWidth="1"/>
    <col min="4880" max="4880" width="2.5703125" style="42" customWidth="1"/>
    <col min="4881" max="5120" width="9.140625" style="42"/>
    <col min="5121" max="5121" width="42.5703125" style="42" customWidth="1"/>
    <col min="5122" max="5135" width="13.140625" style="42" customWidth="1"/>
    <col min="5136" max="5136" width="2.5703125" style="42" customWidth="1"/>
    <col min="5137" max="5376" width="9.140625" style="42"/>
    <col min="5377" max="5377" width="42.5703125" style="42" customWidth="1"/>
    <col min="5378" max="5391" width="13.140625" style="42" customWidth="1"/>
    <col min="5392" max="5392" width="2.5703125" style="42" customWidth="1"/>
    <col min="5393" max="5632" width="9.140625" style="42"/>
    <col min="5633" max="5633" width="42.5703125" style="42" customWidth="1"/>
    <col min="5634" max="5647" width="13.140625" style="42" customWidth="1"/>
    <col min="5648" max="5648" width="2.5703125" style="42" customWidth="1"/>
    <col min="5649" max="5888" width="9.140625" style="42"/>
    <col min="5889" max="5889" width="42.5703125" style="42" customWidth="1"/>
    <col min="5890" max="5903" width="13.140625" style="42" customWidth="1"/>
    <col min="5904" max="5904" width="2.5703125" style="42" customWidth="1"/>
    <col min="5905" max="6144" width="9.140625" style="42"/>
    <col min="6145" max="6145" width="42.5703125" style="42" customWidth="1"/>
    <col min="6146" max="6159" width="13.140625" style="42" customWidth="1"/>
    <col min="6160" max="6160" width="2.5703125" style="42" customWidth="1"/>
    <col min="6161" max="6400" width="9.140625" style="42"/>
    <col min="6401" max="6401" width="42.5703125" style="42" customWidth="1"/>
    <col min="6402" max="6415" width="13.140625" style="42" customWidth="1"/>
    <col min="6416" max="6416" width="2.5703125" style="42" customWidth="1"/>
    <col min="6417" max="6656" width="9.140625" style="42"/>
    <col min="6657" max="6657" width="42.5703125" style="42" customWidth="1"/>
    <col min="6658" max="6671" width="13.140625" style="42" customWidth="1"/>
    <col min="6672" max="6672" width="2.5703125" style="42" customWidth="1"/>
    <col min="6673" max="6912" width="9.140625" style="42"/>
    <col min="6913" max="6913" width="42.5703125" style="42" customWidth="1"/>
    <col min="6914" max="6927" width="13.140625" style="42" customWidth="1"/>
    <col min="6928" max="6928" width="2.5703125" style="42" customWidth="1"/>
    <col min="6929" max="7168" width="9.140625" style="42"/>
    <col min="7169" max="7169" width="42.5703125" style="42" customWidth="1"/>
    <col min="7170" max="7183" width="13.140625" style="42" customWidth="1"/>
    <col min="7184" max="7184" width="2.5703125" style="42" customWidth="1"/>
    <col min="7185" max="7424" width="9.140625" style="42"/>
    <col min="7425" max="7425" width="42.5703125" style="42" customWidth="1"/>
    <col min="7426" max="7439" width="13.140625" style="42" customWidth="1"/>
    <col min="7440" max="7440" width="2.5703125" style="42" customWidth="1"/>
    <col min="7441" max="7680" width="9.140625" style="42"/>
    <col min="7681" max="7681" width="42.5703125" style="42" customWidth="1"/>
    <col min="7682" max="7695" width="13.140625" style="42" customWidth="1"/>
    <col min="7696" max="7696" width="2.5703125" style="42" customWidth="1"/>
    <col min="7697" max="7936" width="9.140625" style="42"/>
    <col min="7937" max="7937" width="42.5703125" style="42" customWidth="1"/>
    <col min="7938" max="7951" width="13.140625" style="42" customWidth="1"/>
    <col min="7952" max="7952" width="2.5703125" style="42" customWidth="1"/>
    <col min="7953" max="8192" width="9.140625" style="42"/>
    <col min="8193" max="8193" width="42.5703125" style="42" customWidth="1"/>
    <col min="8194" max="8207" width="13.140625" style="42" customWidth="1"/>
    <col min="8208" max="8208" width="2.5703125" style="42" customWidth="1"/>
    <col min="8209" max="8448" width="9.140625" style="42"/>
    <col min="8449" max="8449" width="42.5703125" style="42" customWidth="1"/>
    <col min="8450" max="8463" width="13.140625" style="42" customWidth="1"/>
    <col min="8464" max="8464" width="2.5703125" style="42" customWidth="1"/>
    <col min="8465" max="8704" width="9.140625" style="42"/>
    <col min="8705" max="8705" width="42.5703125" style="42" customWidth="1"/>
    <col min="8706" max="8719" width="13.140625" style="42" customWidth="1"/>
    <col min="8720" max="8720" width="2.5703125" style="42" customWidth="1"/>
    <col min="8721" max="8960" width="9.140625" style="42"/>
    <col min="8961" max="8961" width="42.5703125" style="42" customWidth="1"/>
    <col min="8962" max="8975" width="13.140625" style="42" customWidth="1"/>
    <col min="8976" max="8976" width="2.5703125" style="42" customWidth="1"/>
    <col min="8977" max="9216" width="9.140625" style="42"/>
    <col min="9217" max="9217" width="42.5703125" style="42" customWidth="1"/>
    <col min="9218" max="9231" width="13.140625" style="42" customWidth="1"/>
    <col min="9232" max="9232" width="2.5703125" style="42" customWidth="1"/>
    <col min="9233" max="9472" width="9.140625" style="42"/>
    <col min="9473" max="9473" width="42.5703125" style="42" customWidth="1"/>
    <col min="9474" max="9487" width="13.140625" style="42" customWidth="1"/>
    <col min="9488" max="9488" width="2.5703125" style="42" customWidth="1"/>
    <col min="9489" max="9728" width="9.140625" style="42"/>
    <col min="9729" max="9729" width="42.5703125" style="42" customWidth="1"/>
    <col min="9730" max="9743" width="13.140625" style="42" customWidth="1"/>
    <col min="9744" max="9744" width="2.5703125" style="42" customWidth="1"/>
    <col min="9745" max="9984" width="9.140625" style="42"/>
    <col min="9985" max="9985" width="42.5703125" style="42" customWidth="1"/>
    <col min="9986" max="9999" width="13.140625" style="42" customWidth="1"/>
    <col min="10000" max="10000" width="2.5703125" style="42" customWidth="1"/>
    <col min="10001" max="10240" width="9.140625" style="42"/>
    <col min="10241" max="10241" width="42.5703125" style="42" customWidth="1"/>
    <col min="10242" max="10255" width="13.140625" style="42" customWidth="1"/>
    <col min="10256" max="10256" width="2.5703125" style="42" customWidth="1"/>
    <col min="10257" max="10496" width="9.140625" style="42"/>
    <col min="10497" max="10497" width="42.5703125" style="42" customWidth="1"/>
    <col min="10498" max="10511" width="13.140625" style="42" customWidth="1"/>
    <col min="10512" max="10512" width="2.5703125" style="42" customWidth="1"/>
    <col min="10513" max="10752" width="9.140625" style="42"/>
    <col min="10753" max="10753" width="42.5703125" style="42" customWidth="1"/>
    <col min="10754" max="10767" width="13.140625" style="42" customWidth="1"/>
    <col min="10768" max="10768" width="2.5703125" style="42" customWidth="1"/>
    <col min="10769" max="11008" width="9.140625" style="42"/>
    <col min="11009" max="11009" width="42.5703125" style="42" customWidth="1"/>
    <col min="11010" max="11023" width="13.140625" style="42" customWidth="1"/>
    <col min="11024" max="11024" width="2.5703125" style="42" customWidth="1"/>
    <col min="11025" max="11264" width="9.140625" style="42"/>
    <col min="11265" max="11265" width="42.5703125" style="42" customWidth="1"/>
    <col min="11266" max="11279" width="13.140625" style="42" customWidth="1"/>
    <col min="11280" max="11280" width="2.5703125" style="42" customWidth="1"/>
    <col min="11281" max="11520" width="9.140625" style="42"/>
    <col min="11521" max="11521" width="42.5703125" style="42" customWidth="1"/>
    <col min="11522" max="11535" width="13.140625" style="42" customWidth="1"/>
    <col min="11536" max="11536" width="2.5703125" style="42" customWidth="1"/>
    <col min="11537" max="11776" width="9.140625" style="42"/>
    <col min="11777" max="11777" width="42.5703125" style="42" customWidth="1"/>
    <col min="11778" max="11791" width="13.140625" style="42" customWidth="1"/>
    <col min="11792" max="11792" width="2.5703125" style="42" customWidth="1"/>
    <col min="11793" max="12032" width="9.140625" style="42"/>
    <col min="12033" max="12033" width="42.5703125" style="42" customWidth="1"/>
    <col min="12034" max="12047" width="13.140625" style="42" customWidth="1"/>
    <col min="12048" max="12048" width="2.5703125" style="42" customWidth="1"/>
    <col min="12049" max="12288" width="9.140625" style="42"/>
    <col min="12289" max="12289" width="42.5703125" style="42" customWidth="1"/>
    <col min="12290" max="12303" width="13.140625" style="42" customWidth="1"/>
    <col min="12304" max="12304" width="2.5703125" style="42" customWidth="1"/>
    <col min="12305" max="12544" width="9.140625" style="42"/>
    <col min="12545" max="12545" width="42.5703125" style="42" customWidth="1"/>
    <col min="12546" max="12559" width="13.140625" style="42" customWidth="1"/>
    <col min="12560" max="12560" width="2.5703125" style="42" customWidth="1"/>
    <col min="12561" max="12800" width="9.140625" style="42"/>
    <col min="12801" max="12801" width="42.5703125" style="42" customWidth="1"/>
    <col min="12802" max="12815" width="13.140625" style="42" customWidth="1"/>
    <col min="12816" max="12816" width="2.5703125" style="42" customWidth="1"/>
    <col min="12817" max="13056" width="9.140625" style="42"/>
    <col min="13057" max="13057" width="42.5703125" style="42" customWidth="1"/>
    <col min="13058" max="13071" width="13.140625" style="42" customWidth="1"/>
    <col min="13072" max="13072" width="2.5703125" style="42" customWidth="1"/>
    <col min="13073" max="13312" width="9.140625" style="42"/>
    <col min="13313" max="13313" width="42.5703125" style="42" customWidth="1"/>
    <col min="13314" max="13327" width="13.140625" style="42" customWidth="1"/>
    <col min="13328" max="13328" width="2.5703125" style="42" customWidth="1"/>
    <col min="13329" max="13568" width="9.140625" style="42"/>
    <col min="13569" max="13569" width="42.5703125" style="42" customWidth="1"/>
    <col min="13570" max="13583" width="13.140625" style="42" customWidth="1"/>
    <col min="13584" max="13584" width="2.5703125" style="42" customWidth="1"/>
    <col min="13585" max="13824" width="9.140625" style="42"/>
    <col min="13825" max="13825" width="42.5703125" style="42" customWidth="1"/>
    <col min="13826" max="13839" width="13.140625" style="42" customWidth="1"/>
    <col min="13840" max="13840" width="2.5703125" style="42" customWidth="1"/>
    <col min="13841" max="14080" width="9.140625" style="42"/>
    <col min="14081" max="14081" width="42.5703125" style="42" customWidth="1"/>
    <col min="14082" max="14095" width="13.140625" style="42" customWidth="1"/>
    <col min="14096" max="14096" width="2.5703125" style="42" customWidth="1"/>
    <col min="14097" max="14336" width="9.140625" style="42"/>
    <col min="14337" max="14337" width="42.5703125" style="42" customWidth="1"/>
    <col min="14338" max="14351" width="13.140625" style="42" customWidth="1"/>
    <col min="14352" max="14352" width="2.5703125" style="42" customWidth="1"/>
    <col min="14353" max="14592" width="9.140625" style="42"/>
    <col min="14593" max="14593" width="42.5703125" style="42" customWidth="1"/>
    <col min="14594" max="14607" width="13.140625" style="42" customWidth="1"/>
    <col min="14608" max="14608" width="2.5703125" style="42" customWidth="1"/>
    <col min="14609" max="14848" width="9.140625" style="42"/>
    <col min="14849" max="14849" width="42.5703125" style="42" customWidth="1"/>
    <col min="14850" max="14863" width="13.140625" style="42" customWidth="1"/>
    <col min="14864" max="14864" width="2.5703125" style="42" customWidth="1"/>
    <col min="14865" max="15104" width="9.140625" style="42"/>
    <col min="15105" max="15105" width="42.5703125" style="42" customWidth="1"/>
    <col min="15106" max="15119" width="13.140625" style="42" customWidth="1"/>
    <col min="15120" max="15120" width="2.5703125" style="42" customWidth="1"/>
    <col min="15121" max="15360" width="9.140625" style="42"/>
    <col min="15361" max="15361" width="42.5703125" style="42" customWidth="1"/>
    <col min="15362" max="15375" width="13.140625" style="42" customWidth="1"/>
    <col min="15376" max="15376" width="2.5703125" style="42" customWidth="1"/>
    <col min="15377" max="15616" width="9.140625" style="42"/>
    <col min="15617" max="15617" width="42.5703125" style="42" customWidth="1"/>
    <col min="15618" max="15631" width="13.140625" style="42" customWidth="1"/>
    <col min="15632" max="15632" width="2.5703125" style="42" customWidth="1"/>
    <col min="15633" max="15872" width="9.140625" style="42"/>
    <col min="15873" max="15873" width="42.5703125" style="42" customWidth="1"/>
    <col min="15874" max="15887" width="13.140625" style="42" customWidth="1"/>
    <col min="15888" max="15888" width="2.5703125" style="42" customWidth="1"/>
    <col min="15889" max="16128" width="9.140625" style="42"/>
    <col min="16129" max="16129" width="42.5703125" style="42" customWidth="1"/>
    <col min="16130" max="16143" width="13.140625" style="42" customWidth="1"/>
    <col min="16144" max="16144" width="2.5703125" style="42" customWidth="1"/>
    <col min="16145" max="16384" width="9.140625" style="42"/>
  </cols>
  <sheetData>
    <row r="1" spans="1:16" s="44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440"/>
    </row>
    <row r="2" spans="1:16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</row>
    <row r="3" spans="1:16" s="44" customFormat="1" ht="24" customHeight="1">
      <c r="A3" s="684" t="s">
        <v>198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</row>
    <row r="4" spans="1:16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</row>
    <row r="5" spans="1:16" s="44" customFormat="1" ht="34.5" customHeight="1">
      <c r="A5" s="722" t="s">
        <v>3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</row>
    <row r="6" spans="1:16" ht="7.5" customHeight="1">
      <c r="A6" s="138"/>
      <c r="P6" s="42"/>
    </row>
    <row r="7" spans="1:16" ht="10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2"/>
      <c r="N7" s="141"/>
      <c r="O7" s="441"/>
      <c r="P7" s="42"/>
    </row>
    <row r="8" spans="1:16" ht="51" customHeight="1">
      <c r="A8" s="174"/>
      <c r="B8" s="442" t="s">
        <v>101</v>
      </c>
      <c r="C8" s="442" t="s">
        <v>98</v>
      </c>
      <c r="D8" s="442" t="s">
        <v>110</v>
      </c>
      <c r="E8" s="442" t="s">
        <v>109</v>
      </c>
      <c r="F8" s="442" t="s">
        <v>108</v>
      </c>
      <c r="G8" s="442" t="s">
        <v>106</v>
      </c>
      <c r="H8" s="442" t="s">
        <v>107</v>
      </c>
      <c r="I8" s="442" t="s">
        <v>92</v>
      </c>
      <c r="J8" s="442" t="s">
        <v>100</v>
      </c>
      <c r="K8" s="442" t="s">
        <v>104</v>
      </c>
      <c r="L8" s="442" t="s">
        <v>89</v>
      </c>
      <c r="M8" s="442" t="s">
        <v>111</v>
      </c>
      <c r="N8" s="443" t="s">
        <v>370</v>
      </c>
      <c r="O8" s="444" t="s">
        <v>15</v>
      </c>
      <c r="P8" s="42"/>
    </row>
    <row r="9" spans="1:16" ht="42.75" customHeight="1">
      <c r="A9" s="146" t="s">
        <v>200</v>
      </c>
      <c r="B9" s="146">
        <v>57322.803079999998</v>
      </c>
      <c r="C9" s="147">
        <v>46888.503353</v>
      </c>
      <c r="D9" s="147">
        <v>55604.894650000002</v>
      </c>
      <c r="E9" s="147">
        <v>86492.644780899995</v>
      </c>
      <c r="F9" s="147">
        <v>45771.376590000007</v>
      </c>
      <c r="G9" s="147">
        <v>126046.803044</v>
      </c>
      <c r="H9" s="146">
        <v>117150.65687000001</v>
      </c>
      <c r="I9" s="146">
        <v>84875.894150000007</v>
      </c>
      <c r="J9" s="146">
        <v>87796.426069999987</v>
      </c>
      <c r="K9" s="146">
        <v>57933.011869999995</v>
      </c>
      <c r="L9" s="146">
        <v>190509.69993</v>
      </c>
      <c r="M9" s="146">
        <v>58551.005649999999</v>
      </c>
      <c r="N9" s="146">
        <v>4015154.5236978997</v>
      </c>
      <c r="O9" s="148">
        <v>0.95656250986902835</v>
      </c>
      <c r="P9" s="42"/>
    </row>
    <row r="10" spans="1:16" ht="27" customHeight="1">
      <c r="A10" s="146" t="s">
        <v>201</v>
      </c>
      <c r="B10" s="146">
        <v>334.56878</v>
      </c>
      <c r="C10" s="147">
        <v>1014.6061455</v>
      </c>
      <c r="D10" s="147">
        <v>968.44371000000001</v>
      </c>
      <c r="E10" s="147">
        <v>1983.7699858999999</v>
      </c>
      <c r="F10" s="147">
        <v>410.09990999999997</v>
      </c>
      <c r="G10" s="147">
        <v>1359.8206098000001</v>
      </c>
      <c r="H10" s="146">
        <v>2098.3889599999998</v>
      </c>
      <c r="I10" s="146">
        <v>1568.9563999999998</v>
      </c>
      <c r="J10" s="146">
        <v>1500.2611899999999</v>
      </c>
      <c r="K10" s="146">
        <v>1067.5655400000001</v>
      </c>
      <c r="L10" s="146">
        <v>2055.4787200000001</v>
      </c>
      <c r="M10" s="146">
        <v>644.09802000000002</v>
      </c>
      <c r="N10" s="146">
        <v>59215.831661200005</v>
      </c>
      <c r="O10" s="148">
        <v>1.4107463168229792E-2</v>
      </c>
      <c r="P10" s="42"/>
    </row>
    <row r="11" spans="1:16" ht="42.75" customHeight="1">
      <c r="A11" s="146" t="s">
        <v>202</v>
      </c>
      <c r="B11" s="146">
        <v>2936.89653</v>
      </c>
      <c r="C11" s="147">
        <v>524.99674760000005</v>
      </c>
      <c r="D11" s="147">
        <v>628.1182</v>
      </c>
      <c r="E11" s="147">
        <v>1262.0577168</v>
      </c>
      <c r="F11" s="147">
        <v>1279.1591599999999</v>
      </c>
      <c r="G11" s="147">
        <v>1514.5865981999998</v>
      </c>
      <c r="H11" s="146">
        <v>3822.82033</v>
      </c>
      <c r="I11" s="146">
        <v>2293.3323100000002</v>
      </c>
      <c r="J11" s="146">
        <v>5979.6239800000003</v>
      </c>
      <c r="K11" s="146">
        <v>146.90952999999999</v>
      </c>
      <c r="L11" s="146">
        <v>9090.4679299999989</v>
      </c>
      <c r="M11" s="146">
        <v>2256.5987999999998</v>
      </c>
      <c r="N11" s="146">
        <v>87705.009512600009</v>
      </c>
      <c r="O11" s="148">
        <v>2.0894668818422779E-2</v>
      </c>
      <c r="P11" s="42"/>
    </row>
    <row r="12" spans="1:16" ht="27" customHeight="1">
      <c r="A12" s="146" t="s">
        <v>203</v>
      </c>
      <c r="B12" s="146">
        <v>104.8459</v>
      </c>
      <c r="C12" s="147">
        <v>31.582268899999999</v>
      </c>
      <c r="D12" s="147">
        <v>29.501080000000002</v>
      </c>
      <c r="E12" s="147">
        <v>79.664542699999998</v>
      </c>
      <c r="F12" s="147">
        <v>61.132629999999999</v>
      </c>
      <c r="G12" s="147">
        <v>66.154379000000006</v>
      </c>
      <c r="H12" s="146">
        <v>193.88601</v>
      </c>
      <c r="I12" s="146">
        <v>106.22674000000001</v>
      </c>
      <c r="J12" s="146">
        <v>255.05222000000001</v>
      </c>
      <c r="K12" s="146">
        <v>10.305909999999999</v>
      </c>
      <c r="L12" s="146">
        <v>302.69153</v>
      </c>
      <c r="M12" s="146">
        <v>97.246009999999998</v>
      </c>
      <c r="N12" s="146">
        <v>3928.4474605999999</v>
      </c>
      <c r="O12" s="148">
        <v>9.3590558983998003E-4</v>
      </c>
      <c r="P12" s="42"/>
    </row>
    <row r="13" spans="1:16" ht="42.75" customHeight="1">
      <c r="A13" s="146" t="s">
        <v>204</v>
      </c>
      <c r="B13" s="146">
        <v>248.28785999999999</v>
      </c>
      <c r="C13" s="147">
        <v>359.38268260000001</v>
      </c>
      <c r="D13" s="147">
        <v>265.09370000000001</v>
      </c>
      <c r="E13" s="147">
        <v>355.75188919999999</v>
      </c>
      <c r="F13" s="147">
        <v>274.91770000000002</v>
      </c>
      <c r="G13" s="147">
        <v>161.60813959999999</v>
      </c>
      <c r="H13" s="146">
        <v>348.11271999999997</v>
      </c>
      <c r="I13" s="146">
        <v>396.80101999999999</v>
      </c>
      <c r="J13" s="146">
        <v>157.00403</v>
      </c>
      <c r="K13" s="146">
        <v>45.468199999999996</v>
      </c>
      <c r="L13" s="146">
        <v>1988.64013</v>
      </c>
      <c r="M13" s="146">
        <v>439.33864</v>
      </c>
      <c r="N13" s="146">
        <v>17357.810291400001</v>
      </c>
      <c r="O13" s="148">
        <v>4.135290554865158E-3</v>
      </c>
      <c r="P13" s="42"/>
    </row>
    <row r="14" spans="1:16" ht="27" customHeight="1">
      <c r="A14" s="146" t="s">
        <v>205</v>
      </c>
      <c r="B14" s="146">
        <v>29.585099999999997</v>
      </c>
      <c r="C14" s="147">
        <v>46.109394600000002</v>
      </c>
      <c r="D14" s="147">
        <v>38.222580000000001</v>
      </c>
      <c r="E14" s="147">
        <v>71.150377800000001</v>
      </c>
      <c r="F14" s="147">
        <v>43.145580000000002</v>
      </c>
      <c r="G14" s="147">
        <v>25.917700199999999</v>
      </c>
      <c r="H14" s="146">
        <v>67.707920000000001</v>
      </c>
      <c r="I14" s="146">
        <v>79.360280000000003</v>
      </c>
      <c r="J14" s="146">
        <v>22.571290000000001</v>
      </c>
      <c r="K14" s="146">
        <v>9.09361</v>
      </c>
      <c r="L14" s="146">
        <v>201.63701</v>
      </c>
      <c r="M14" s="146">
        <v>58.123100000000001</v>
      </c>
      <c r="N14" s="146">
        <v>2904.9653625999999</v>
      </c>
      <c r="O14" s="148">
        <v>6.9207322954336281E-4</v>
      </c>
      <c r="P14" s="42"/>
    </row>
    <row r="15" spans="1:16" ht="42.75" customHeight="1">
      <c r="A15" s="146" t="s">
        <v>206</v>
      </c>
      <c r="B15" s="146">
        <v>49.405910000000006</v>
      </c>
      <c r="C15" s="147">
        <v>177.5500854</v>
      </c>
      <c r="D15" s="147">
        <v>3.07335</v>
      </c>
      <c r="E15" s="147">
        <v>78.896605399999999</v>
      </c>
      <c r="F15" s="147">
        <v>112.69931</v>
      </c>
      <c r="G15" s="147">
        <v>61.677690000000005</v>
      </c>
      <c r="H15" s="146">
        <v>191.92562000000001</v>
      </c>
      <c r="I15" s="146">
        <v>92.156309999999991</v>
      </c>
      <c r="J15" s="146">
        <v>167.18941000000001</v>
      </c>
      <c r="K15" s="146">
        <v>0</v>
      </c>
      <c r="L15" s="146">
        <v>386.61276000000004</v>
      </c>
      <c r="M15" s="146">
        <v>139.03811999999999</v>
      </c>
      <c r="N15" s="146">
        <v>5987.5174607999998</v>
      </c>
      <c r="O15" s="148">
        <v>1.4264543733954712E-3</v>
      </c>
      <c r="P15" s="42"/>
    </row>
    <row r="16" spans="1:16" ht="27" customHeight="1">
      <c r="A16" s="146" t="s">
        <v>207</v>
      </c>
      <c r="B16" s="146">
        <v>23.8872</v>
      </c>
      <c r="C16" s="147">
        <v>69.367988100000005</v>
      </c>
      <c r="D16" s="147">
        <v>1.5367200000000001</v>
      </c>
      <c r="E16" s="147">
        <v>39.448302699999999</v>
      </c>
      <c r="F16" s="147">
        <v>53.687179999999998</v>
      </c>
      <c r="G16" s="147">
        <v>30.83886</v>
      </c>
      <c r="H16" s="146">
        <v>85.664929999999998</v>
      </c>
      <c r="I16" s="146">
        <v>46.078160000000004</v>
      </c>
      <c r="J16" s="146">
        <v>67.472110000000001</v>
      </c>
      <c r="K16" s="146">
        <v>0</v>
      </c>
      <c r="L16" s="146">
        <v>118.26365</v>
      </c>
      <c r="M16" s="146">
        <v>69.519070000000013</v>
      </c>
      <c r="N16" s="146">
        <v>3762.4783607999998</v>
      </c>
      <c r="O16" s="148">
        <v>8.9636543821483756E-4</v>
      </c>
      <c r="P16" s="42"/>
    </row>
    <row r="17" spans="1:16" ht="42.75" customHeight="1">
      <c r="A17" s="146" t="s">
        <v>208</v>
      </c>
      <c r="B17" s="146">
        <v>100.25796000000001</v>
      </c>
      <c r="C17" s="147">
        <v>32.2062454</v>
      </c>
      <c r="D17" s="147">
        <v>35.244010000000003</v>
      </c>
      <c r="E17" s="147">
        <v>66.921769600000005</v>
      </c>
      <c r="F17" s="147">
        <v>26.31268</v>
      </c>
      <c r="G17" s="147">
        <v>22.092866600000001</v>
      </c>
      <c r="H17" s="146">
        <v>37.9405</v>
      </c>
      <c r="I17" s="146">
        <v>119.44042</v>
      </c>
      <c r="J17" s="146">
        <v>2.4813800000000001</v>
      </c>
      <c r="K17" s="146">
        <v>56.457160000000002</v>
      </c>
      <c r="L17" s="146">
        <v>171.92652999999999</v>
      </c>
      <c r="M17" s="146">
        <v>129.41060999999999</v>
      </c>
      <c r="N17" s="146">
        <v>6332.8747216000002</v>
      </c>
      <c r="O17" s="148">
        <v>1.5087316073705383E-3</v>
      </c>
      <c r="P17" s="42"/>
    </row>
    <row r="18" spans="1:16" ht="27" customHeight="1">
      <c r="A18" s="146" t="s">
        <v>209</v>
      </c>
      <c r="B18" s="146">
        <v>48.801660000000005</v>
      </c>
      <c r="C18" s="147">
        <v>23.8060802</v>
      </c>
      <c r="D18" s="147">
        <v>28.195209999999999</v>
      </c>
      <c r="E18" s="147">
        <v>53.537415699999997</v>
      </c>
      <c r="F18" s="147">
        <v>21.050169999999998</v>
      </c>
      <c r="G18" s="147">
        <v>17.674301</v>
      </c>
      <c r="H18" s="146">
        <v>30.352400000000003</v>
      </c>
      <c r="I18" s="146">
        <v>95.552309999999991</v>
      </c>
      <c r="J18" s="146">
        <v>1.98508</v>
      </c>
      <c r="K18" s="146">
        <v>45.165730000000003</v>
      </c>
      <c r="L18" s="146">
        <v>102.13136999999999</v>
      </c>
      <c r="M18" s="146">
        <v>57.79533</v>
      </c>
      <c r="N18" s="146">
        <v>4567.0695869000001</v>
      </c>
      <c r="O18" s="148">
        <v>1.0880496680780475E-3</v>
      </c>
      <c r="P18" s="42"/>
    </row>
    <row r="19" spans="1:16" ht="42.75" customHeight="1">
      <c r="A19" s="146" t="s">
        <v>210</v>
      </c>
      <c r="B19" s="146">
        <v>119.45708</v>
      </c>
      <c r="C19" s="147">
        <v>790.87043539999991</v>
      </c>
      <c r="D19" s="147">
        <v>216.89434</v>
      </c>
      <c r="E19" s="147">
        <v>849.86823719999995</v>
      </c>
      <c r="F19" s="147">
        <v>423.25695000000002</v>
      </c>
      <c r="G19" s="147">
        <v>453.53032880000001</v>
      </c>
      <c r="H19" s="146">
        <v>598.66653000000008</v>
      </c>
      <c r="I19" s="146">
        <v>2283.2747300000001</v>
      </c>
      <c r="J19" s="146">
        <v>798.34166000000005</v>
      </c>
      <c r="K19" s="146">
        <v>240.80851999999999</v>
      </c>
      <c r="L19" s="146">
        <v>2378.5732499999999</v>
      </c>
      <c r="M19" s="146">
        <v>1367.9780499999999</v>
      </c>
      <c r="N19" s="146">
        <v>64944.898511400002</v>
      </c>
      <c r="O19" s="148">
        <v>1.5472344776917559E-2</v>
      </c>
      <c r="P19" s="42"/>
    </row>
    <row r="20" spans="1:16" ht="27" customHeight="1">
      <c r="A20" s="146" t="s">
        <v>211</v>
      </c>
      <c r="B20" s="146">
        <v>119.45708</v>
      </c>
      <c r="C20" s="147">
        <v>790.87043539999991</v>
      </c>
      <c r="D20" s="147">
        <v>216.89434</v>
      </c>
      <c r="E20" s="147">
        <v>797.66229950000002</v>
      </c>
      <c r="F20" s="147">
        <v>413.65696999999994</v>
      </c>
      <c r="G20" s="147">
        <v>430.95170880000001</v>
      </c>
      <c r="H20" s="146">
        <v>510.68544000000003</v>
      </c>
      <c r="I20" s="146">
        <v>2274.0568800000001</v>
      </c>
      <c r="J20" s="146">
        <v>770.08752000000004</v>
      </c>
      <c r="K20" s="146">
        <v>157.56131999999999</v>
      </c>
      <c r="L20" s="146">
        <v>1587.5423899999998</v>
      </c>
      <c r="M20" s="146">
        <v>1074.8676699999999</v>
      </c>
      <c r="N20" s="146">
        <v>60004.157303699998</v>
      </c>
      <c r="O20" s="148">
        <v>1.4295272317475039E-2</v>
      </c>
      <c r="P20" s="42"/>
    </row>
    <row r="21" spans="1:16" ht="56.25" customHeight="1">
      <c r="A21" s="180" t="s">
        <v>212</v>
      </c>
      <c r="B21" s="181">
        <v>60777.108419999997</v>
      </c>
      <c r="C21" s="181">
        <v>48773.509549399998</v>
      </c>
      <c r="D21" s="181">
        <v>56753.318249999997</v>
      </c>
      <c r="E21" s="181">
        <v>89106.140999099996</v>
      </c>
      <c r="F21" s="181">
        <v>47887.722390000017</v>
      </c>
      <c r="G21" s="181">
        <v>128260.29866719998</v>
      </c>
      <c r="H21" s="181">
        <v>122150.12257000001</v>
      </c>
      <c r="I21" s="181">
        <v>90060.898940000014</v>
      </c>
      <c r="J21" s="181">
        <v>94901.066529999996</v>
      </c>
      <c r="K21" s="181">
        <v>58422.655279999992</v>
      </c>
      <c r="L21" s="181">
        <v>204525.92052999997</v>
      </c>
      <c r="M21" s="181">
        <v>62883.369869999995</v>
      </c>
      <c r="N21" s="181">
        <v>4197482.6341957003</v>
      </c>
      <c r="O21" s="445">
        <v>1</v>
      </c>
      <c r="P21" s="42"/>
    </row>
    <row r="22" spans="1:16" ht="56.25" customHeight="1">
      <c r="A22" s="323" t="s">
        <v>351</v>
      </c>
      <c r="B22" s="146">
        <v>661.14571999999998</v>
      </c>
      <c r="C22" s="146">
        <v>1976.3423127000001</v>
      </c>
      <c r="D22" s="146">
        <v>1282.7936400000003</v>
      </c>
      <c r="E22" s="146">
        <v>3025.2329243000004</v>
      </c>
      <c r="F22" s="146">
        <v>1002.77244</v>
      </c>
      <c r="G22" s="146">
        <v>1931.3575588000001</v>
      </c>
      <c r="H22" s="146">
        <v>2986.6856600000001</v>
      </c>
      <c r="I22" s="146">
        <v>4170.2307700000001</v>
      </c>
      <c r="J22" s="146">
        <v>2617.4294099999997</v>
      </c>
      <c r="K22" s="146">
        <v>1289.69211</v>
      </c>
      <c r="L22" s="146">
        <v>4367.74467</v>
      </c>
      <c r="M22" s="146">
        <v>2001.6491999999998</v>
      </c>
      <c r="N22" s="146">
        <v>134382.94973580001</v>
      </c>
      <c r="O22" s="177"/>
      <c r="P22" s="42"/>
    </row>
    <row r="23" spans="1:16" s="69" customFormat="1" ht="56.25" customHeight="1" thickBot="1">
      <c r="A23" s="446" t="s">
        <v>352</v>
      </c>
      <c r="B23" s="447">
        <v>1.4479418669863249E-2</v>
      </c>
      <c r="C23" s="447">
        <v>1.1619704904090859E-2</v>
      </c>
      <c r="D23" s="447">
        <v>1.3520798820618532E-2</v>
      </c>
      <c r="E23" s="447">
        <v>2.1228471625630452E-2</v>
      </c>
      <c r="F23" s="447">
        <v>1.1408676714912963E-2</v>
      </c>
      <c r="G23" s="447">
        <v>3.0556481073274661E-2</v>
      </c>
      <c r="H23" s="447">
        <v>2.9100804747797551E-2</v>
      </c>
      <c r="I23" s="447">
        <v>2.1455931278023505E-2</v>
      </c>
      <c r="J23" s="447">
        <v>2.2609043276764967E-2</v>
      </c>
      <c r="K23" s="447">
        <v>1.391849838854536E-2</v>
      </c>
      <c r="L23" s="447">
        <v>4.8725852696515123E-2</v>
      </c>
      <c r="M23" s="447">
        <v>1.498121025152243E-2</v>
      </c>
      <c r="N23" s="447">
        <v>1</v>
      </c>
      <c r="O23" s="448"/>
    </row>
    <row r="24" spans="1:16" ht="15" customHeight="1">
      <c r="A24" s="189" t="s">
        <v>353</v>
      </c>
      <c r="B24" s="69"/>
      <c r="C24" s="190"/>
      <c r="D24" s="190"/>
      <c r="E24" s="190"/>
      <c r="F24" s="190"/>
      <c r="G24" s="190"/>
      <c r="H24" s="191"/>
      <c r="I24" s="191"/>
      <c r="J24" s="191"/>
      <c r="K24" s="191"/>
      <c r="L24" s="191"/>
      <c r="M24" s="191"/>
      <c r="N24" s="191"/>
      <c r="O24" s="191"/>
      <c r="P24" s="42"/>
    </row>
    <row r="25" spans="1:16" ht="39" customHeight="1">
      <c r="A25" s="700" t="s">
        <v>216</v>
      </c>
      <c r="B25" s="723"/>
      <c r="C25" s="723"/>
      <c r="D25" s="723"/>
      <c r="E25" s="723"/>
      <c r="F25" s="723"/>
      <c r="G25" s="723"/>
      <c r="H25" s="723"/>
      <c r="I25" s="723"/>
      <c r="J25" s="723"/>
      <c r="K25" s="723"/>
      <c r="L25" s="723"/>
      <c r="M25" s="723"/>
      <c r="N25" s="723"/>
      <c r="O25" s="723"/>
      <c r="P25" s="42"/>
    </row>
    <row r="26" spans="1:16" ht="38.25" customHeight="1">
      <c r="A26" s="700" t="s">
        <v>217</v>
      </c>
      <c r="B26" s="719"/>
      <c r="C26" s="719"/>
      <c r="D26" s="719"/>
      <c r="E26" s="719"/>
      <c r="F26" s="719"/>
      <c r="G26" s="719"/>
      <c r="H26" s="719"/>
      <c r="I26" s="719"/>
      <c r="J26" s="719"/>
      <c r="K26" s="719"/>
      <c r="L26" s="719"/>
      <c r="M26" s="719"/>
      <c r="N26" s="719"/>
      <c r="O26" s="719"/>
      <c r="P26" s="42"/>
    </row>
    <row r="27" spans="1:16" ht="14.25" customHeight="1">
      <c r="A27" s="189" t="s">
        <v>218</v>
      </c>
      <c r="C27" s="134"/>
      <c r="D27" s="134"/>
      <c r="E27" s="134"/>
      <c r="F27" s="134"/>
      <c r="G27" s="134"/>
      <c r="H27" s="113"/>
      <c r="I27" s="113"/>
      <c r="J27" s="113"/>
      <c r="K27" s="113"/>
      <c r="L27" s="113"/>
      <c r="M27" s="113"/>
      <c r="N27" s="113"/>
      <c r="O27" s="439"/>
      <c r="P27" s="42"/>
    </row>
    <row r="28" spans="1:16" ht="9" customHeight="1">
      <c r="A28" s="167"/>
      <c r="C28" s="134"/>
      <c r="D28" s="134"/>
      <c r="E28" s="134"/>
      <c r="F28" s="134"/>
      <c r="G28" s="134"/>
      <c r="H28" s="113"/>
      <c r="I28" s="113"/>
      <c r="J28" s="113"/>
      <c r="K28" s="113"/>
      <c r="L28" s="113"/>
      <c r="M28" s="113"/>
      <c r="N28" s="113"/>
      <c r="O28" s="191"/>
      <c r="P28" s="42"/>
    </row>
    <row r="29" spans="1:16" ht="9" customHeight="1">
      <c r="A29" s="163"/>
      <c r="C29" s="134"/>
      <c r="D29" s="134"/>
      <c r="E29" s="134"/>
      <c r="F29" s="134"/>
      <c r="G29" s="134"/>
      <c r="H29" s="113"/>
      <c r="I29" s="113"/>
      <c r="J29" s="113"/>
      <c r="K29" s="113"/>
      <c r="L29" s="113"/>
      <c r="M29" s="113"/>
      <c r="N29" s="113"/>
      <c r="O29" s="191"/>
      <c r="P29" s="42"/>
    </row>
    <row r="30" spans="1:16" ht="9" customHeight="1">
      <c r="A30" s="163"/>
      <c r="C30" s="134"/>
      <c r="D30" s="134"/>
      <c r="E30" s="134"/>
      <c r="F30" s="134"/>
      <c r="G30" s="134"/>
      <c r="H30" s="113"/>
      <c r="I30" s="113"/>
      <c r="J30" s="113"/>
      <c r="K30" s="113"/>
      <c r="L30" s="113"/>
      <c r="M30" s="113"/>
      <c r="N30" s="113"/>
      <c r="O30" s="191"/>
      <c r="P30" s="42"/>
    </row>
    <row r="31" spans="1:16" ht="9" customHeight="1">
      <c r="A31" s="163"/>
      <c r="B31" s="62"/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191"/>
      <c r="P31" s="42"/>
    </row>
    <row r="32" spans="1:16" ht="9" customHeight="1">
      <c r="A32" s="163"/>
      <c r="B32" s="62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191"/>
      <c r="P32" s="42"/>
    </row>
    <row r="33" spans="1:16" ht="9" customHeight="1">
      <c r="A33" s="163"/>
      <c r="B33" s="62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191"/>
      <c r="P33" s="42"/>
    </row>
    <row r="34" spans="1:16" ht="9" customHeight="1">
      <c r="A34" s="164"/>
      <c r="B34" s="62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191"/>
      <c r="P34" s="42"/>
    </row>
    <row r="35" spans="1:16" ht="9" customHeight="1">
      <c r="A35" s="163"/>
      <c r="B35" s="62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91"/>
      <c r="P35" s="42"/>
    </row>
    <row r="36" spans="1:16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91"/>
      <c r="P36" s="42"/>
    </row>
    <row r="37" spans="1:16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91"/>
      <c r="P37" s="42"/>
    </row>
    <row r="38" spans="1:16" ht="9" customHeight="1">
      <c r="A38" s="163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91"/>
      <c r="P38" s="42"/>
    </row>
    <row r="39" spans="1:16" ht="9" customHeight="1">
      <c r="A39" s="163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91"/>
      <c r="P39" s="42"/>
    </row>
    <row r="40" spans="1:16" ht="9" customHeight="1">
      <c r="A40" s="164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91"/>
      <c r="P40" s="42"/>
    </row>
    <row r="41" spans="1:16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91"/>
      <c r="P41" s="42"/>
    </row>
    <row r="42" spans="1:16" ht="9" customHeight="1">
      <c r="A42" s="163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91"/>
      <c r="P42" s="42"/>
    </row>
    <row r="43" spans="1:16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91"/>
      <c r="P43" s="42"/>
    </row>
    <row r="44" spans="1:16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91"/>
      <c r="P44" s="42"/>
    </row>
    <row r="45" spans="1:16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91"/>
      <c r="P45" s="42"/>
    </row>
    <row r="46" spans="1:16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91"/>
      <c r="P46" s="42"/>
    </row>
    <row r="47" spans="1:16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91"/>
      <c r="P47" s="42"/>
    </row>
    <row r="48" spans="1:16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91"/>
      <c r="P48" s="42"/>
    </row>
    <row r="49" spans="1:16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91"/>
      <c r="P49" s="42"/>
    </row>
    <row r="50" spans="1:16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91"/>
      <c r="P50" s="42"/>
    </row>
    <row r="51" spans="1:16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91"/>
      <c r="P51" s="42"/>
    </row>
    <row r="52" spans="1:16" ht="9" customHeight="1">
      <c r="A52" s="165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91"/>
      <c r="P52" s="42"/>
    </row>
    <row r="53" spans="1:16" ht="9" customHeight="1">
      <c r="A53" s="165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91"/>
      <c r="P53" s="42"/>
    </row>
    <row r="54" spans="1:16" ht="9" customHeight="1">
      <c r="A54" s="165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91"/>
      <c r="P54" s="42"/>
    </row>
    <row r="55" spans="1:16" ht="9" customHeight="1">
      <c r="A55" s="165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91"/>
      <c r="P55" s="42"/>
    </row>
    <row r="56" spans="1:16" ht="9" customHeight="1">
      <c r="A56" s="166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91"/>
      <c r="P56" s="42"/>
    </row>
    <row r="57" spans="1:16" ht="9" customHeight="1">
      <c r="A57" s="166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91"/>
      <c r="P57" s="42"/>
    </row>
    <row r="58" spans="1:16" ht="9" customHeight="1">
      <c r="A58" s="167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91"/>
      <c r="P58" s="42"/>
    </row>
    <row r="59" spans="1:16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91"/>
      <c r="P59" s="42"/>
    </row>
    <row r="60" spans="1:16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91"/>
      <c r="P60" s="42"/>
    </row>
    <row r="61" spans="1:16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91"/>
      <c r="P61" s="42"/>
    </row>
    <row r="62" spans="1:16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91"/>
      <c r="P62" s="42"/>
    </row>
    <row r="63" spans="1:16" ht="9" customHeight="1">
      <c r="A63" s="165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91"/>
      <c r="P63" s="42"/>
    </row>
    <row r="64" spans="1:16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91"/>
      <c r="P64" s="42"/>
    </row>
    <row r="65" spans="1:16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91"/>
      <c r="P65" s="42"/>
    </row>
    <row r="66" spans="1:16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91"/>
      <c r="P66" s="42"/>
    </row>
    <row r="67" spans="1:16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91"/>
      <c r="P67" s="42"/>
    </row>
    <row r="68" spans="1:16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91"/>
      <c r="P68" s="42"/>
    </row>
    <row r="69" spans="1:16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91"/>
      <c r="P69" s="42"/>
    </row>
    <row r="70" spans="1:16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91"/>
      <c r="P70" s="42"/>
    </row>
    <row r="71" spans="1:16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91"/>
      <c r="P71" s="42"/>
    </row>
    <row r="72" spans="1:16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91"/>
      <c r="P72" s="42"/>
    </row>
    <row r="73" spans="1:16" ht="9" customHeight="1">
      <c r="A73" s="163"/>
      <c r="C73" s="66"/>
      <c r="D73" s="66"/>
      <c r="E73" s="66"/>
      <c r="F73" s="66"/>
      <c r="G73" s="66"/>
      <c r="P73" s="42"/>
    </row>
    <row r="74" spans="1:16" ht="9" customHeight="1">
      <c r="A74" s="163"/>
      <c r="C74" s="66"/>
      <c r="D74" s="66"/>
      <c r="E74" s="66"/>
      <c r="F74" s="66"/>
      <c r="G74" s="66"/>
      <c r="P74" s="42"/>
    </row>
    <row r="75" spans="1:16" ht="9" customHeight="1">
      <c r="A75" s="163"/>
      <c r="C75" s="66"/>
      <c r="D75" s="66"/>
      <c r="E75" s="66"/>
      <c r="F75" s="66"/>
      <c r="G75" s="66"/>
      <c r="P75" s="42"/>
    </row>
    <row r="76" spans="1:16" ht="9" customHeight="1">
      <c r="A76" s="163"/>
      <c r="C76" s="66"/>
      <c r="D76" s="66"/>
      <c r="E76" s="66"/>
      <c r="F76" s="66"/>
      <c r="G76" s="66"/>
      <c r="P76" s="42"/>
    </row>
    <row r="77" spans="1:16" ht="9" customHeight="1">
      <c r="A77" s="163"/>
      <c r="C77" s="66"/>
      <c r="D77" s="66"/>
      <c r="E77" s="66"/>
      <c r="F77" s="66"/>
      <c r="G77" s="66"/>
      <c r="P77" s="42"/>
    </row>
    <row r="78" spans="1:16" ht="9" customHeight="1">
      <c r="A78" s="163"/>
      <c r="C78" s="66"/>
      <c r="D78" s="66"/>
      <c r="E78" s="66"/>
      <c r="F78" s="66"/>
      <c r="G78" s="66"/>
      <c r="P78" s="42"/>
    </row>
    <row r="79" spans="1:16" ht="9" customHeight="1">
      <c r="A79" s="165"/>
      <c r="C79" s="66"/>
      <c r="D79" s="66"/>
      <c r="E79" s="66"/>
      <c r="F79" s="66"/>
      <c r="G79" s="66"/>
      <c r="P79" s="42"/>
    </row>
    <row r="80" spans="1:16" ht="9" customHeight="1">
      <c r="A80" s="167"/>
      <c r="C80" s="66"/>
      <c r="D80" s="66"/>
      <c r="E80" s="66"/>
      <c r="F80" s="66"/>
      <c r="G80" s="66"/>
      <c r="P80" s="42"/>
    </row>
    <row r="81" spans="1:16" ht="9" customHeight="1">
      <c r="A81" s="163"/>
      <c r="C81" s="66"/>
      <c r="D81" s="66"/>
      <c r="E81" s="66"/>
      <c r="F81" s="66"/>
      <c r="G81" s="66"/>
      <c r="P81" s="42"/>
    </row>
    <row r="82" spans="1:16" ht="9" customHeight="1">
      <c r="A82" s="163"/>
      <c r="C82" s="66"/>
      <c r="D82" s="66"/>
      <c r="E82" s="66"/>
      <c r="F82" s="66"/>
      <c r="G82" s="66"/>
      <c r="P82" s="42"/>
    </row>
    <row r="83" spans="1:16" ht="9" customHeight="1">
      <c r="A83" s="163"/>
      <c r="C83" s="66"/>
      <c r="D83" s="66"/>
      <c r="E83" s="66"/>
      <c r="F83" s="66"/>
      <c r="G83" s="66"/>
      <c r="P83" s="42"/>
    </row>
    <row r="84" spans="1:16" ht="9" customHeight="1">
      <c r="A84" s="163"/>
      <c r="C84" s="66"/>
      <c r="D84" s="66"/>
      <c r="E84" s="66"/>
      <c r="F84" s="66"/>
      <c r="G84" s="66"/>
      <c r="P84" s="42"/>
    </row>
    <row r="85" spans="1:16" ht="9" customHeight="1">
      <c r="A85" s="163"/>
      <c r="C85" s="66"/>
      <c r="D85" s="66"/>
      <c r="E85" s="66"/>
      <c r="F85" s="66"/>
      <c r="G85" s="66"/>
      <c r="P85" s="42"/>
    </row>
    <row r="86" spans="1:16" ht="9" customHeight="1">
      <c r="A86" s="163"/>
      <c r="C86" s="66"/>
      <c r="D86" s="66"/>
      <c r="E86" s="66"/>
      <c r="F86" s="66"/>
      <c r="G86" s="66"/>
      <c r="P86" s="42"/>
    </row>
    <row r="87" spans="1:16" ht="9" customHeight="1">
      <c r="A87" s="163"/>
      <c r="C87" s="66"/>
      <c r="D87" s="66"/>
      <c r="E87" s="66"/>
      <c r="F87" s="66"/>
      <c r="G87" s="66"/>
      <c r="P87" s="42"/>
    </row>
    <row r="88" spans="1:16" ht="9" customHeight="1">
      <c r="A88" s="163"/>
      <c r="C88" s="66"/>
      <c r="D88" s="66"/>
      <c r="E88" s="66"/>
      <c r="F88" s="66"/>
      <c r="G88" s="66"/>
      <c r="P88" s="42"/>
    </row>
    <row r="89" spans="1:16" ht="9" customHeight="1">
      <c r="A89" s="163"/>
      <c r="C89" s="66"/>
      <c r="D89" s="66"/>
      <c r="E89" s="66"/>
      <c r="F89" s="66"/>
      <c r="G89" s="66"/>
      <c r="P89" s="42"/>
    </row>
    <row r="90" spans="1:16" ht="9" customHeight="1">
      <c r="A90" s="167"/>
      <c r="C90" s="66"/>
      <c r="D90" s="66"/>
      <c r="E90" s="66"/>
      <c r="F90" s="66"/>
      <c r="G90" s="66"/>
      <c r="P90" s="42"/>
    </row>
    <row r="91" spans="1:16" ht="9" customHeight="1">
      <c r="A91" s="163"/>
      <c r="C91" s="66"/>
      <c r="D91" s="66"/>
      <c r="E91" s="66"/>
      <c r="F91" s="66"/>
      <c r="G91" s="66"/>
      <c r="P91" s="42"/>
    </row>
    <row r="92" spans="1:16" ht="9" customHeight="1">
      <c r="A92" s="163"/>
      <c r="C92" s="66"/>
      <c r="D92" s="66"/>
      <c r="E92" s="66"/>
      <c r="F92" s="66"/>
      <c r="G92" s="66"/>
      <c r="P92" s="42"/>
    </row>
    <row r="93" spans="1:16" ht="9" customHeight="1">
      <c r="A93" s="163"/>
      <c r="C93" s="66"/>
      <c r="D93" s="66"/>
      <c r="E93" s="66"/>
      <c r="F93" s="66"/>
      <c r="G93" s="66"/>
      <c r="P93" s="42"/>
    </row>
    <row r="94" spans="1:16">
      <c r="A94" s="168"/>
      <c r="C94" s="66"/>
      <c r="D94" s="66"/>
      <c r="E94" s="66"/>
      <c r="F94" s="66"/>
      <c r="G94" s="66"/>
      <c r="P94" s="42"/>
    </row>
    <row r="95" spans="1:16">
      <c r="A95" s="168"/>
      <c r="C95" s="66"/>
      <c r="D95" s="66"/>
      <c r="E95" s="66"/>
      <c r="F95" s="66"/>
      <c r="G95" s="66"/>
      <c r="P95" s="42"/>
    </row>
    <row r="96" spans="1:16">
      <c r="A96" s="168"/>
      <c r="C96" s="66"/>
      <c r="D96" s="66"/>
      <c r="E96" s="66"/>
      <c r="F96" s="66"/>
      <c r="G96" s="66"/>
      <c r="P96" s="42"/>
    </row>
    <row r="97" spans="1:16">
      <c r="A97" s="168"/>
      <c r="C97" s="66"/>
      <c r="D97" s="66"/>
      <c r="E97" s="66"/>
      <c r="F97" s="66"/>
      <c r="G97" s="66"/>
      <c r="P97" s="42"/>
    </row>
    <row r="98" spans="1:16">
      <c r="A98" s="168"/>
      <c r="C98" s="66"/>
      <c r="D98" s="66"/>
      <c r="E98" s="66"/>
      <c r="F98" s="66"/>
      <c r="G98" s="66"/>
      <c r="P98" s="42"/>
    </row>
    <row r="99" spans="1:16">
      <c r="A99" s="168"/>
      <c r="C99" s="66"/>
      <c r="D99" s="66"/>
      <c r="E99" s="66"/>
      <c r="F99" s="66"/>
      <c r="G99" s="66"/>
      <c r="P99" s="42"/>
    </row>
    <row r="100" spans="1:16">
      <c r="A100" s="168"/>
      <c r="C100" s="66"/>
      <c r="D100" s="66"/>
      <c r="E100" s="66"/>
      <c r="F100" s="66"/>
      <c r="G100" s="66"/>
      <c r="P100" s="42"/>
    </row>
    <row r="101" spans="1:16" ht="15.75">
      <c r="A101" s="169"/>
      <c r="C101" s="66"/>
      <c r="D101" s="66"/>
      <c r="E101" s="66"/>
      <c r="F101" s="66"/>
      <c r="G101" s="66"/>
      <c r="P101" s="42"/>
    </row>
    <row r="102" spans="1:16" ht="15.75">
      <c r="A102" s="169"/>
      <c r="C102" s="66"/>
      <c r="D102" s="66"/>
      <c r="E102" s="66"/>
      <c r="F102" s="66"/>
      <c r="G102" s="66"/>
      <c r="P102" s="42"/>
    </row>
    <row r="103" spans="1:16" ht="15.75">
      <c r="A103" s="169"/>
      <c r="C103" s="66"/>
      <c r="D103" s="66"/>
      <c r="E103" s="66"/>
      <c r="F103" s="66"/>
      <c r="G103" s="66"/>
      <c r="P103" s="42"/>
    </row>
    <row r="104" spans="1:16" ht="15.75">
      <c r="A104" s="169"/>
      <c r="C104" s="66"/>
      <c r="D104" s="66"/>
      <c r="E104" s="66"/>
      <c r="F104" s="66"/>
      <c r="G104" s="66"/>
      <c r="P104" s="42"/>
    </row>
    <row r="105" spans="1:16" ht="15.75">
      <c r="A105" s="169"/>
      <c r="C105" s="66"/>
      <c r="D105" s="66"/>
      <c r="E105" s="66"/>
      <c r="F105" s="66"/>
      <c r="G105" s="66"/>
      <c r="P105" s="42"/>
    </row>
    <row r="106" spans="1:16" ht="15.75">
      <c r="A106" s="169"/>
      <c r="C106" s="66"/>
      <c r="D106" s="66"/>
      <c r="E106" s="66"/>
      <c r="F106" s="66"/>
      <c r="G106" s="66"/>
      <c r="P106" s="42"/>
    </row>
    <row r="107" spans="1:16" ht="15.75">
      <c r="A107" s="169"/>
      <c r="C107" s="66"/>
      <c r="D107" s="66"/>
      <c r="E107" s="66"/>
      <c r="F107" s="66"/>
      <c r="G107" s="66"/>
      <c r="P107" s="42"/>
    </row>
    <row r="108" spans="1:16" ht="15.75">
      <c r="A108" s="169"/>
      <c r="C108" s="66"/>
      <c r="D108" s="66"/>
      <c r="E108" s="66"/>
      <c r="F108" s="66"/>
      <c r="G108" s="66"/>
      <c r="P108" s="42"/>
    </row>
    <row r="109" spans="1:16" ht="15.75">
      <c r="A109" s="169"/>
      <c r="C109" s="66"/>
      <c r="D109" s="66"/>
      <c r="E109" s="66"/>
      <c r="F109" s="66"/>
      <c r="G109" s="66"/>
      <c r="P109" s="42"/>
    </row>
    <row r="110" spans="1:16" ht="15.75">
      <c r="A110" s="169"/>
      <c r="C110" s="66"/>
      <c r="D110" s="66"/>
      <c r="E110" s="66"/>
      <c r="F110" s="66"/>
      <c r="G110" s="66"/>
      <c r="P110" s="42"/>
    </row>
    <row r="111" spans="1:16" ht="15.75">
      <c r="A111" s="169"/>
      <c r="C111" s="66"/>
      <c r="D111" s="66"/>
      <c r="E111" s="66"/>
      <c r="F111" s="66"/>
      <c r="G111" s="66"/>
      <c r="P111" s="42"/>
    </row>
    <row r="112" spans="1:16" ht="15.75">
      <c r="A112" s="169"/>
      <c r="C112" s="66"/>
      <c r="D112" s="66"/>
      <c r="E112" s="66"/>
      <c r="F112" s="66"/>
      <c r="G112" s="66"/>
      <c r="P112" s="42"/>
    </row>
    <row r="113" spans="1:16" ht="15.75">
      <c r="A113" s="169"/>
      <c r="C113" s="66"/>
      <c r="D113" s="66"/>
      <c r="E113" s="66"/>
      <c r="F113" s="66"/>
      <c r="G113" s="66"/>
      <c r="P113" s="42"/>
    </row>
    <row r="114" spans="1:16" ht="15.75">
      <c r="A114" s="169"/>
      <c r="C114" s="66"/>
      <c r="D114" s="66"/>
      <c r="E114" s="66"/>
      <c r="F114" s="66"/>
      <c r="G114" s="66"/>
      <c r="P114" s="42"/>
    </row>
    <row r="115" spans="1:16" ht="15.75">
      <c r="A115" s="169"/>
      <c r="C115" s="66"/>
      <c r="D115" s="66"/>
      <c r="E115" s="66"/>
      <c r="F115" s="66"/>
      <c r="G115" s="66"/>
      <c r="P115" s="42"/>
    </row>
    <row r="116" spans="1:16" ht="15.75">
      <c r="A116" s="169"/>
      <c r="C116" s="66"/>
      <c r="D116" s="66"/>
      <c r="E116" s="66"/>
      <c r="F116" s="66"/>
      <c r="G116" s="66"/>
      <c r="P116" s="42"/>
    </row>
    <row r="117" spans="1:16" ht="15.75">
      <c r="A117" s="169"/>
      <c r="C117" s="66"/>
      <c r="D117" s="66"/>
      <c r="E117" s="66"/>
      <c r="F117" s="66"/>
      <c r="G117" s="66"/>
      <c r="P117" s="42"/>
    </row>
    <row r="118" spans="1:16" ht="15.75">
      <c r="A118" s="169"/>
      <c r="C118" s="66"/>
      <c r="D118" s="66"/>
      <c r="E118" s="66"/>
      <c r="F118" s="66"/>
      <c r="G118" s="66"/>
      <c r="P118" s="42"/>
    </row>
    <row r="119" spans="1:16" ht="15.75">
      <c r="A119" s="169"/>
      <c r="C119" s="66"/>
      <c r="D119" s="66"/>
      <c r="E119" s="66"/>
      <c r="F119" s="66"/>
      <c r="G119" s="66"/>
      <c r="P119" s="42"/>
    </row>
    <row r="120" spans="1:16" ht="15.75">
      <c r="A120" s="169"/>
      <c r="C120" s="66"/>
      <c r="D120" s="66"/>
      <c r="E120" s="66"/>
      <c r="F120" s="66"/>
      <c r="G120" s="66"/>
      <c r="P120" s="42"/>
    </row>
    <row r="121" spans="1:16" ht="15.75">
      <c r="A121" s="169"/>
      <c r="C121" s="66"/>
      <c r="D121" s="66"/>
      <c r="E121" s="66"/>
      <c r="F121" s="66"/>
      <c r="G121" s="66"/>
      <c r="P121" s="42"/>
    </row>
    <row r="122" spans="1:16" ht="15.75">
      <c r="A122" s="169"/>
      <c r="C122" s="66"/>
      <c r="D122" s="66"/>
      <c r="E122" s="66"/>
      <c r="F122" s="66"/>
      <c r="G122" s="66"/>
      <c r="P122" s="42"/>
    </row>
    <row r="123" spans="1:16" ht="15.75">
      <c r="A123" s="169"/>
      <c r="C123" s="66"/>
      <c r="D123" s="66"/>
      <c r="E123" s="66"/>
      <c r="F123" s="66"/>
      <c r="G123" s="66"/>
      <c r="P123" s="42"/>
    </row>
    <row r="124" spans="1:16" ht="15.75">
      <c r="A124" s="169"/>
      <c r="C124" s="66"/>
      <c r="D124" s="66"/>
      <c r="E124" s="66"/>
      <c r="F124" s="66"/>
      <c r="G124" s="66"/>
      <c r="P124" s="42"/>
    </row>
    <row r="125" spans="1:16" ht="15.75">
      <c r="A125" s="169"/>
      <c r="C125" s="66"/>
      <c r="D125" s="66"/>
      <c r="E125" s="66"/>
      <c r="F125" s="66"/>
      <c r="G125" s="66"/>
      <c r="P125" s="42"/>
    </row>
    <row r="126" spans="1:16" ht="15.75">
      <c r="A126" s="169"/>
      <c r="C126" s="66"/>
      <c r="D126" s="66"/>
      <c r="E126" s="66"/>
      <c r="F126" s="66"/>
      <c r="G126" s="66"/>
      <c r="P126" s="42"/>
    </row>
    <row r="127" spans="1:16" ht="15.75">
      <c r="A127" s="169"/>
      <c r="C127" s="66"/>
      <c r="D127" s="66"/>
      <c r="E127" s="66"/>
      <c r="F127" s="66"/>
      <c r="G127" s="66"/>
      <c r="P127" s="42"/>
    </row>
    <row r="128" spans="1:16" ht="15.75">
      <c r="A128" s="169"/>
      <c r="C128" s="66"/>
      <c r="D128" s="66"/>
      <c r="E128" s="66"/>
      <c r="F128" s="66"/>
      <c r="G128" s="66"/>
      <c r="P128" s="42"/>
    </row>
    <row r="129" spans="1:16" ht="15.75">
      <c r="A129" s="169"/>
      <c r="C129" s="66"/>
      <c r="D129" s="66"/>
      <c r="E129" s="66"/>
      <c r="F129" s="66"/>
      <c r="G129" s="66"/>
      <c r="P129" s="42"/>
    </row>
    <row r="130" spans="1:16" ht="15.75">
      <c r="A130" s="169"/>
      <c r="C130" s="66"/>
      <c r="D130" s="66"/>
      <c r="E130" s="66"/>
      <c r="F130" s="66"/>
      <c r="G130" s="66"/>
      <c r="P130" s="42"/>
    </row>
    <row r="131" spans="1:16" ht="15.75">
      <c r="A131" s="169"/>
      <c r="C131" s="66"/>
      <c r="D131" s="66"/>
      <c r="E131" s="66"/>
      <c r="F131" s="66"/>
      <c r="G131" s="66"/>
      <c r="P131" s="42"/>
    </row>
    <row r="132" spans="1:16" ht="15.75">
      <c r="A132" s="169"/>
      <c r="C132" s="66"/>
      <c r="D132" s="66"/>
      <c r="E132" s="66"/>
      <c r="F132" s="66"/>
      <c r="G132" s="66"/>
      <c r="P132" s="42"/>
    </row>
    <row r="133" spans="1:16" ht="15.75">
      <c r="A133" s="169"/>
      <c r="C133" s="66"/>
      <c r="D133" s="66"/>
      <c r="E133" s="66"/>
      <c r="F133" s="66"/>
      <c r="G133" s="66"/>
      <c r="P133" s="42"/>
    </row>
    <row r="134" spans="1:16" ht="15.75">
      <c r="A134" s="169"/>
      <c r="C134" s="66"/>
      <c r="D134" s="66"/>
      <c r="E134" s="66"/>
      <c r="F134" s="66"/>
      <c r="G134" s="66"/>
      <c r="P134" s="42"/>
    </row>
    <row r="135" spans="1:16" ht="15.75">
      <c r="A135" s="169"/>
      <c r="C135" s="66"/>
      <c r="D135" s="66"/>
      <c r="E135" s="66"/>
      <c r="F135" s="66"/>
      <c r="G135" s="66"/>
      <c r="P135" s="42"/>
    </row>
    <row r="136" spans="1:16" ht="15.75">
      <c r="A136" s="169"/>
      <c r="C136" s="66"/>
      <c r="D136" s="66"/>
      <c r="E136" s="66"/>
      <c r="F136" s="66"/>
      <c r="G136" s="66"/>
      <c r="P136" s="42"/>
    </row>
    <row r="137" spans="1:16" ht="15.75">
      <c r="A137" s="169"/>
      <c r="C137" s="66"/>
      <c r="D137" s="66"/>
      <c r="E137" s="66"/>
      <c r="F137" s="66"/>
      <c r="G137" s="66"/>
      <c r="P137" s="42"/>
    </row>
    <row r="138" spans="1:16" ht="15.75">
      <c r="A138" s="169"/>
      <c r="C138" s="66"/>
      <c r="D138" s="66"/>
      <c r="E138" s="66"/>
      <c r="F138" s="66"/>
      <c r="G138" s="66"/>
      <c r="P138" s="42"/>
    </row>
    <row r="139" spans="1:16" ht="15.75">
      <c r="A139" s="169"/>
      <c r="C139" s="66"/>
      <c r="D139" s="66"/>
      <c r="E139" s="66"/>
      <c r="F139" s="66"/>
      <c r="G139" s="66"/>
      <c r="P139" s="42"/>
    </row>
    <row r="140" spans="1:16" ht="15.75">
      <c r="A140" s="169"/>
      <c r="C140" s="66"/>
      <c r="D140" s="66"/>
      <c r="E140" s="66"/>
      <c r="F140" s="66"/>
      <c r="G140" s="66"/>
      <c r="P140" s="42"/>
    </row>
    <row r="141" spans="1:16" ht="15.75">
      <c r="A141" s="169"/>
      <c r="C141" s="66"/>
      <c r="D141" s="66"/>
      <c r="E141" s="66"/>
      <c r="F141" s="66"/>
      <c r="G141" s="66"/>
      <c r="P141" s="42"/>
    </row>
    <row r="142" spans="1:16" ht="15.75">
      <c r="A142" s="169"/>
      <c r="C142" s="66"/>
      <c r="D142" s="66"/>
      <c r="E142" s="66"/>
      <c r="F142" s="66"/>
      <c r="G142" s="66"/>
      <c r="P142" s="42"/>
    </row>
    <row r="143" spans="1:16" ht="15.75">
      <c r="A143" s="169"/>
      <c r="C143" s="66"/>
      <c r="D143" s="66"/>
      <c r="E143" s="66"/>
      <c r="F143" s="66"/>
      <c r="G143" s="66"/>
      <c r="P143" s="42"/>
    </row>
    <row r="144" spans="1:16" ht="15.75">
      <c r="A144" s="169"/>
      <c r="C144" s="66"/>
      <c r="D144" s="66"/>
      <c r="E144" s="66"/>
      <c r="F144" s="66"/>
      <c r="G144" s="66"/>
      <c r="P144" s="42"/>
    </row>
    <row r="145" spans="1:16" ht="15.75">
      <c r="A145" s="169"/>
      <c r="C145" s="66"/>
      <c r="D145" s="66"/>
      <c r="E145" s="66"/>
      <c r="F145" s="66"/>
      <c r="G145" s="66"/>
      <c r="P145" s="42"/>
    </row>
    <row r="146" spans="1:16" ht="15.75">
      <c r="A146" s="169"/>
      <c r="C146" s="66"/>
      <c r="D146" s="66"/>
      <c r="E146" s="66"/>
      <c r="F146" s="66"/>
      <c r="G146" s="66"/>
      <c r="P146" s="42"/>
    </row>
    <row r="147" spans="1:16" ht="15.75">
      <c r="A147" s="169"/>
      <c r="C147" s="66"/>
      <c r="D147" s="66"/>
      <c r="E147" s="66"/>
      <c r="F147" s="66"/>
      <c r="G147" s="66"/>
      <c r="P147" s="42"/>
    </row>
    <row r="148" spans="1:16" ht="15.75">
      <c r="A148" s="169"/>
      <c r="C148" s="66"/>
      <c r="D148" s="66"/>
      <c r="E148" s="66"/>
      <c r="F148" s="66"/>
      <c r="G148" s="66"/>
      <c r="P148" s="42"/>
    </row>
    <row r="149" spans="1:16" ht="15.75">
      <c r="A149" s="169"/>
      <c r="C149" s="66"/>
      <c r="D149" s="66"/>
      <c r="E149" s="66"/>
      <c r="F149" s="66"/>
      <c r="G149" s="66"/>
      <c r="P149" s="42"/>
    </row>
    <row r="150" spans="1:16" ht="15.75">
      <c r="A150" s="169"/>
      <c r="C150" s="66"/>
      <c r="D150" s="66"/>
      <c r="E150" s="66"/>
      <c r="F150" s="66"/>
      <c r="G150" s="66"/>
      <c r="P150" s="42"/>
    </row>
    <row r="151" spans="1:16" ht="15.75">
      <c r="A151" s="169"/>
      <c r="C151" s="66"/>
      <c r="D151" s="66"/>
      <c r="E151" s="66"/>
      <c r="F151" s="66"/>
      <c r="G151" s="66"/>
      <c r="P151" s="42"/>
    </row>
    <row r="152" spans="1:16" ht="15.75">
      <c r="A152" s="169"/>
      <c r="C152" s="66"/>
      <c r="D152" s="66"/>
      <c r="E152" s="66"/>
      <c r="F152" s="66"/>
      <c r="G152" s="66"/>
      <c r="P152" s="42"/>
    </row>
    <row r="153" spans="1:16" ht="15.75">
      <c r="A153" s="169"/>
      <c r="C153" s="66"/>
      <c r="D153" s="66"/>
      <c r="E153" s="66"/>
      <c r="F153" s="66"/>
      <c r="G153" s="66"/>
      <c r="P153" s="42"/>
    </row>
    <row r="154" spans="1:16" ht="15.75">
      <c r="A154" s="169"/>
      <c r="C154" s="66"/>
      <c r="D154" s="66"/>
      <c r="E154" s="66"/>
      <c r="F154" s="66"/>
      <c r="G154" s="66"/>
      <c r="P154" s="42"/>
    </row>
    <row r="155" spans="1:16" ht="15.75">
      <c r="A155" s="169"/>
      <c r="C155" s="66"/>
      <c r="D155" s="66"/>
      <c r="E155" s="66"/>
      <c r="F155" s="66"/>
      <c r="G155" s="66"/>
      <c r="P155" s="42"/>
    </row>
    <row r="156" spans="1:16" ht="15.75">
      <c r="A156" s="169"/>
      <c r="C156" s="66"/>
      <c r="D156" s="66"/>
      <c r="E156" s="66"/>
      <c r="F156" s="66"/>
      <c r="G156" s="66"/>
      <c r="P156" s="42"/>
    </row>
    <row r="157" spans="1:16" ht="15.75">
      <c r="A157" s="169"/>
      <c r="C157" s="66"/>
      <c r="D157" s="66"/>
      <c r="E157" s="66"/>
      <c r="F157" s="66"/>
      <c r="G157" s="66"/>
      <c r="P157" s="42"/>
    </row>
    <row r="158" spans="1:16" ht="15.75">
      <c r="A158" s="169"/>
      <c r="C158" s="66"/>
      <c r="D158" s="66"/>
      <c r="E158" s="66"/>
      <c r="F158" s="66"/>
      <c r="G158" s="66"/>
      <c r="P158" s="42"/>
    </row>
    <row r="159" spans="1:16" ht="15.75">
      <c r="A159" s="169"/>
      <c r="C159" s="66"/>
      <c r="D159" s="66"/>
      <c r="E159" s="66"/>
      <c r="F159" s="66"/>
      <c r="G159" s="66"/>
      <c r="P159" s="42"/>
    </row>
    <row r="160" spans="1:16" ht="15.75">
      <c r="A160" s="169"/>
      <c r="C160" s="66"/>
      <c r="D160" s="66"/>
      <c r="E160" s="66"/>
      <c r="F160" s="66"/>
      <c r="G160" s="66"/>
      <c r="P160" s="42"/>
    </row>
    <row r="161" spans="1:16" ht="15.75">
      <c r="A161" s="169"/>
      <c r="C161" s="66"/>
      <c r="D161" s="66"/>
      <c r="E161" s="66"/>
      <c r="F161" s="66"/>
      <c r="G161" s="66"/>
      <c r="P161" s="42"/>
    </row>
    <row r="162" spans="1:16" ht="15.75">
      <c r="A162" s="169"/>
      <c r="C162" s="66"/>
      <c r="D162" s="66"/>
      <c r="E162" s="66"/>
      <c r="F162" s="66"/>
      <c r="G162" s="66"/>
      <c r="P162" s="42"/>
    </row>
    <row r="163" spans="1:16" ht="15.75">
      <c r="A163" s="169"/>
      <c r="C163" s="66"/>
      <c r="D163" s="66"/>
      <c r="E163" s="66"/>
      <c r="F163" s="66"/>
      <c r="G163" s="66"/>
      <c r="P163" s="42"/>
    </row>
    <row r="164" spans="1:16" ht="15.75">
      <c r="A164" s="169"/>
      <c r="C164" s="66"/>
      <c r="D164" s="66"/>
      <c r="E164" s="66"/>
      <c r="F164" s="66"/>
      <c r="G164" s="66"/>
      <c r="P164" s="42"/>
    </row>
    <row r="165" spans="1:16" ht="15.75">
      <c r="A165" s="169"/>
      <c r="C165" s="66"/>
      <c r="D165" s="66"/>
      <c r="E165" s="66"/>
      <c r="F165" s="66"/>
      <c r="G165" s="66"/>
      <c r="P165" s="42"/>
    </row>
    <row r="166" spans="1:16" ht="15.75">
      <c r="A166" s="169"/>
      <c r="C166" s="66"/>
      <c r="D166" s="66"/>
      <c r="E166" s="66"/>
      <c r="F166" s="66"/>
      <c r="G166" s="66"/>
      <c r="P166" s="42"/>
    </row>
    <row r="167" spans="1:16" ht="15.75">
      <c r="A167" s="169"/>
      <c r="C167" s="66"/>
      <c r="D167" s="66"/>
      <c r="E167" s="66"/>
      <c r="F167" s="66"/>
      <c r="G167" s="66"/>
      <c r="P167" s="42"/>
    </row>
    <row r="168" spans="1:16" ht="15.75">
      <c r="A168" s="169"/>
      <c r="C168" s="66"/>
      <c r="D168" s="66"/>
      <c r="E168" s="66"/>
      <c r="F168" s="66"/>
      <c r="G168" s="66"/>
      <c r="P168" s="42"/>
    </row>
    <row r="169" spans="1:16" ht="15.75">
      <c r="A169" s="169"/>
      <c r="C169" s="66"/>
      <c r="D169" s="66"/>
      <c r="E169" s="66"/>
      <c r="F169" s="66"/>
      <c r="G169" s="66"/>
      <c r="P169" s="42"/>
    </row>
    <row r="170" spans="1:16" ht="15.75">
      <c r="A170" s="169"/>
      <c r="C170" s="66"/>
      <c r="D170" s="66"/>
      <c r="E170" s="66"/>
      <c r="F170" s="66"/>
      <c r="G170" s="66"/>
      <c r="P170" s="42"/>
    </row>
    <row r="171" spans="1:16" ht="15.75">
      <c r="A171" s="169"/>
      <c r="C171" s="66"/>
      <c r="D171" s="66"/>
      <c r="E171" s="66"/>
      <c r="F171" s="66"/>
      <c r="G171" s="66"/>
      <c r="P171" s="42"/>
    </row>
    <row r="172" spans="1:16" ht="15.75">
      <c r="A172" s="169"/>
      <c r="C172" s="66"/>
      <c r="D172" s="66"/>
      <c r="E172" s="66"/>
      <c r="F172" s="66"/>
      <c r="G172" s="66"/>
      <c r="P172" s="42"/>
    </row>
    <row r="173" spans="1:16" ht="15.75">
      <c r="A173" s="169"/>
      <c r="C173" s="66"/>
      <c r="D173" s="66"/>
      <c r="E173" s="66"/>
      <c r="F173" s="66"/>
      <c r="G173" s="66"/>
      <c r="P173" s="42"/>
    </row>
    <row r="174" spans="1:16" ht="15.75">
      <c r="A174" s="169"/>
      <c r="C174" s="66"/>
      <c r="D174" s="66"/>
      <c r="E174" s="66"/>
      <c r="F174" s="66"/>
      <c r="G174" s="66"/>
      <c r="P174" s="42"/>
    </row>
    <row r="175" spans="1:16" ht="15.75">
      <c r="A175" s="169"/>
      <c r="C175" s="66"/>
      <c r="D175" s="66"/>
      <c r="E175" s="66"/>
      <c r="F175" s="66"/>
      <c r="G175" s="66"/>
      <c r="P175" s="42"/>
    </row>
    <row r="176" spans="1:16" ht="15.75">
      <c r="A176" s="169"/>
      <c r="C176" s="66"/>
      <c r="D176" s="66"/>
      <c r="E176" s="66"/>
      <c r="F176" s="66"/>
      <c r="G176" s="66"/>
      <c r="P176" s="42"/>
    </row>
    <row r="177" spans="1:16" ht="15.75">
      <c r="A177" s="169"/>
      <c r="C177" s="66"/>
      <c r="D177" s="66"/>
      <c r="E177" s="66"/>
      <c r="F177" s="66"/>
      <c r="G177" s="66"/>
      <c r="P177" s="42"/>
    </row>
    <row r="178" spans="1:16" ht="15.75">
      <c r="A178" s="169"/>
      <c r="C178" s="66"/>
      <c r="D178" s="66"/>
      <c r="E178" s="66"/>
      <c r="F178" s="66"/>
      <c r="G178" s="66"/>
      <c r="P178" s="42"/>
    </row>
    <row r="179" spans="1:16" ht="15.75">
      <c r="A179" s="169"/>
      <c r="C179" s="66"/>
      <c r="D179" s="66"/>
      <c r="E179" s="66"/>
      <c r="F179" s="66"/>
      <c r="G179" s="66"/>
      <c r="P179" s="42"/>
    </row>
    <row r="180" spans="1:16" ht="15.75">
      <c r="A180" s="169"/>
      <c r="C180" s="66"/>
      <c r="D180" s="66"/>
      <c r="E180" s="66"/>
      <c r="F180" s="66"/>
      <c r="G180" s="66"/>
      <c r="P180" s="42"/>
    </row>
    <row r="181" spans="1:16" ht="15.75">
      <c r="A181" s="169"/>
      <c r="C181" s="66"/>
      <c r="D181" s="66"/>
      <c r="E181" s="66"/>
      <c r="F181" s="66"/>
      <c r="G181" s="66"/>
      <c r="P181" s="42"/>
    </row>
    <row r="182" spans="1:16" ht="15.75">
      <c r="A182" s="169"/>
      <c r="C182" s="66"/>
      <c r="D182" s="66"/>
      <c r="E182" s="66"/>
      <c r="F182" s="66"/>
      <c r="G182" s="66"/>
      <c r="P182" s="42"/>
    </row>
    <row r="183" spans="1:16" ht="15.75">
      <c r="A183" s="169"/>
      <c r="C183" s="66"/>
      <c r="D183" s="66"/>
      <c r="E183" s="66"/>
      <c r="F183" s="66"/>
      <c r="G183" s="66"/>
      <c r="P183" s="42"/>
    </row>
    <row r="184" spans="1:16" ht="15.75">
      <c r="A184" s="169"/>
      <c r="C184" s="66"/>
      <c r="D184" s="66"/>
      <c r="E184" s="66"/>
      <c r="F184" s="66"/>
      <c r="G184" s="66"/>
      <c r="P184" s="42"/>
    </row>
    <row r="185" spans="1:16" ht="15.75">
      <c r="A185" s="169"/>
      <c r="C185" s="66"/>
      <c r="D185" s="66"/>
      <c r="E185" s="66"/>
      <c r="F185" s="66"/>
      <c r="G185" s="66"/>
      <c r="P185" s="42"/>
    </row>
    <row r="186" spans="1:16" ht="15.75">
      <c r="A186" s="169"/>
      <c r="C186" s="66"/>
      <c r="D186" s="66"/>
      <c r="E186" s="66"/>
      <c r="F186" s="66"/>
      <c r="G186" s="66"/>
      <c r="P186" s="42"/>
    </row>
    <row r="187" spans="1:16" ht="15.75">
      <c r="A187" s="169"/>
      <c r="C187" s="66"/>
      <c r="D187" s="66"/>
      <c r="E187" s="66"/>
      <c r="F187" s="66"/>
      <c r="G187" s="66"/>
      <c r="P187" s="42"/>
    </row>
    <row r="188" spans="1:16" ht="15.75">
      <c r="A188" s="169"/>
      <c r="C188" s="66"/>
      <c r="D188" s="66"/>
      <c r="E188" s="66"/>
      <c r="F188" s="66"/>
      <c r="G188" s="66"/>
      <c r="P188" s="42"/>
    </row>
    <row r="189" spans="1:16" ht="15.75">
      <c r="A189" s="169"/>
      <c r="C189" s="66"/>
      <c r="D189" s="66"/>
      <c r="E189" s="66"/>
      <c r="F189" s="66"/>
      <c r="G189" s="66"/>
      <c r="P189" s="42"/>
    </row>
    <row r="190" spans="1:16" ht="15.75">
      <c r="A190" s="169"/>
      <c r="C190" s="66"/>
      <c r="D190" s="66"/>
      <c r="E190" s="66"/>
      <c r="F190" s="66"/>
      <c r="G190" s="66"/>
      <c r="P190" s="42"/>
    </row>
    <row r="191" spans="1:16" ht="15.75">
      <c r="A191" s="169"/>
      <c r="C191" s="66"/>
      <c r="D191" s="66"/>
      <c r="E191" s="66"/>
      <c r="F191" s="66"/>
      <c r="G191" s="66"/>
      <c r="P191" s="42"/>
    </row>
    <row r="192" spans="1:16" ht="15.75">
      <c r="A192" s="65"/>
      <c r="C192" s="66"/>
      <c r="D192" s="66"/>
      <c r="E192" s="66"/>
      <c r="F192" s="66"/>
      <c r="G192" s="66"/>
      <c r="P192" s="42"/>
    </row>
    <row r="193" spans="1:16" ht="15.75">
      <c r="A193" s="65"/>
      <c r="C193" s="66"/>
      <c r="D193" s="66"/>
      <c r="E193" s="66"/>
      <c r="F193" s="66"/>
      <c r="G193" s="66"/>
      <c r="P193" s="42"/>
    </row>
    <row r="194" spans="1:16" ht="15.75">
      <c r="A194" s="65"/>
      <c r="C194" s="66"/>
      <c r="D194" s="66"/>
      <c r="E194" s="66"/>
      <c r="F194" s="66"/>
      <c r="G194" s="66"/>
      <c r="P194" s="42"/>
    </row>
    <row r="195" spans="1:16" ht="15.75">
      <c r="A195" s="65"/>
      <c r="C195" s="66"/>
      <c r="D195" s="66"/>
      <c r="E195" s="66"/>
      <c r="F195" s="66"/>
      <c r="G195" s="66"/>
      <c r="P195" s="42"/>
    </row>
    <row r="196" spans="1:16" ht="15.75">
      <c r="A196" s="65"/>
      <c r="C196" s="66"/>
      <c r="D196" s="66"/>
      <c r="E196" s="66"/>
      <c r="F196" s="66"/>
      <c r="G196" s="66"/>
      <c r="P196" s="42"/>
    </row>
    <row r="197" spans="1:16" ht="15.75">
      <c r="A197" s="65"/>
      <c r="C197" s="66"/>
      <c r="D197" s="66"/>
      <c r="E197" s="66"/>
      <c r="F197" s="66"/>
      <c r="G197" s="66"/>
      <c r="P197" s="42"/>
    </row>
    <row r="198" spans="1:16" ht="15.75">
      <c r="A198" s="65"/>
      <c r="C198" s="66"/>
      <c r="D198" s="66"/>
      <c r="E198" s="66"/>
      <c r="F198" s="66"/>
      <c r="G198" s="66"/>
      <c r="P198" s="42"/>
    </row>
    <row r="199" spans="1:16" ht="15.75">
      <c r="A199" s="65"/>
      <c r="C199" s="66"/>
      <c r="D199" s="66"/>
      <c r="E199" s="66"/>
      <c r="F199" s="66"/>
      <c r="G199" s="66"/>
      <c r="P199" s="42"/>
    </row>
    <row r="200" spans="1:16" ht="15.75">
      <c r="A200" s="65"/>
      <c r="C200" s="66"/>
      <c r="D200" s="66"/>
      <c r="E200" s="66"/>
      <c r="F200" s="66"/>
      <c r="G200" s="66"/>
      <c r="P200" s="42"/>
    </row>
    <row r="201" spans="1:16" ht="15.75">
      <c r="A201" s="65"/>
      <c r="C201" s="66"/>
      <c r="D201" s="66"/>
      <c r="E201" s="66"/>
      <c r="F201" s="66"/>
      <c r="G201" s="66"/>
    </row>
    <row r="202" spans="1:16" ht="15.75">
      <c r="A202" s="65"/>
      <c r="C202" s="66"/>
      <c r="D202" s="66"/>
      <c r="E202" s="66"/>
      <c r="F202" s="66"/>
      <c r="G202" s="66"/>
    </row>
    <row r="203" spans="1:16" ht="15.75">
      <c r="A203" s="65"/>
      <c r="C203" s="66"/>
      <c r="D203" s="66"/>
      <c r="E203" s="66"/>
      <c r="F203" s="66"/>
      <c r="G203" s="66"/>
    </row>
    <row r="204" spans="1:16" ht="15.75">
      <c r="A204" s="65"/>
      <c r="C204" s="66"/>
      <c r="D204" s="66"/>
      <c r="E204" s="66"/>
      <c r="F204" s="66"/>
      <c r="G204" s="66"/>
    </row>
    <row r="205" spans="1:16" ht="15.75">
      <c r="A205" s="65"/>
      <c r="C205" s="66"/>
      <c r="D205" s="66"/>
      <c r="E205" s="66"/>
      <c r="F205" s="66"/>
      <c r="G205" s="66"/>
    </row>
    <row r="206" spans="1:16" ht="15.75">
      <c r="A206" s="65"/>
      <c r="C206" s="66"/>
      <c r="D206" s="66"/>
      <c r="E206" s="66"/>
      <c r="F206" s="66"/>
      <c r="G206" s="66"/>
    </row>
    <row r="207" spans="1:16" ht="15.75">
      <c r="A207" s="65"/>
      <c r="C207" s="66"/>
      <c r="D207" s="66"/>
      <c r="E207" s="66"/>
      <c r="F207" s="66"/>
      <c r="G207" s="66"/>
    </row>
    <row r="208" spans="1:16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</row>
    <row r="265" spans="1:7" ht="15.75">
      <c r="A265" s="65"/>
    </row>
    <row r="266" spans="1:7" ht="15.75">
      <c r="A266" s="65"/>
    </row>
    <row r="267" spans="1:7" ht="15.75">
      <c r="A267" s="65"/>
    </row>
    <row r="268" spans="1:7" ht="15.75">
      <c r="A268" s="65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S652"/>
  <sheetViews>
    <sheetView topLeftCell="A2" zoomScale="50" workbookViewId="0">
      <selection activeCell="A3" sqref="A3:N3"/>
    </sheetView>
  </sheetViews>
  <sheetFormatPr defaultRowHeight="12.75"/>
  <cols>
    <col min="1" max="1" width="51.140625" style="68" customWidth="1"/>
    <col min="2" max="2" width="11.5703125" style="42" bestFit="1" customWidth="1"/>
    <col min="3" max="14" width="10.28515625" style="42" customWidth="1"/>
    <col min="15" max="15" width="2.5703125" style="170" customWidth="1"/>
    <col min="16" max="256" width="9.140625" style="42"/>
    <col min="257" max="257" width="51.140625" style="42" customWidth="1"/>
    <col min="258" max="258" width="11.5703125" style="42" bestFit="1" customWidth="1"/>
    <col min="259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14" width="11.5703125" style="42" bestFit="1" customWidth="1"/>
    <col min="515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70" width="11.5703125" style="42" bestFit="1" customWidth="1"/>
    <col min="771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26" width="11.5703125" style="42" bestFit="1" customWidth="1"/>
    <col min="1027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82" width="11.5703125" style="42" bestFit="1" customWidth="1"/>
    <col min="1283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38" width="11.5703125" style="42" bestFit="1" customWidth="1"/>
    <col min="1539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794" width="11.5703125" style="42" bestFit="1" customWidth="1"/>
    <col min="1795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50" width="11.5703125" style="42" bestFit="1" customWidth="1"/>
    <col min="2051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06" width="11.5703125" style="42" bestFit="1" customWidth="1"/>
    <col min="2307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62" width="11.5703125" style="42" bestFit="1" customWidth="1"/>
    <col min="2563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18" width="11.5703125" style="42" bestFit="1" customWidth="1"/>
    <col min="2819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74" width="11.5703125" style="42" bestFit="1" customWidth="1"/>
    <col min="3075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30" width="11.5703125" style="42" bestFit="1" customWidth="1"/>
    <col min="3331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86" width="11.5703125" style="42" bestFit="1" customWidth="1"/>
    <col min="3587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42" width="11.5703125" style="42" bestFit="1" customWidth="1"/>
    <col min="3843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098" width="11.5703125" style="42" bestFit="1" customWidth="1"/>
    <col min="4099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54" width="11.5703125" style="42" bestFit="1" customWidth="1"/>
    <col min="4355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10" width="11.5703125" style="42" bestFit="1" customWidth="1"/>
    <col min="4611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66" width="11.5703125" style="42" bestFit="1" customWidth="1"/>
    <col min="4867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22" width="11.5703125" style="42" bestFit="1" customWidth="1"/>
    <col min="5123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78" width="11.5703125" style="42" bestFit="1" customWidth="1"/>
    <col min="5379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34" width="11.5703125" style="42" bestFit="1" customWidth="1"/>
    <col min="5635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890" width="11.5703125" style="42" bestFit="1" customWidth="1"/>
    <col min="5891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46" width="11.5703125" style="42" bestFit="1" customWidth="1"/>
    <col min="6147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02" width="11.5703125" style="42" bestFit="1" customWidth="1"/>
    <col min="6403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58" width="11.5703125" style="42" bestFit="1" customWidth="1"/>
    <col min="6659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14" width="11.5703125" style="42" bestFit="1" customWidth="1"/>
    <col min="6915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70" width="11.5703125" style="42" bestFit="1" customWidth="1"/>
    <col min="7171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26" width="11.5703125" style="42" bestFit="1" customWidth="1"/>
    <col min="7427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82" width="11.5703125" style="42" bestFit="1" customWidth="1"/>
    <col min="7683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38" width="11.5703125" style="42" bestFit="1" customWidth="1"/>
    <col min="7939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194" width="11.5703125" style="42" bestFit="1" customWidth="1"/>
    <col min="8195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50" width="11.5703125" style="42" bestFit="1" customWidth="1"/>
    <col min="8451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06" width="11.5703125" style="42" bestFit="1" customWidth="1"/>
    <col min="8707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62" width="11.5703125" style="42" bestFit="1" customWidth="1"/>
    <col min="8963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18" width="11.5703125" style="42" bestFit="1" customWidth="1"/>
    <col min="9219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74" width="11.5703125" style="42" bestFit="1" customWidth="1"/>
    <col min="9475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30" width="11.5703125" style="42" bestFit="1" customWidth="1"/>
    <col min="9731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86" width="11.5703125" style="42" bestFit="1" customWidth="1"/>
    <col min="9987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42" width="11.5703125" style="42" bestFit="1" customWidth="1"/>
    <col min="10243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498" width="11.5703125" style="42" bestFit="1" customWidth="1"/>
    <col min="10499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54" width="11.5703125" style="42" bestFit="1" customWidth="1"/>
    <col min="10755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10" width="11.5703125" style="42" bestFit="1" customWidth="1"/>
    <col min="11011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66" width="11.5703125" style="42" bestFit="1" customWidth="1"/>
    <col min="11267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22" width="11.5703125" style="42" bestFit="1" customWidth="1"/>
    <col min="11523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78" width="11.5703125" style="42" bestFit="1" customWidth="1"/>
    <col min="11779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34" width="11.5703125" style="42" bestFit="1" customWidth="1"/>
    <col min="12035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290" width="11.5703125" style="42" bestFit="1" customWidth="1"/>
    <col min="12291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46" width="11.5703125" style="42" bestFit="1" customWidth="1"/>
    <col min="12547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02" width="11.5703125" style="42" bestFit="1" customWidth="1"/>
    <col min="12803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58" width="11.5703125" style="42" bestFit="1" customWidth="1"/>
    <col min="13059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14" width="11.5703125" style="42" bestFit="1" customWidth="1"/>
    <col min="13315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70" width="11.5703125" style="42" bestFit="1" customWidth="1"/>
    <col min="13571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26" width="11.5703125" style="42" bestFit="1" customWidth="1"/>
    <col min="13827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82" width="11.5703125" style="42" bestFit="1" customWidth="1"/>
    <col min="14083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38" width="11.5703125" style="42" bestFit="1" customWidth="1"/>
    <col min="14339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594" width="11.5703125" style="42" bestFit="1" customWidth="1"/>
    <col min="14595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50" width="11.5703125" style="42" bestFit="1" customWidth="1"/>
    <col min="14851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06" width="11.5703125" style="42" bestFit="1" customWidth="1"/>
    <col min="15107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62" width="11.5703125" style="42" bestFit="1" customWidth="1"/>
    <col min="15363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18" width="11.5703125" style="42" bestFit="1" customWidth="1"/>
    <col min="15619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74" width="11.5703125" style="42" bestFit="1" customWidth="1"/>
    <col min="15875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30" width="11.5703125" style="42" bestFit="1" customWidth="1"/>
    <col min="16131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9"/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</row>
    <row r="2" spans="1:15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</row>
    <row r="3" spans="1:15" s="44" customFormat="1" ht="24.75" customHeight="1">
      <c r="A3" s="684" t="s">
        <v>354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5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</row>
    <row r="5" spans="1:15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5.5" customHeight="1">
      <c r="A8" s="451"/>
      <c r="B8" s="451" t="s">
        <v>86</v>
      </c>
      <c r="C8" s="451" t="s">
        <v>87</v>
      </c>
      <c r="D8" s="451" t="s">
        <v>88</v>
      </c>
      <c r="E8" s="451" t="s">
        <v>90</v>
      </c>
      <c r="F8" s="451" t="s">
        <v>91</v>
      </c>
      <c r="G8" s="451" t="s">
        <v>93</v>
      </c>
      <c r="H8" s="451" t="s">
        <v>94</v>
      </c>
      <c r="I8" s="451" t="s">
        <v>95</v>
      </c>
      <c r="J8" s="451" t="s">
        <v>96</v>
      </c>
      <c r="K8" s="451" t="s">
        <v>97</v>
      </c>
      <c r="L8" s="451" t="s">
        <v>103</v>
      </c>
      <c r="M8" s="451" t="s">
        <v>105</v>
      </c>
      <c r="N8" s="452" t="s">
        <v>102</v>
      </c>
    </row>
    <row r="9" spans="1:15" ht="27" customHeight="1">
      <c r="A9" s="146" t="s">
        <v>221</v>
      </c>
      <c r="B9" s="146">
        <v>59210.396342799999</v>
      </c>
      <c r="C9" s="147">
        <v>28683.365528999999</v>
      </c>
      <c r="D9" s="147">
        <v>2758.9841332000001</v>
      </c>
      <c r="E9" s="147">
        <v>934.83046400000001</v>
      </c>
      <c r="F9" s="147">
        <v>1799.8424333999999</v>
      </c>
      <c r="G9" s="147">
        <v>4891.0442161999999</v>
      </c>
      <c r="H9" s="146">
        <v>5654.3384077999999</v>
      </c>
      <c r="I9" s="146">
        <v>3072.1166740000003</v>
      </c>
      <c r="J9" s="146">
        <v>15146.061780800001</v>
      </c>
      <c r="K9" s="146">
        <v>6029.1189680000007</v>
      </c>
      <c r="L9" s="146">
        <v>196.01038</v>
      </c>
      <c r="M9" s="146">
        <v>507.69466879999999</v>
      </c>
      <c r="N9" s="146">
        <v>1309.7284622</v>
      </c>
      <c r="O9" s="42"/>
    </row>
    <row r="10" spans="1:15" ht="27" customHeight="1">
      <c r="A10" s="146" t="s">
        <v>222</v>
      </c>
      <c r="B10" s="146">
        <v>11893.5972674</v>
      </c>
      <c r="C10" s="147">
        <v>1670.065364</v>
      </c>
      <c r="D10" s="147">
        <v>738.93433759999994</v>
      </c>
      <c r="E10" s="147">
        <v>29.709439999999997</v>
      </c>
      <c r="F10" s="147">
        <v>293.26499999999999</v>
      </c>
      <c r="G10" s="147">
        <v>648.94626399999993</v>
      </c>
      <c r="H10" s="146">
        <v>508.5981994</v>
      </c>
      <c r="I10" s="146">
        <v>32.58081</v>
      </c>
      <c r="J10" s="146">
        <v>0</v>
      </c>
      <c r="K10" s="146">
        <v>0</v>
      </c>
      <c r="L10" s="146">
        <v>0</v>
      </c>
      <c r="M10" s="146">
        <v>28.807580000000002</v>
      </c>
      <c r="N10" s="146">
        <v>0</v>
      </c>
      <c r="O10" s="42"/>
    </row>
    <row r="11" spans="1:15" ht="27" customHeight="1">
      <c r="A11" s="146" t="s">
        <v>223</v>
      </c>
      <c r="B11" s="146">
        <v>10435.4750872</v>
      </c>
      <c r="C11" s="147">
        <v>5617.1822973999997</v>
      </c>
      <c r="D11" s="147">
        <v>0</v>
      </c>
      <c r="E11" s="147">
        <v>809.03257140000005</v>
      </c>
      <c r="F11" s="147">
        <v>199.86497399999999</v>
      </c>
      <c r="G11" s="147">
        <v>0</v>
      </c>
      <c r="H11" s="146">
        <v>0</v>
      </c>
      <c r="I11" s="146">
        <v>0</v>
      </c>
      <c r="J11" s="146">
        <v>48.019039599999999</v>
      </c>
      <c r="K11" s="146">
        <v>0</v>
      </c>
      <c r="L11" s="146">
        <v>126.46668</v>
      </c>
      <c r="M11" s="146">
        <v>245.43924999999999</v>
      </c>
      <c r="N11" s="146">
        <v>228.65258</v>
      </c>
      <c r="O11" s="42"/>
    </row>
    <row r="12" spans="1:15" ht="27" customHeight="1">
      <c r="A12" s="146" t="s">
        <v>224</v>
      </c>
      <c r="B12" s="146">
        <v>2015.6456429999998</v>
      </c>
      <c r="C12" s="147">
        <v>5262.4993832</v>
      </c>
      <c r="D12" s="147">
        <v>443.82565999999997</v>
      </c>
      <c r="E12" s="147">
        <v>4409.3872759999995</v>
      </c>
      <c r="F12" s="147">
        <v>751.78244999999993</v>
      </c>
      <c r="G12" s="147">
        <v>143.25747000000001</v>
      </c>
      <c r="H12" s="146">
        <v>0</v>
      </c>
      <c r="I12" s="146">
        <v>79.225229999999996</v>
      </c>
      <c r="J12" s="146">
        <v>227.39798439999998</v>
      </c>
      <c r="K12" s="146">
        <v>51.925398000000001</v>
      </c>
      <c r="L12" s="146">
        <v>1322.8721459999999</v>
      </c>
      <c r="M12" s="146">
        <v>0</v>
      </c>
      <c r="N12" s="146">
        <v>12582.182928600001</v>
      </c>
      <c r="O12" s="42"/>
    </row>
    <row r="13" spans="1:15" ht="27" customHeight="1">
      <c r="A13" s="146" t="s">
        <v>225</v>
      </c>
      <c r="B13" s="146">
        <v>94056.695510399994</v>
      </c>
      <c r="C13" s="147">
        <v>43310.548996600002</v>
      </c>
      <c r="D13" s="147">
        <v>15909.033036800001</v>
      </c>
      <c r="E13" s="147">
        <v>7136.7572866</v>
      </c>
      <c r="F13" s="147">
        <v>8462.7777584000014</v>
      </c>
      <c r="G13" s="147">
        <v>10932.6688414</v>
      </c>
      <c r="H13" s="146">
        <v>8588.6534976000003</v>
      </c>
      <c r="I13" s="146">
        <v>12022.413532799999</v>
      </c>
      <c r="J13" s="146">
        <v>16459.751547399999</v>
      </c>
      <c r="K13" s="146">
        <v>5330.0702670000001</v>
      </c>
      <c r="L13" s="146">
        <v>1422.8098696000002</v>
      </c>
      <c r="M13" s="146">
        <v>865.0838</v>
      </c>
      <c r="N13" s="146">
        <v>8012.1315411999994</v>
      </c>
      <c r="O13" s="42"/>
    </row>
    <row r="14" spans="1:15" ht="27" customHeight="1">
      <c r="A14" s="146" t="s">
        <v>226</v>
      </c>
      <c r="B14" s="146">
        <v>8160.6602715999998</v>
      </c>
      <c r="C14" s="147">
        <v>4706.1834491999998</v>
      </c>
      <c r="D14" s="147">
        <v>72.146414199999995</v>
      </c>
      <c r="E14" s="147">
        <v>850.40736880000009</v>
      </c>
      <c r="F14" s="147">
        <v>48.628413399999999</v>
      </c>
      <c r="G14" s="147">
        <v>129.75329919999999</v>
      </c>
      <c r="H14" s="146">
        <v>58.6192584</v>
      </c>
      <c r="I14" s="146">
        <v>229.49660299999999</v>
      </c>
      <c r="J14" s="146">
        <v>218.0570716</v>
      </c>
      <c r="K14" s="146">
        <v>0</v>
      </c>
      <c r="L14" s="146">
        <v>392.23635999999999</v>
      </c>
      <c r="M14" s="146">
        <v>0</v>
      </c>
      <c r="N14" s="146">
        <v>720.64196759999993</v>
      </c>
      <c r="O14" s="42"/>
    </row>
    <row r="15" spans="1:15" ht="27" customHeight="1">
      <c r="A15" s="146" t="s">
        <v>132</v>
      </c>
      <c r="B15" s="146">
        <v>31431.3070162</v>
      </c>
      <c r="C15" s="147">
        <v>17217.064354200003</v>
      </c>
      <c r="D15" s="147">
        <v>7870.7492810000003</v>
      </c>
      <c r="E15" s="147">
        <v>3184.4410921999997</v>
      </c>
      <c r="F15" s="147">
        <v>5605.0786748</v>
      </c>
      <c r="G15" s="147">
        <v>5607.8660300000001</v>
      </c>
      <c r="H15" s="146">
        <v>4902.7805873999996</v>
      </c>
      <c r="I15" s="146">
        <v>5379.4767432000008</v>
      </c>
      <c r="J15" s="146">
        <v>3362.5754293999998</v>
      </c>
      <c r="K15" s="146">
        <v>4691.6438636000003</v>
      </c>
      <c r="L15" s="146">
        <v>1279.165796</v>
      </c>
      <c r="M15" s="146">
        <v>536.61712679999994</v>
      </c>
      <c r="N15" s="146">
        <v>8092.3216952000002</v>
      </c>
      <c r="O15" s="42"/>
    </row>
    <row r="16" spans="1:15" ht="27" customHeight="1">
      <c r="A16" s="146" t="s">
        <v>227</v>
      </c>
      <c r="B16" s="146">
        <v>274429.24355140002</v>
      </c>
      <c r="C16" s="147">
        <v>182696.17658259999</v>
      </c>
      <c r="D16" s="147">
        <v>82515.792458199998</v>
      </c>
      <c r="E16" s="147">
        <v>11816.6069702</v>
      </c>
      <c r="F16" s="147">
        <v>30117.171541200001</v>
      </c>
      <c r="G16" s="147">
        <v>45358.567969199998</v>
      </c>
      <c r="H16" s="146">
        <v>30818.2718288</v>
      </c>
      <c r="I16" s="146">
        <v>21393.454847600002</v>
      </c>
      <c r="J16" s="146">
        <v>31369.851929</v>
      </c>
      <c r="K16" s="146">
        <v>18853.7901838</v>
      </c>
      <c r="L16" s="146">
        <v>21352.494536999999</v>
      </c>
      <c r="M16" s="146">
        <v>9201.7578685999997</v>
      </c>
      <c r="N16" s="146">
        <v>22330.466599200001</v>
      </c>
      <c r="O16" s="42"/>
    </row>
    <row r="17" spans="1:19" ht="27" customHeight="1">
      <c r="A17" s="146" t="s">
        <v>228</v>
      </c>
      <c r="B17" s="146">
        <v>64628.907962199999</v>
      </c>
      <c r="C17" s="147">
        <v>47274.046033600003</v>
      </c>
      <c r="D17" s="147">
        <v>16029.9580188</v>
      </c>
      <c r="E17" s="147">
        <v>3213.3965573999999</v>
      </c>
      <c r="F17" s="147">
        <v>8770.0404318000001</v>
      </c>
      <c r="G17" s="147">
        <v>13358.997995200001</v>
      </c>
      <c r="H17" s="146">
        <v>6930.3249831999992</v>
      </c>
      <c r="I17" s="146">
        <v>5271.9968210000006</v>
      </c>
      <c r="J17" s="146">
        <v>6803.2342164000002</v>
      </c>
      <c r="K17" s="146">
        <v>2019.9178078</v>
      </c>
      <c r="L17" s="146">
        <v>1933.9231599999998</v>
      </c>
      <c r="M17" s="146">
        <v>1363.6596018</v>
      </c>
      <c r="N17" s="146">
        <v>5307.2608295999999</v>
      </c>
      <c r="O17" s="42"/>
    </row>
    <row r="18" spans="1:19" ht="27" customHeight="1">
      <c r="A18" s="146" t="s">
        <v>229</v>
      </c>
      <c r="B18" s="146">
        <v>92597.067570200001</v>
      </c>
      <c r="C18" s="147">
        <v>78777.149787200004</v>
      </c>
      <c r="D18" s="147">
        <v>69158.965231199996</v>
      </c>
      <c r="E18" s="147">
        <v>10307.9439188</v>
      </c>
      <c r="F18" s="147">
        <v>20408.634520199997</v>
      </c>
      <c r="G18" s="147">
        <v>25859.256243799999</v>
      </c>
      <c r="H18" s="146">
        <v>24559.662505199998</v>
      </c>
      <c r="I18" s="146">
        <v>30017.204255199998</v>
      </c>
      <c r="J18" s="146">
        <v>32286.5366474</v>
      </c>
      <c r="K18" s="146">
        <v>17566.624662599999</v>
      </c>
      <c r="L18" s="146">
        <v>6204.6150099999995</v>
      </c>
      <c r="M18" s="146">
        <v>5982.8580206000006</v>
      </c>
      <c r="N18" s="146">
        <v>19537.961909000001</v>
      </c>
      <c r="O18" s="42"/>
    </row>
    <row r="19" spans="1:19" ht="27" customHeight="1">
      <c r="A19" s="146" t="s">
        <v>230</v>
      </c>
      <c r="B19" s="146">
        <v>27602.812901599998</v>
      </c>
      <c r="C19" s="147">
        <v>15508.1474492</v>
      </c>
      <c r="D19" s="147">
        <v>3414.1895036000001</v>
      </c>
      <c r="E19" s="147">
        <v>4853.1377709999997</v>
      </c>
      <c r="F19" s="147">
        <v>329.66333000000003</v>
      </c>
      <c r="G19" s="147">
        <v>1771.1692204000001</v>
      </c>
      <c r="H19" s="146">
        <v>472.503535</v>
      </c>
      <c r="I19" s="146">
        <v>66.120339999999999</v>
      </c>
      <c r="J19" s="146">
        <v>399.51519999999999</v>
      </c>
      <c r="K19" s="146">
        <v>766.53527740000004</v>
      </c>
      <c r="L19" s="146">
        <v>1383.5002080000002</v>
      </c>
      <c r="M19" s="146">
        <v>1209.8647527999999</v>
      </c>
      <c r="N19" s="146">
        <v>2002.0184564000001</v>
      </c>
      <c r="O19" s="42"/>
    </row>
    <row r="20" spans="1:19" ht="27" customHeight="1">
      <c r="A20" s="146" t="s">
        <v>231</v>
      </c>
      <c r="B20" s="146">
        <v>95647.252845800002</v>
      </c>
      <c r="C20" s="147">
        <v>68942.417393999989</v>
      </c>
      <c r="D20" s="147">
        <v>126070.25737579999</v>
      </c>
      <c r="E20" s="147">
        <v>10391.362829399999</v>
      </c>
      <c r="F20" s="147">
        <v>12418.4972008</v>
      </c>
      <c r="G20" s="147">
        <v>6534.8271035999996</v>
      </c>
      <c r="H20" s="146">
        <v>25283.531195799998</v>
      </c>
      <c r="I20" s="146">
        <v>24897.108844000002</v>
      </c>
      <c r="J20" s="146">
        <v>18527.297561799998</v>
      </c>
      <c r="K20" s="146">
        <v>6507.2332423999997</v>
      </c>
      <c r="L20" s="146">
        <v>4420.2587691999997</v>
      </c>
      <c r="M20" s="146">
        <v>5822.2973505999998</v>
      </c>
      <c r="N20" s="146">
        <v>6856.1577005999998</v>
      </c>
      <c r="O20" s="42"/>
    </row>
    <row r="21" spans="1:19" ht="27" customHeight="1">
      <c r="A21" s="146" t="s">
        <v>232</v>
      </c>
      <c r="B21" s="146">
        <v>61274.701609199998</v>
      </c>
      <c r="C21" s="147">
        <v>13344.9360254</v>
      </c>
      <c r="D21" s="147">
        <v>645.95112219999999</v>
      </c>
      <c r="E21" s="147">
        <v>19753.827850400001</v>
      </c>
      <c r="F21" s="147">
        <v>2320.7434671999999</v>
      </c>
      <c r="G21" s="147">
        <v>2006.6000348</v>
      </c>
      <c r="H21" s="146">
        <v>502.65223700000001</v>
      </c>
      <c r="I21" s="146">
        <v>2731.6200780000004</v>
      </c>
      <c r="J21" s="146">
        <v>564.42827239999997</v>
      </c>
      <c r="K21" s="146">
        <v>1035.399883</v>
      </c>
      <c r="L21" s="146">
        <v>5345.7247242000003</v>
      </c>
      <c r="M21" s="146">
        <v>7290.1087007999995</v>
      </c>
      <c r="N21" s="146">
        <v>6544.7716513999994</v>
      </c>
      <c r="O21" s="42"/>
    </row>
    <row r="22" spans="1:19" ht="27" customHeight="1">
      <c r="A22" s="146" t="s">
        <v>233</v>
      </c>
      <c r="B22" s="146">
        <v>87239.979951800007</v>
      </c>
      <c r="C22" s="147">
        <v>37544.991368000003</v>
      </c>
      <c r="D22" s="147">
        <v>4884.3387839999996</v>
      </c>
      <c r="E22" s="147">
        <v>8478.173762800001</v>
      </c>
      <c r="F22" s="147">
        <v>2954.1789060000001</v>
      </c>
      <c r="G22" s="147">
        <v>4511.3559963999996</v>
      </c>
      <c r="H22" s="146">
        <v>3700.6459636</v>
      </c>
      <c r="I22" s="146">
        <v>10058.380468599998</v>
      </c>
      <c r="J22" s="146">
        <v>4442.9279841999996</v>
      </c>
      <c r="K22" s="146">
        <v>9233.5695331999996</v>
      </c>
      <c r="L22" s="146">
        <v>16533.0352432</v>
      </c>
      <c r="M22" s="146">
        <v>4625.2446995999999</v>
      </c>
      <c r="N22" s="146">
        <v>17988.762376400002</v>
      </c>
      <c r="O22" s="42"/>
    </row>
    <row r="23" spans="1:19" ht="27" customHeight="1">
      <c r="A23" s="146" t="s">
        <v>234</v>
      </c>
      <c r="B23" s="146">
        <v>77348.895727399999</v>
      </c>
      <c r="C23" s="147">
        <v>51154.286169799998</v>
      </c>
      <c r="D23" s="147">
        <v>11261.54422</v>
      </c>
      <c r="E23" s="147">
        <v>10410.2604474</v>
      </c>
      <c r="F23" s="147">
        <v>5836.3530379999993</v>
      </c>
      <c r="G23" s="147">
        <v>60005.324901</v>
      </c>
      <c r="H23" s="146">
        <v>5102.7768770000002</v>
      </c>
      <c r="I23" s="146">
        <v>5189.1078734000002</v>
      </c>
      <c r="J23" s="146">
        <v>3083.7405010000002</v>
      </c>
      <c r="K23" s="146">
        <v>2402.5927244000004</v>
      </c>
      <c r="L23" s="146">
        <v>3855.5110473999998</v>
      </c>
      <c r="M23" s="146">
        <v>6608.6661723999996</v>
      </c>
      <c r="N23" s="146">
        <v>12090.0140264</v>
      </c>
      <c r="O23" s="42"/>
    </row>
    <row r="24" spans="1:19" ht="27" customHeight="1">
      <c r="A24" s="146" t="s">
        <v>235</v>
      </c>
      <c r="B24" s="146">
        <v>399.33369679999998</v>
      </c>
      <c r="C24" s="147">
        <v>459.1965568</v>
      </c>
      <c r="D24" s="147">
        <v>162.902016</v>
      </c>
      <c r="E24" s="147">
        <v>42.29983</v>
      </c>
      <c r="F24" s="147">
        <v>23.476959999999998</v>
      </c>
      <c r="G24" s="147">
        <v>12.570195400000001</v>
      </c>
      <c r="H24" s="146">
        <v>0</v>
      </c>
      <c r="I24" s="146">
        <v>0</v>
      </c>
      <c r="J24" s="146">
        <v>3.0453699999999997</v>
      </c>
      <c r="K24" s="146">
        <v>34.777500000000003</v>
      </c>
      <c r="L24" s="146">
        <v>8.9608500000000006</v>
      </c>
      <c r="M24" s="146">
        <v>55.518740000000001</v>
      </c>
      <c r="N24" s="146">
        <v>67.804419999999993</v>
      </c>
      <c r="O24" s="42"/>
    </row>
    <row r="25" spans="1:19" ht="27" customHeight="1">
      <c r="A25" s="146" t="s">
        <v>236</v>
      </c>
      <c r="B25" s="146">
        <v>708.30710380000005</v>
      </c>
      <c r="C25" s="147">
        <v>643.27067260000001</v>
      </c>
      <c r="D25" s="147">
        <v>0</v>
      </c>
      <c r="E25" s="147">
        <v>838.19875300000001</v>
      </c>
      <c r="F25" s="147">
        <v>0</v>
      </c>
      <c r="G25" s="147">
        <v>177.85323540000002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13.11903</v>
      </c>
      <c r="O25" s="42"/>
    </row>
    <row r="26" spans="1:19" s="179" customFormat="1" ht="37.5" customHeight="1">
      <c r="A26" s="153" t="s">
        <v>237</v>
      </c>
      <c r="B26" s="153">
        <v>11254.570317</v>
      </c>
      <c r="C26" s="178">
        <v>9397.5446897999991</v>
      </c>
      <c r="D26" s="178">
        <v>4579.8149217999999</v>
      </c>
      <c r="E26" s="178">
        <v>3090.5058495999997</v>
      </c>
      <c r="F26" s="178">
        <v>2769.4556584000002</v>
      </c>
      <c r="G26" s="178">
        <v>5039.6785766000003</v>
      </c>
      <c r="H26" s="153">
        <v>2397.6442557999999</v>
      </c>
      <c r="I26" s="153">
        <v>3888.6245071999997</v>
      </c>
      <c r="J26" s="153">
        <v>767.09312439999997</v>
      </c>
      <c r="K26" s="153">
        <v>1597.5680082000001</v>
      </c>
      <c r="L26" s="153">
        <v>322.35838960000001</v>
      </c>
      <c r="M26" s="153">
        <v>1660.7139539999998</v>
      </c>
      <c r="N26" s="153">
        <v>4666.6288320000003</v>
      </c>
      <c r="Q26" s="453"/>
      <c r="R26" s="453"/>
      <c r="S26" s="453"/>
    </row>
    <row r="27" spans="1:19" s="413" customFormat="1" ht="24" customHeight="1">
      <c r="A27" s="454" t="s">
        <v>256</v>
      </c>
      <c r="B27" s="455">
        <f>SUM(B9:B26)</f>
        <v>1010334.8503758</v>
      </c>
      <c r="C27" s="455">
        <f t="shared" ref="C27:N27" si="0">SUM(C9:C26)</f>
        <v>612209.07210260013</v>
      </c>
      <c r="D27" s="455">
        <f t="shared" si="0"/>
        <v>346517.38651440002</v>
      </c>
      <c r="E27" s="455">
        <f t="shared" si="0"/>
        <v>100550.280039</v>
      </c>
      <c r="F27" s="455">
        <f t="shared" si="0"/>
        <v>103109.45475759999</v>
      </c>
      <c r="G27" s="455">
        <f t="shared" si="0"/>
        <v>186989.73759259999</v>
      </c>
      <c r="H27" s="455">
        <f t="shared" si="0"/>
        <v>119481.00333199999</v>
      </c>
      <c r="I27" s="455">
        <f t="shared" si="0"/>
        <v>124328.927628</v>
      </c>
      <c r="J27" s="455">
        <f t="shared" si="0"/>
        <v>133709.53365980001</v>
      </c>
      <c r="K27" s="455">
        <f t="shared" si="0"/>
        <v>76120.767319399994</v>
      </c>
      <c r="L27" s="455">
        <f t="shared" si="0"/>
        <v>66099.9431702</v>
      </c>
      <c r="M27" s="455">
        <f t="shared" si="0"/>
        <v>46004.332286799996</v>
      </c>
      <c r="N27" s="455">
        <f t="shared" si="0"/>
        <v>128350.6250058</v>
      </c>
      <c r="Q27" s="456"/>
      <c r="R27" s="457"/>
      <c r="S27" s="456"/>
    </row>
    <row r="28" spans="1:19" ht="27" customHeight="1">
      <c r="A28" s="183" t="s">
        <v>308</v>
      </c>
      <c r="B28" s="177">
        <v>0.24070018563549433</v>
      </c>
      <c r="C28" s="177">
        <v>0.14585148403820633</v>
      </c>
      <c r="D28" s="177">
        <v>8.2553619949780777E-2</v>
      </c>
      <c r="E28" s="177">
        <v>2.3954900756007761E-2</v>
      </c>
      <c r="F28" s="177">
        <v>2.4564593502537844E-2</v>
      </c>
      <c r="G28" s="177">
        <v>4.4548066944073074E-2</v>
      </c>
      <c r="H28" s="177">
        <v>2.8464919003071507E-2</v>
      </c>
      <c r="I28" s="177">
        <v>2.9619878942897387E-2</v>
      </c>
      <c r="J28" s="177">
        <v>3.1854696055647537E-2</v>
      </c>
      <c r="K28" s="177">
        <v>1.813486174180844E-2</v>
      </c>
      <c r="L28" s="177">
        <v>1.5747520325211831E-2</v>
      </c>
      <c r="M28" s="177">
        <v>1.0959981552008191E-2</v>
      </c>
      <c r="N28" s="177">
        <v>3.0578000208382961E-2</v>
      </c>
      <c r="O28" s="42"/>
      <c r="Q28" s="310"/>
      <c r="R28" s="310"/>
      <c r="S28" s="310"/>
    </row>
    <row r="29" spans="1:19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42"/>
      <c r="Q29" s="310"/>
      <c r="R29" s="310"/>
      <c r="S29" s="310"/>
    </row>
    <row r="30" spans="1:19" ht="15" customHeight="1" thickTop="1">
      <c r="A30" s="194" t="s">
        <v>356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42"/>
    </row>
    <row r="31" spans="1:19" ht="9" customHeight="1"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42"/>
    </row>
    <row r="32" spans="1:19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42"/>
    </row>
    <row r="33" spans="1:15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42"/>
    </row>
    <row r="34" spans="1:15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42"/>
    </row>
    <row r="35" spans="1:15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42"/>
    </row>
    <row r="36" spans="1:15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42"/>
    </row>
    <row r="38" spans="1:15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42"/>
    </row>
    <row r="39" spans="1:15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42"/>
    </row>
    <row r="40" spans="1:15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66"/>
      <c r="D78" s="66"/>
      <c r="E78" s="66"/>
      <c r="F78" s="66"/>
      <c r="G78" s="66"/>
      <c r="O78" s="42"/>
    </row>
    <row r="79" spans="1:15" ht="9" customHeight="1">
      <c r="A79" s="163"/>
      <c r="C79" s="66"/>
      <c r="D79" s="66"/>
      <c r="E79" s="66"/>
      <c r="F79" s="66"/>
      <c r="G79" s="66"/>
      <c r="O79" s="42"/>
    </row>
    <row r="80" spans="1:15" ht="9" customHeight="1">
      <c r="A80" s="163"/>
      <c r="C80" s="66"/>
      <c r="D80" s="66"/>
      <c r="E80" s="66"/>
      <c r="F80" s="66"/>
      <c r="G80" s="66"/>
      <c r="O80" s="42"/>
    </row>
    <row r="81" spans="1:15" ht="9" customHeight="1">
      <c r="A81" s="163"/>
      <c r="C81" s="66"/>
      <c r="D81" s="66"/>
      <c r="E81" s="66"/>
      <c r="F81" s="66"/>
      <c r="G81" s="66"/>
      <c r="O81" s="42"/>
    </row>
    <row r="82" spans="1:15" ht="9" customHeight="1">
      <c r="A82" s="163"/>
      <c r="C82" s="66"/>
      <c r="D82" s="66"/>
      <c r="E82" s="66"/>
      <c r="F82" s="66"/>
      <c r="G82" s="66"/>
      <c r="O82" s="42"/>
    </row>
    <row r="83" spans="1:15" ht="9" customHeight="1">
      <c r="A83" s="163"/>
      <c r="C83" s="66"/>
      <c r="D83" s="66"/>
      <c r="E83" s="66"/>
      <c r="F83" s="66"/>
      <c r="G83" s="66"/>
      <c r="O83" s="42"/>
    </row>
    <row r="84" spans="1:15" ht="9" customHeight="1">
      <c r="A84" s="165"/>
      <c r="C84" s="66"/>
      <c r="D84" s="66"/>
      <c r="E84" s="66"/>
      <c r="F84" s="66"/>
      <c r="G84" s="66"/>
      <c r="O84" s="42"/>
    </row>
    <row r="85" spans="1:15" ht="9" customHeight="1">
      <c r="A85" s="167"/>
      <c r="C85" s="66"/>
      <c r="D85" s="66"/>
      <c r="E85" s="66"/>
      <c r="F85" s="66"/>
      <c r="G85" s="66"/>
      <c r="O85" s="42"/>
    </row>
    <row r="86" spans="1:15" ht="9" customHeight="1">
      <c r="A86" s="163"/>
      <c r="C86" s="66"/>
      <c r="D86" s="66"/>
      <c r="E86" s="66"/>
      <c r="F86" s="66"/>
      <c r="G86" s="66"/>
      <c r="O86" s="42"/>
    </row>
    <row r="87" spans="1:15" ht="9" customHeight="1">
      <c r="A87" s="163"/>
      <c r="C87" s="66"/>
      <c r="D87" s="66"/>
      <c r="E87" s="66"/>
      <c r="F87" s="66"/>
      <c r="G87" s="66"/>
      <c r="O87" s="42"/>
    </row>
    <row r="88" spans="1:15" ht="9" customHeight="1">
      <c r="A88" s="163"/>
      <c r="C88" s="66"/>
      <c r="D88" s="66"/>
      <c r="E88" s="66"/>
      <c r="F88" s="66"/>
      <c r="G88" s="66"/>
      <c r="O88" s="42"/>
    </row>
    <row r="89" spans="1:15" ht="9" customHeight="1">
      <c r="A89" s="163"/>
      <c r="C89" s="66"/>
      <c r="D89" s="66"/>
      <c r="E89" s="66"/>
      <c r="F89" s="66"/>
      <c r="G89" s="66"/>
      <c r="O89" s="42"/>
    </row>
    <row r="90" spans="1:15" ht="9" customHeight="1">
      <c r="A90" s="163"/>
      <c r="C90" s="66"/>
      <c r="D90" s="66"/>
      <c r="E90" s="66"/>
      <c r="F90" s="66"/>
      <c r="G90" s="66"/>
      <c r="O90" s="42"/>
    </row>
    <row r="91" spans="1:15" ht="9" customHeight="1">
      <c r="A91" s="163"/>
      <c r="C91" s="66"/>
      <c r="D91" s="66"/>
      <c r="E91" s="66"/>
      <c r="F91" s="66"/>
      <c r="G91" s="66"/>
      <c r="O91" s="42"/>
    </row>
    <row r="92" spans="1:15" ht="9" customHeight="1">
      <c r="A92" s="163"/>
      <c r="C92" s="66"/>
      <c r="D92" s="66"/>
      <c r="E92" s="66"/>
      <c r="F92" s="66"/>
      <c r="G92" s="66"/>
      <c r="O92" s="42"/>
    </row>
    <row r="93" spans="1:15" ht="9" customHeight="1">
      <c r="A93" s="163"/>
      <c r="C93" s="66"/>
      <c r="D93" s="66"/>
      <c r="E93" s="66"/>
      <c r="F93" s="66"/>
      <c r="G93" s="66"/>
      <c r="O93" s="42"/>
    </row>
    <row r="94" spans="1:15" ht="9" customHeight="1">
      <c r="A94" s="163"/>
      <c r="C94" s="66"/>
      <c r="D94" s="66"/>
      <c r="E94" s="66"/>
      <c r="F94" s="66"/>
      <c r="G94" s="66"/>
      <c r="O94" s="42"/>
    </row>
    <row r="95" spans="1:15" ht="9" customHeight="1">
      <c r="A95" s="167"/>
      <c r="C95" s="66"/>
      <c r="D95" s="66"/>
      <c r="E95" s="66"/>
      <c r="F95" s="66"/>
      <c r="G95" s="66"/>
      <c r="O95" s="42"/>
    </row>
    <row r="96" spans="1:15" ht="9" customHeight="1">
      <c r="A96" s="163"/>
      <c r="C96" s="66"/>
      <c r="D96" s="66"/>
      <c r="E96" s="66"/>
      <c r="F96" s="66"/>
      <c r="G96" s="66"/>
      <c r="O96" s="42"/>
    </row>
    <row r="97" spans="1:15" ht="9" customHeight="1">
      <c r="A97" s="163"/>
      <c r="C97" s="66"/>
      <c r="D97" s="66"/>
      <c r="E97" s="66"/>
      <c r="F97" s="66"/>
      <c r="G97" s="66"/>
      <c r="O97" s="42"/>
    </row>
    <row r="98" spans="1:15" ht="9" customHeight="1">
      <c r="A98" s="163"/>
      <c r="C98" s="66"/>
      <c r="D98" s="66"/>
      <c r="E98" s="66"/>
      <c r="F98" s="66"/>
      <c r="G98" s="66"/>
      <c r="O98" s="42"/>
    </row>
    <row r="99" spans="1:15">
      <c r="A99" s="168"/>
      <c r="C99" s="66"/>
      <c r="D99" s="66"/>
      <c r="E99" s="66"/>
      <c r="F99" s="66"/>
      <c r="G99" s="66"/>
      <c r="O99" s="42"/>
    </row>
    <row r="100" spans="1:15">
      <c r="A100" s="168"/>
      <c r="C100" s="66"/>
      <c r="D100" s="66"/>
      <c r="E100" s="66"/>
      <c r="F100" s="66"/>
      <c r="G100" s="66"/>
      <c r="O100" s="42"/>
    </row>
    <row r="101" spans="1:15">
      <c r="A101" s="168"/>
      <c r="C101" s="66"/>
      <c r="D101" s="66"/>
      <c r="E101" s="66"/>
      <c r="F101" s="66"/>
      <c r="G101" s="66"/>
      <c r="O101" s="42"/>
    </row>
    <row r="102" spans="1:15">
      <c r="A102" s="168"/>
      <c r="C102" s="66"/>
      <c r="D102" s="66"/>
      <c r="E102" s="66"/>
      <c r="F102" s="66"/>
      <c r="G102" s="66"/>
      <c r="O102" s="42"/>
    </row>
    <row r="103" spans="1:15">
      <c r="A103" s="168"/>
      <c r="C103" s="66"/>
      <c r="D103" s="66"/>
      <c r="E103" s="66"/>
      <c r="F103" s="66"/>
      <c r="G103" s="66"/>
      <c r="O103" s="42"/>
    </row>
    <row r="104" spans="1:15">
      <c r="A104" s="168"/>
      <c r="C104" s="66"/>
      <c r="D104" s="66"/>
      <c r="E104" s="66"/>
      <c r="F104" s="66"/>
      <c r="G104" s="66"/>
      <c r="O104" s="42"/>
    </row>
    <row r="105" spans="1:15">
      <c r="A105" s="168"/>
      <c r="C105" s="66"/>
      <c r="D105" s="66"/>
      <c r="E105" s="66"/>
      <c r="F105" s="66"/>
      <c r="G105" s="66"/>
      <c r="O105" s="42"/>
    </row>
    <row r="106" spans="1:15" ht="15.75">
      <c r="A106" s="169"/>
      <c r="C106" s="66"/>
      <c r="D106" s="66"/>
      <c r="E106" s="66"/>
      <c r="F106" s="66"/>
      <c r="G106" s="66"/>
      <c r="O106" s="42"/>
    </row>
    <row r="107" spans="1:15" ht="15.75">
      <c r="A107" s="169"/>
      <c r="C107" s="66"/>
      <c r="D107" s="66"/>
      <c r="E107" s="66"/>
      <c r="F107" s="66"/>
      <c r="G107" s="66"/>
      <c r="O107" s="42"/>
    </row>
    <row r="108" spans="1:15" ht="15.75">
      <c r="A108" s="169"/>
      <c r="C108" s="66"/>
      <c r="D108" s="66"/>
      <c r="E108" s="66"/>
      <c r="F108" s="66"/>
      <c r="G108" s="66"/>
      <c r="O108" s="42"/>
    </row>
    <row r="109" spans="1:15" ht="15.75">
      <c r="A109" s="169"/>
      <c r="C109" s="66"/>
      <c r="D109" s="66"/>
      <c r="E109" s="66"/>
      <c r="F109" s="66"/>
      <c r="G109" s="66"/>
      <c r="O109" s="42"/>
    </row>
    <row r="110" spans="1:15" ht="15.75">
      <c r="A110" s="169"/>
      <c r="C110" s="66"/>
      <c r="D110" s="66"/>
      <c r="E110" s="66"/>
      <c r="F110" s="66"/>
      <c r="G110" s="66"/>
      <c r="O110" s="42"/>
    </row>
    <row r="111" spans="1:15" ht="15.75">
      <c r="A111" s="169"/>
      <c r="C111" s="66"/>
      <c r="D111" s="66"/>
      <c r="E111" s="66"/>
      <c r="F111" s="66"/>
      <c r="G111" s="66"/>
      <c r="O111" s="42"/>
    </row>
    <row r="112" spans="1:15" ht="15.75">
      <c r="A112" s="169"/>
      <c r="C112" s="66"/>
      <c r="D112" s="66"/>
      <c r="E112" s="66"/>
      <c r="F112" s="66"/>
      <c r="G112" s="66"/>
      <c r="O112" s="42"/>
    </row>
    <row r="113" spans="1:15" ht="15.75">
      <c r="A113" s="169"/>
      <c r="C113" s="66"/>
      <c r="D113" s="66"/>
      <c r="E113" s="66"/>
      <c r="F113" s="66"/>
      <c r="G113" s="66"/>
      <c r="O113" s="42"/>
    </row>
    <row r="114" spans="1:15" ht="15.75">
      <c r="A114" s="169"/>
      <c r="C114" s="66"/>
      <c r="D114" s="66"/>
      <c r="E114" s="66"/>
      <c r="F114" s="66"/>
      <c r="G114" s="66"/>
      <c r="O114" s="42"/>
    </row>
    <row r="115" spans="1:15" ht="15.75">
      <c r="A115" s="169"/>
      <c r="C115" s="66"/>
      <c r="D115" s="66"/>
      <c r="E115" s="66"/>
      <c r="F115" s="66"/>
      <c r="G115" s="66"/>
      <c r="O115" s="42"/>
    </row>
    <row r="116" spans="1:15" ht="15.75">
      <c r="A116" s="169"/>
      <c r="C116" s="66"/>
      <c r="D116" s="66"/>
      <c r="E116" s="66"/>
      <c r="F116" s="66"/>
      <c r="G116" s="66"/>
      <c r="O116" s="42"/>
    </row>
    <row r="117" spans="1:15" ht="15.75">
      <c r="A117" s="169"/>
      <c r="C117" s="66"/>
      <c r="D117" s="66"/>
      <c r="E117" s="66"/>
      <c r="F117" s="66"/>
      <c r="G117" s="66"/>
      <c r="O117" s="42"/>
    </row>
    <row r="118" spans="1:15" ht="15.75">
      <c r="A118" s="169"/>
      <c r="C118" s="66"/>
      <c r="D118" s="66"/>
      <c r="E118" s="66"/>
      <c r="F118" s="66"/>
      <c r="G118" s="66"/>
      <c r="O118" s="42"/>
    </row>
    <row r="119" spans="1:15" ht="15.75">
      <c r="A119" s="169"/>
      <c r="C119" s="66"/>
      <c r="D119" s="66"/>
      <c r="E119" s="66"/>
      <c r="F119" s="66"/>
      <c r="G119" s="66"/>
      <c r="O119" s="42"/>
    </row>
    <row r="120" spans="1:15" ht="15.75">
      <c r="A120" s="169"/>
      <c r="C120" s="66"/>
      <c r="D120" s="66"/>
      <c r="E120" s="66"/>
      <c r="F120" s="66"/>
      <c r="G120" s="66"/>
      <c r="O120" s="42"/>
    </row>
    <row r="121" spans="1:15" ht="15.75">
      <c r="A121" s="169"/>
      <c r="C121" s="66"/>
      <c r="D121" s="66"/>
      <c r="E121" s="66"/>
      <c r="F121" s="66"/>
      <c r="G121" s="66"/>
      <c r="O121" s="42"/>
    </row>
    <row r="122" spans="1:15" ht="15.75">
      <c r="A122" s="169"/>
      <c r="C122" s="66"/>
      <c r="D122" s="66"/>
      <c r="E122" s="66"/>
      <c r="F122" s="66"/>
      <c r="G122" s="66"/>
      <c r="O122" s="42"/>
    </row>
    <row r="123" spans="1:15" ht="15.75">
      <c r="A123" s="169"/>
      <c r="C123" s="66"/>
      <c r="D123" s="66"/>
      <c r="E123" s="66"/>
      <c r="F123" s="66"/>
      <c r="G123" s="66"/>
      <c r="O123" s="42"/>
    </row>
    <row r="124" spans="1:15" ht="15.75">
      <c r="A124" s="169"/>
      <c r="C124" s="66"/>
      <c r="D124" s="66"/>
      <c r="E124" s="66"/>
      <c r="F124" s="66"/>
      <c r="G124" s="66"/>
      <c r="O124" s="42"/>
    </row>
    <row r="125" spans="1:15" ht="15.75">
      <c r="A125" s="169"/>
      <c r="C125" s="66"/>
      <c r="D125" s="66"/>
      <c r="E125" s="66"/>
      <c r="F125" s="66"/>
      <c r="G125" s="66"/>
      <c r="O125" s="42"/>
    </row>
    <row r="126" spans="1:15" ht="15.75">
      <c r="A126" s="169"/>
      <c r="C126" s="66"/>
      <c r="D126" s="66"/>
      <c r="E126" s="66"/>
      <c r="F126" s="66"/>
      <c r="G126" s="66"/>
      <c r="O126" s="42"/>
    </row>
    <row r="127" spans="1:15" ht="15.75">
      <c r="A127" s="169"/>
      <c r="C127" s="66"/>
      <c r="D127" s="66"/>
      <c r="E127" s="66"/>
      <c r="F127" s="66"/>
      <c r="G127" s="66"/>
      <c r="O127" s="42"/>
    </row>
    <row r="128" spans="1:15" ht="15.75">
      <c r="A128" s="169"/>
      <c r="C128" s="66"/>
      <c r="D128" s="66"/>
      <c r="E128" s="66"/>
      <c r="F128" s="66"/>
      <c r="G128" s="66"/>
      <c r="O128" s="42"/>
    </row>
    <row r="129" spans="1:15" ht="15.75">
      <c r="A129" s="169"/>
      <c r="C129" s="66"/>
      <c r="D129" s="66"/>
      <c r="E129" s="66"/>
      <c r="F129" s="66"/>
      <c r="G129" s="66"/>
      <c r="O129" s="42"/>
    </row>
    <row r="130" spans="1:15" ht="15.75">
      <c r="A130" s="169"/>
      <c r="C130" s="66"/>
      <c r="D130" s="66"/>
      <c r="E130" s="66"/>
      <c r="F130" s="66"/>
      <c r="G130" s="66"/>
      <c r="O130" s="42"/>
    </row>
    <row r="131" spans="1:15" ht="15.75">
      <c r="A131" s="169"/>
      <c r="C131" s="66"/>
      <c r="D131" s="66"/>
      <c r="E131" s="66"/>
      <c r="F131" s="66"/>
      <c r="G131" s="66"/>
      <c r="O131" s="42"/>
    </row>
    <row r="132" spans="1:15" ht="15.75">
      <c r="A132" s="169"/>
      <c r="C132" s="66"/>
      <c r="D132" s="66"/>
      <c r="E132" s="66"/>
      <c r="F132" s="66"/>
      <c r="G132" s="66"/>
      <c r="O132" s="42"/>
    </row>
    <row r="133" spans="1:15" ht="15.75">
      <c r="A133" s="169"/>
      <c r="C133" s="66"/>
      <c r="D133" s="66"/>
      <c r="E133" s="66"/>
      <c r="F133" s="66"/>
      <c r="G133" s="66"/>
      <c r="O133" s="42"/>
    </row>
    <row r="134" spans="1:15" ht="15.75">
      <c r="A134" s="169"/>
      <c r="C134" s="66"/>
      <c r="D134" s="66"/>
      <c r="E134" s="66"/>
      <c r="F134" s="66"/>
      <c r="G134" s="66"/>
      <c r="O134" s="42"/>
    </row>
    <row r="135" spans="1:15" ht="15.75">
      <c r="A135" s="169"/>
      <c r="C135" s="66"/>
      <c r="D135" s="66"/>
      <c r="E135" s="66"/>
      <c r="F135" s="66"/>
      <c r="G135" s="66"/>
      <c r="O135" s="42"/>
    </row>
    <row r="136" spans="1:15" ht="15.75">
      <c r="A136" s="169"/>
      <c r="C136" s="66"/>
      <c r="D136" s="66"/>
      <c r="E136" s="66"/>
      <c r="F136" s="66"/>
      <c r="G136" s="66"/>
      <c r="O136" s="42"/>
    </row>
    <row r="137" spans="1:15" ht="15.75">
      <c r="A137" s="169"/>
      <c r="C137" s="66"/>
      <c r="D137" s="66"/>
      <c r="E137" s="66"/>
      <c r="F137" s="66"/>
      <c r="G137" s="66"/>
      <c r="O137" s="42"/>
    </row>
    <row r="138" spans="1:15" ht="15.75">
      <c r="A138" s="169"/>
      <c r="C138" s="66"/>
      <c r="D138" s="66"/>
      <c r="E138" s="66"/>
      <c r="F138" s="66"/>
      <c r="G138" s="66"/>
      <c r="O138" s="42"/>
    </row>
    <row r="139" spans="1:15" ht="15.75">
      <c r="A139" s="169"/>
      <c r="C139" s="66"/>
      <c r="D139" s="66"/>
      <c r="E139" s="66"/>
      <c r="F139" s="66"/>
      <c r="G139" s="66"/>
      <c r="O139" s="42"/>
    </row>
    <row r="140" spans="1:15" ht="15.75">
      <c r="A140" s="169"/>
      <c r="C140" s="66"/>
      <c r="D140" s="66"/>
      <c r="E140" s="66"/>
      <c r="F140" s="66"/>
      <c r="G140" s="66"/>
      <c r="O140" s="42"/>
    </row>
    <row r="141" spans="1:15" ht="15.75">
      <c r="A141" s="169"/>
      <c r="C141" s="66"/>
      <c r="D141" s="66"/>
      <c r="E141" s="66"/>
      <c r="F141" s="66"/>
      <c r="G141" s="66"/>
      <c r="O141" s="42"/>
    </row>
    <row r="142" spans="1:15" ht="15.75">
      <c r="A142" s="169"/>
      <c r="C142" s="66"/>
      <c r="D142" s="66"/>
      <c r="E142" s="66"/>
      <c r="F142" s="66"/>
      <c r="G142" s="66"/>
      <c r="O142" s="42"/>
    </row>
    <row r="143" spans="1:15" ht="15.75">
      <c r="A143" s="169"/>
      <c r="C143" s="66"/>
      <c r="D143" s="66"/>
      <c r="E143" s="66"/>
      <c r="F143" s="66"/>
      <c r="G143" s="66"/>
      <c r="O143" s="42"/>
    </row>
    <row r="144" spans="1:15" ht="15.75">
      <c r="A144" s="169"/>
      <c r="C144" s="66"/>
      <c r="D144" s="66"/>
      <c r="E144" s="66"/>
      <c r="F144" s="66"/>
      <c r="G144" s="66"/>
      <c r="O144" s="42"/>
    </row>
    <row r="145" spans="1:15" ht="15.75">
      <c r="A145" s="169"/>
      <c r="C145" s="66"/>
      <c r="D145" s="66"/>
      <c r="E145" s="66"/>
      <c r="F145" s="66"/>
      <c r="G145" s="66"/>
      <c r="O145" s="42"/>
    </row>
    <row r="146" spans="1:15" ht="15.75">
      <c r="A146" s="169"/>
      <c r="C146" s="66"/>
      <c r="D146" s="66"/>
      <c r="E146" s="66"/>
      <c r="F146" s="66"/>
      <c r="G146" s="66"/>
      <c r="O146" s="42"/>
    </row>
    <row r="147" spans="1:15" ht="15.75">
      <c r="A147" s="169"/>
      <c r="C147" s="66"/>
      <c r="D147" s="66"/>
      <c r="E147" s="66"/>
      <c r="F147" s="66"/>
      <c r="G147" s="66"/>
      <c r="O147" s="42"/>
    </row>
    <row r="148" spans="1:15" ht="15.75">
      <c r="A148" s="169"/>
      <c r="C148" s="66"/>
      <c r="D148" s="66"/>
      <c r="E148" s="66"/>
      <c r="F148" s="66"/>
      <c r="G148" s="66"/>
      <c r="O148" s="42"/>
    </row>
    <row r="149" spans="1:15" ht="15.75">
      <c r="A149" s="169"/>
      <c r="C149" s="66"/>
      <c r="D149" s="66"/>
      <c r="E149" s="66"/>
      <c r="F149" s="66"/>
      <c r="G149" s="66"/>
      <c r="O149" s="42"/>
    </row>
    <row r="150" spans="1:15" ht="15.75">
      <c r="A150" s="169"/>
      <c r="C150" s="66"/>
      <c r="D150" s="66"/>
      <c r="E150" s="66"/>
      <c r="F150" s="66"/>
      <c r="G150" s="66"/>
      <c r="O150" s="42"/>
    </row>
    <row r="151" spans="1:15" ht="15.75">
      <c r="A151" s="169"/>
      <c r="C151" s="66"/>
      <c r="D151" s="66"/>
      <c r="E151" s="66"/>
      <c r="F151" s="66"/>
      <c r="G151" s="66"/>
      <c r="O151" s="42"/>
    </row>
    <row r="152" spans="1:15" ht="15.75">
      <c r="A152" s="169"/>
      <c r="C152" s="66"/>
      <c r="D152" s="66"/>
      <c r="E152" s="66"/>
      <c r="F152" s="66"/>
      <c r="G152" s="66"/>
      <c r="O152" s="42"/>
    </row>
    <row r="153" spans="1:15" ht="15.75">
      <c r="A153" s="169"/>
      <c r="C153" s="66"/>
      <c r="D153" s="66"/>
      <c r="E153" s="66"/>
      <c r="F153" s="66"/>
      <c r="G153" s="66"/>
      <c r="O153" s="42"/>
    </row>
    <row r="154" spans="1:15" ht="15.75">
      <c r="A154" s="169"/>
      <c r="C154" s="66"/>
      <c r="D154" s="66"/>
      <c r="E154" s="66"/>
      <c r="F154" s="66"/>
      <c r="G154" s="66"/>
      <c r="O154" s="42"/>
    </row>
    <row r="155" spans="1:15" ht="15.75">
      <c r="A155" s="169"/>
      <c r="C155" s="66"/>
      <c r="D155" s="66"/>
      <c r="E155" s="66"/>
      <c r="F155" s="66"/>
      <c r="G155" s="66"/>
      <c r="O155" s="42"/>
    </row>
    <row r="156" spans="1:15" ht="15.75">
      <c r="A156" s="169"/>
      <c r="C156" s="66"/>
      <c r="D156" s="66"/>
      <c r="E156" s="66"/>
      <c r="F156" s="66"/>
      <c r="G156" s="66"/>
      <c r="O156" s="42"/>
    </row>
    <row r="157" spans="1:15" ht="15.75">
      <c r="A157" s="169"/>
      <c r="C157" s="66"/>
      <c r="D157" s="66"/>
      <c r="E157" s="66"/>
      <c r="F157" s="66"/>
      <c r="G157" s="66"/>
      <c r="O157" s="42"/>
    </row>
    <row r="158" spans="1:15" ht="15.75">
      <c r="A158" s="169"/>
      <c r="C158" s="66"/>
      <c r="D158" s="66"/>
      <c r="E158" s="66"/>
      <c r="F158" s="66"/>
      <c r="G158" s="66"/>
      <c r="O158" s="42"/>
    </row>
    <row r="159" spans="1:15" ht="15.75">
      <c r="A159" s="169"/>
      <c r="C159" s="66"/>
      <c r="D159" s="66"/>
      <c r="E159" s="66"/>
      <c r="F159" s="66"/>
      <c r="G159" s="66"/>
      <c r="O159" s="42"/>
    </row>
    <row r="160" spans="1:15" ht="15.75">
      <c r="A160" s="169"/>
      <c r="C160" s="66"/>
      <c r="D160" s="66"/>
      <c r="E160" s="66"/>
      <c r="F160" s="66"/>
      <c r="G160" s="66"/>
      <c r="O160" s="42"/>
    </row>
    <row r="161" spans="1:15" ht="15.75">
      <c r="A161" s="169"/>
      <c r="C161" s="66"/>
      <c r="D161" s="66"/>
      <c r="E161" s="66"/>
      <c r="F161" s="66"/>
      <c r="G161" s="66"/>
      <c r="O161" s="42"/>
    </row>
    <row r="162" spans="1:15" ht="15.75">
      <c r="A162" s="169"/>
      <c r="C162" s="66"/>
      <c r="D162" s="66"/>
      <c r="E162" s="66"/>
      <c r="F162" s="66"/>
      <c r="G162" s="66"/>
      <c r="O162" s="42"/>
    </row>
    <row r="163" spans="1:15" ht="15.75">
      <c r="A163" s="169"/>
      <c r="C163" s="66"/>
      <c r="D163" s="66"/>
      <c r="E163" s="66"/>
      <c r="F163" s="66"/>
      <c r="G163" s="66"/>
      <c r="O163" s="42"/>
    </row>
    <row r="164" spans="1:15" ht="15.75">
      <c r="A164" s="169"/>
      <c r="C164" s="66"/>
      <c r="D164" s="66"/>
      <c r="E164" s="66"/>
      <c r="F164" s="66"/>
      <c r="G164" s="66"/>
      <c r="O164" s="42"/>
    </row>
    <row r="165" spans="1:15" ht="15.75">
      <c r="A165" s="169"/>
      <c r="C165" s="66"/>
      <c r="D165" s="66"/>
      <c r="E165" s="66"/>
      <c r="F165" s="66"/>
      <c r="G165" s="66"/>
      <c r="O165" s="42"/>
    </row>
    <row r="166" spans="1:15" ht="15.75">
      <c r="A166" s="169"/>
      <c r="C166" s="66"/>
      <c r="D166" s="66"/>
      <c r="E166" s="66"/>
      <c r="F166" s="66"/>
      <c r="G166" s="66"/>
      <c r="O166" s="42"/>
    </row>
    <row r="167" spans="1:15" ht="15.75">
      <c r="A167" s="169"/>
      <c r="C167" s="66"/>
      <c r="D167" s="66"/>
      <c r="E167" s="66"/>
      <c r="F167" s="66"/>
      <c r="G167" s="66"/>
      <c r="O167" s="42"/>
    </row>
    <row r="168" spans="1:15" ht="15.75">
      <c r="A168" s="169"/>
      <c r="C168" s="66"/>
      <c r="D168" s="66"/>
      <c r="E168" s="66"/>
      <c r="F168" s="66"/>
      <c r="G168" s="66"/>
      <c r="O168" s="42"/>
    </row>
    <row r="169" spans="1:15" ht="15.75">
      <c r="A169" s="169"/>
      <c r="C169" s="66"/>
      <c r="D169" s="66"/>
      <c r="E169" s="66"/>
      <c r="F169" s="66"/>
      <c r="G169" s="66"/>
      <c r="O169" s="42"/>
    </row>
    <row r="170" spans="1:15" ht="15.75">
      <c r="A170" s="169"/>
      <c r="C170" s="66"/>
      <c r="D170" s="66"/>
      <c r="E170" s="66"/>
      <c r="F170" s="66"/>
      <c r="G170" s="66"/>
      <c r="O170" s="42"/>
    </row>
    <row r="171" spans="1:15" ht="15.75">
      <c r="A171" s="169"/>
      <c r="C171" s="66"/>
      <c r="D171" s="66"/>
      <c r="E171" s="66"/>
      <c r="F171" s="66"/>
      <c r="G171" s="66"/>
      <c r="O171" s="42"/>
    </row>
    <row r="172" spans="1:15" ht="15.75">
      <c r="A172" s="169"/>
      <c r="C172" s="66"/>
      <c r="D172" s="66"/>
      <c r="E172" s="66"/>
      <c r="F172" s="66"/>
      <c r="G172" s="66"/>
      <c r="O172" s="42"/>
    </row>
    <row r="173" spans="1:15" ht="15.75">
      <c r="A173" s="169"/>
      <c r="C173" s="66"/>
      <c r="D173" s="66"/>
      <c r="E173" s="66"/>
      <c r="F173" s="66"/>
      <c r="G173" s="66"/>
      <c r="O173" s="42"/>
    </row>
    <row r="174" spans="1:15" ht="15.75">
      <c r="A174" s="169"/>
      <c r="C174" s="66"/>
      <c r="D174" s="66"/>
      <c r="E174" s="66"/>
      <c r="F174" s="66"/>
      <c r="G174" s="66"/>
      <c r="O174" s="42"/>
    </row>
    <row r="175" spans="1:15" ht="15.75">
      <c r="A175" s="169"/>
      <c r="C175" s="66"/>
      <c r="D175" s="66"/>
      <c r="E175" s="66"/>
      <c r="F175" s="66"/>
      <c r="G175" s="66"/>
      <c r="O175" s="42"/>
    </row>
    <row r="176" spans="1:15" ht="15.75">
      <c r="A176" s="169"/>
      <c r="C176" s="66"/>
      <c r="D176" s="66"/>
      <c r="E176" s="66"/>
      <c r="F176" s="66"/>
      <c r="G176" s="66"/>
      <c r="O176" s="42"/>
    </row>
    <row r="177" spans="1:15" ht="15.75">
      <c r="A177" s="169"/>
      <c r="C177" s="66"/>
      <c r="D177" s="66"/>
      <c r="E177" s="66"/>
      <c r="F177" s="66"/>
      <c r="G177" s="66"/>
      <c r="O177" s="42"/>
    </row>
    <row r="178" spans="1:15" ht="15.75">
      <c r="A178" s="169"/>
      <c r="C178" s="66"/>
      <c r="D178" s="66"/>
      <c r="E178" s="66"/>
      <c r="F178" s="66"/>
      <c r="G178" s="66"/>
      <c r="O178" s="42"/>
    </row>
    <row r="179" spans="1:15" ht="15.75">
      <c r="A179" s="169"/>
      <c r="C179" s="66"/>
      <c r="D179" s="66"/>
      <c r="E179" s="66"/>
      <c r="F179" s="66"/>
      <c r="G179" s="66"/>
      <c r="O179" s="42"/>
    </row>
    <row r="180" spans="1:15" ht="15.75">
      <c r="A180" s="169"/>
      <c r="C180" s="66"/>
      <c r="D180" s="66"/>
      <c r="E180" s="66"/>
      <c r="F180" s="66"/>
      <c r="G180" s="66"/>
      <c r="O180" s="42"/>
    </row>
    <row r="181" spans="1:15" ht="15.75">
      <c r="A181" s="169"/>
      <c r="C181" s="66"/>
      <c r="D181" s="66"/>
      <c r="E181" s="66"/>
      <c r="F181" s="66"/>
      <c r="G181" s="66"/>
      <c r="O181" s="42"/>
    </row>
    <row r="182" spans="1:15" ht="15.75">
      <c r="A182" s="169"/>
      <c r="C182" s="66"/>
      <c r="D182" s="66"/>
      <c r="E182" s="66"/>
      <c r="F182" s="66"/>
      <c r="G182" s="66"/>
      <c r="O182" s="42"/>
    </row>
    <row r="183" spans="1:15" ht="15.75">
      <c r="A183" s="169"/>
      <c r="C183" s="66"/>
      <c r="D183" s="66"/>
      <c r="E183" s="66"/>
      <c r="F183" s="66"/>
      <c r="G183" s="66"/>
      <c r="O183" s="42"/>
    </row>
    <row r="184" spans="1:15" ht="15.75">
      <c r="A184" s="169"/>
      <c r="C184" s="66"/>
      <c r="D184" s="66"/>
      <c r="E184" s="66"/>
      <c r="F184" s="66"/>
      <c r="G184" s="66"/>
      <c r="O184" s="42"/>
    </row>
    <row r="185" spans="1:15" ht="15.75">
      <c r="A185" s="169"/>
      <c r="C185" s="66"/>
      <c r="D185" s="66"/>
      <c r="E185" s="66"/>
      <c r="F185" s="66"/>
      <c r="G185" s="66"/>
      <c r="O185" s="42"/>
    </row>
    <row r="186" spans="1:15" ht="15.75">
      <c r="A186" s="169"/>
      <c r="C186" s="66"/>
      <c r="D186" s="66"/>
      <c r="E186" s="66"/>
      <c r="F186" s="66"/>
      <c r="G186" s="66"/>
      <c r="O186" s="42"/>
    </row>
    <row r="187" spans="1:15" ht="15.75">
      <c r="A187" s="169"/>
      <c r="C187" s="66"/>
      <c r="D187" s="66"/>
      <c r="E187" s="66"/>
      <c r="F187" s="66"/>
      <c r="G187" s="66"/>
      <c r="O187" s="42"/>
    </row>
    <row r="188" spans="1:15" ht="15.75">
      <c r="A188" s="169"/>
      <c r="C188" s="66"/>
      <c r="D188" s="66"/>
      <c r="E188" s="66"/>
      <c r="F188" s="66"/>
      <c r="G188" s="66"/>
      <c r="O188" s="42"/>
    </row>
    <row r="189" spans="1:15" ht="15.75">
      <c r="A189" s="169"/>
      <c r="C189" s="66"/>
      <c r="D189" s="66"/>
      <c r="E189" s="66"/>
      <c r="F189" s="66"/>
      <c r="G189" s="66"/>
      <c r="O189" s="42"/>
    </row>
    <row r="190" spans="1:15" ht="15.75">
      <c r="A190" s="169"/>
      <c r="C190" s="66"/>
      <c r="D190" s="66"/>
      <c r="E190" s="66"/>
      <c r="F190" s="66"/>
      <c r="G190" s="66"/>
      <c r="O190" s="42"/>
    </row>
    <row r="191" spans="1:15" ht="15.75">
      <c r="A191" s="169"/>
      <c r="C191" s="66"/>
      <c r="D191" s="66"/>
      <c r="E191" s="66"/>
      <c r="F191" s="66"/>
      <c r="G191" s="66"/>
      <c r="O191" s="42"/>
    </row>
    <row r="192" spans="1:15" ht="15.75">
      <c r="A192" s="169"/>
      <c r="C192" s="66"/>
      <c r="D192" s="66"/>
      <c r="E192" s="66"/>
      <c r="F192" s="66"/>
      <c r="G192" s="66"/>
      <c r="O192" s="42"/>
    </row>
    <row r="193" spans="1:15" ht="15.75">
      <c r="A193" s="169"/>
      <c r="C193" s="66"/>
      <c r="D193" s="66"/>
      <c r="E193" s="66"/>
      <c r="F193" s="66"/>
      <c r="G193" s="66"/>
      <c r="O193" s="42"/>
    </row>
    <row r="194" spans="1:15" ht="15.75">
      <c r="A194" s="169"/>
      <c r="C194" s="66"/>
      <c r="D194" s="66"/>
      <c r="E194" s="66"/>
      <c r="F194" s="66"/>
      <c r="G194" s="66"/>
      <c r="O194" s="42"/>
    </row>
    <row r="195" spans="1:15" ht="15.75">
      <c r="A195" s="169"/>
      <c r="C195" s="66"/>
      <c r="D195" s="66"/>
      <c r="E195" s="66"/>
      <c r="F195" s="66"/>
      <c r="G195" s="66"/>
      <c r="O195" s="42"/>
    </row>
    <row r="196" spans="1:15" ht="15.75">
      <c r="A196" s="169"/>
      <c r="C196" s="66"/>
      <c r="D196" s="66"/>
      <c r="E196" s="66"/>
      <c r="F196" s="66"/>
      <c r="G196" s="66"/>
      <c r="O196" s="42"/>
    </row>
    <row r="197" spans="1:15" ht="15.75">
      <c r="A197" s="65"/>
      <c r="C197" s="66"/>
      <c r="D197" s="66"/>
      <c r="E197" s="66"/>
      <c r="F197" s="66"/>
      <c r="G197" s="66"/>
      <c r="O197" s="42"/>
    </row>
    <row r="198" spans="1:15" ht="15.75">
      <c r="A198" s="65"/>
      <c r="C198" s="66"/>
      <c r="D198" s="66"/>
      <c r="E198" s="66"/>
      <c r="F198" s="66"/>
      <c r="G198" s="66"/>
      <c r="O198" s="42"/>
    </row>
    <row r="199" spans="1:15" ht="15.75">
      <c r="A199" s="65"/>
      <c r="C199" s="66"/>
      <c r="D199" s="66"/>
      <c r="E199" s="66"/>
      <c r="F199" s="66"/>
      <c r="G199" s="66"/>
      <c r="O199" s="42"/>
    </row>
    <row r="200" spans="1:15" ht="15.75">
      <c r="A200" s="65"/>
      <c r="C200" s="66"/>
      <c r="D200" s="66"/>
      <c r="E200" s="66"/>
      <c r="F200" s="66"/>
      <c r="G200" s="66"/>
      <c r="O200" s="42"/>
    </row>
    <row r="201" spans="1:15" ht="15.75">
      <c r="A201" s="65"/>
      <c r="C201" s="66"/>
      <c r="D201" s="66"/>
      <c r="E201" s="66"/>
      <c r="F201" s="66"/>
      <c r="G201" s="66"/>
    </row>
    <row r="202" spans="1:15" ht="15.75">
      <c r="A202" s="65"/>
      <c r="C202" s="66"/>
      <c r="D202" s="66"/>
      <c r="E202" s="66"/>
      <c r="F202" s="66"/>
      <c r="G202" s="66"/>
    </row>
    <row r="203" spans="1:15" ht="15.75">
      <c r="A203" s="65"/>
      <c r="C203" s="66"/>
      <c r="D203" s="66"/>
      <c r="E203" s="66"/>
      <c r="F203" s="66"/>
      <c r="G203" s="66"/>
    </row>
    <row r="204" spans="1:15" ht="15.75">
      <c r="A204" s="65"/>
      <c r="C204" s="66"/>
      <c r="D204" s="66"/>
      <c r="E204" s="66"/>
      <c r="F204" s="66"/>
      <c r="G204" s="66"/>
    </row>
    <row r="205" spans="1:15" ht="15.75">
      <c r="A205" s="65"/>
      <c r="C205" s="66"/>
      <c r="D205" s="66"/>
      <c r="E205" s="66"/>
      <c r="F205" s="66"/>
      <c r="G205" s="66"/>
    </row>
    <row r="206" spans="1:15" ht="15.75">
      <c r="A206" s="65"/>
      <c r="C206" s="66"/>
      <c r="D206" s="66"/>
      <c r="E206" s="66"/>
      <c r="F206" s="66"/>
      <c r="G206" s="66"/>
    </row>
    <row r="207" spans="1:15" ht="15.75">
      <c r="A207" s="65"/>
      <c r="C207" s="66"/>
      <c r="D207" s="66"/>
      <c r="E207" s="66"/>
      <c r="F207" s="66"/>
      <c r="G207" s="66"/>
    </row>
    <row r="208" spans="1:15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topLeftCell="A2" zoomScale="50" workbookViewId="0">
      <selection activeCell="J23" sqref="J23"/>
    </sheetView>
  </sheetViews>
  <sheetFormatPr defaultRowHeight="12.75"/>
  <cols>
    <col min="1" max="1" width="51.140625" style="68" customWidth="1"/>
    <col min="2" max="14" width="10.7109375" style="42" customWidth="1"/>
    <col min="15" max="15" width="12" style="42" customWidth="1"/>
    <col min="16" max="16" width="10.7109375" style="42" customWidth="1"/>
    <col min="17" max="17" width="2.5703125" style="170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9"/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</row>
    <row r="2" spans="1:17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</row>
    <row r="3" spans="1:17" s="44" customFormat="1" ht="24.75" customHeight="1">
      <c r="A3" s="684" t="s">
        <v>354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</row>
    <row r="4" spans="1:17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</row>
    <row r="5" spans="1:17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</row>
    <row r="6" spans="1:17" ht="7.5" customHeight="1">
      <c r="A6" s="138"/>
      <c r="Q6" s="42"/>
    </row>
    <row r="7" spans="1:17" ht="25.5" customHeight="1">
      <c r="A7" s="139"/>
      <c r="B7" s="173"/>
      <c r="C7" s="140"/>
      <c r="D7" s="140"/>
      <c r="E7" s="140"/>
      <c r="F7" s="140"/>
      <c r="G7" s="140"/>
      <c r="H7" s="140"/>
      <c r="I7" s="140"/>
      <c r="J7" s="141"/>
      <c r="K7" s="141"/>
      <c r="L7" s="141"/>
      <c r="M7" s="141"/>
      <c r="N7" s="141"/>
      <c r="O7" s="141"/>
      <c r="Q7" s="42"/>
    </row>
    <row r="8" spans="1:17" ht="34.5" customHeight="1">
      <c r="A8" s="174"/>
      <c r="B8" s="174" t="s">
        <v>99</v>
      </c>
      <c r="C8" s="174" t="s">
        <v>101</v>
      </c>
      <c r="D8" s="174" t="s">
        <v>98</v>
      </c>
      <c r="E8" s="174" t="s">
        <v>110</v>
      </c>
      <c r="F8" s="174" t="s">
        <v>109</v>
      </c>
      <c r="G8" s="174" t="s">
        <v>108</v>
      </c>
      <c r="H8" s="174" t="s">
        <v>106</v>
      </c>
      <c r="I8" s="174" t="s">
        <v>107</v>
      </c>
      <c r="J8" s="174" t="s">
        <v>92</v>
      </c>
      <c r="K8" s="174" t="s">
        <v>100</v>
      </c>
      <c r="L8" s="174" t="s">
        <v>104</v>
      </c>
      <c r="M8" s="174" t="s">
        <v>89</v>
      </c>
      <c r="N8" s="174" t="s">
        <v>111</v>
      </c>
      <c r="O8" s="175" t="s">
        <v>199</v>
      </c>
      <c r="Q8" s="42"/>
    </row>
    <row r="9" spans="1:17" ht="27" customHeight="1">
      <c r="A9" s="146" t="s">
        <v>221</v>
      </c>
      <c r="B9" s="146">
        <v>38503.630727799995</v>
      </c>
      <c r="C9" s="147">
        <v>26441.1859712</v>
      </c>
      <c r="D9" s="147">
        <v>2445.8584258000001</v>
      </c>
      <c r="E9" s="147">
        <v>775.16903119999995</v>
      </c>
      <c r="F9" s="147">
        <v>6398.9367139999995</v>
      </c>
      <c r="G9" s="147">
        <v>4710.9236893999996</v>
      </c>
      <c r="H9" s="147">
        <v>1216.6582928</v>
      </c>
      <c r="I9" s="147">
        <v>204.64353640000002</v>
      </c>
      <c r="J9" s="146">
        <v>773.05807680000009</v>
      </c>
      <c r="K9" s="146">
        <v>4654.7836053999999</v>
      </c>
      <c r="L9" s="146">
        <v>1778.1170508</v>
      </c>
      <c r="M9" s="146">
        <v>25883.5977346</v>
      </c>
      <c r="N9" s="146">
        <v>2010.9702993999999</v>
      </c>
      <c r="O9" s="146">
        <v>245991.06561580001</v>
      </c>
      <c r="Q9" s="42"/>
    </row>
    <row r="10" spans="1:17" ht="27" customHeight="1">
      <c r="A10" s="146" t="s">
        <v>222</v>
      </c>
      <c r="B10" s="146">
        <v>424.33666999999997</v>
      </c>
      <c r="C10" s="147">
        <v>0</v>
      </c>
      <c r="D10" s="147">
        <v>403.41548</v>
      </c>
      <c r="E10" s="147">
        <v>0</v>
      </c>
      <c r="F10" s="147">
        <v>251.32791</v>
      </c>
      <c r="G10" s="147">
        <v>127.45686000000001</v>
      </c>
      <c r="H10" s="147">
        <v>0</v>
      </c>
      <c r="I10" s="147">
        <v>0</v>
      </c>
      <c r="J10" s="146">
        <v>55.390360000000001</v>
      </c>
      <c r="K10" s="146">
        <v>59.040089999999999</v>
      </c>
      <c r="L10" s="146">
        <v>52.589419999999997</v>
      </c>
      <c r="M10" s="146">
        <v>2517.5801386000003</v>
      </c>
      <c r="N10" s="146">
        <v>214.65056659999999</v>
      </c>
      <c r="O10" s="146">
        <v>19950.2917576</v>
      </c>
      <c r="Q10" s="42"/>
    </row>
    <row r="11" spans="1:17" ht="27" customHeight="1">
      <c r="A11" s="146" t="s">
        <v>223</v>
      </c>
      <c r="B11" s="146">
        <v>0</v>
      </c>
      <c r="C11" s="147">
        <v>242.252197</v>
      </c>
      <c r="D11" s="147">
        <v>0</v>
      </c>
      <c r="E11" s="147">
        <v>10.610636399999999</v>
      </c>
      <c r="F11" s="147">
        <v>0</v>
      </c>
      <c r="G11" s="147">
        <v>727.19432999999992</v>
      </c>
      <c r="H11" s="147">
        <v>392.02816999999999</v>
      </c>
      <c r="I11" s="147">
        <v>20.336560000000002</v>
      </c>
      <c r="J11" s="146">
        <v>85.386560000000003</v>
      </c>
      <c r="K11" s="146">
        <v>126.97976439999999</v>
      </c>
      <c r="L11" s="146">
        <v>16.952552000000001</v>
      </c>
      <c r="M11" s="146">
        <v>309.01641820000003</v>
      </c>
      <c r="N11" s="146">
        <v>0</v>
      </c>
      <c r="O11" s="146">
        <v>19640.889667599997</v>
      </c>
      <c r="Q11" s="42"/>
    </row>
    <row r="12" spans="1:17" ht="27" customHeight="1">
      <c r="A12" s="146" t="s">
        <v>224</v>
      </c>
      <c r="B12" s="146">
        <v>59.499019999999994</v>
      </c>
      <c r="C12" s="147">
        <v>243.48670000000001</v>
      </c>
      <c r="D12" s="147">
        <v>0</v>
      </c>
      <c r="E12" s="147">
        <v>125.72798</v>
      </c>
      <c r="F12" s="147">
        <v>153.39316980000001</v>
      </c>
      <c r="G12" s="147">
        <v>0</v>
      </c>
      <c r="H12" s="147">
        <v>4040.6587999999997</v>
      </c>
      <c r="I12" s="147">
        <v>23339.276105999998</v>
      </c>
      <c r="J12" s="146">
        <v>411.10257999999999</v>
      </c>
      <c r="K12" s="146">
        <v>599.94267339999999</v>
      </c>
      <c r="L12" s="146">
        <v>277.98015000000004</v>
      </c>
      <c r="M12" s="146">
        <v>4.0904122000000003</v>
      </c>
      <c r="N12" s="146">
        <v>0</v>
      </c>
      <c r="O12" s="146">
        <v>56545.1591606</v>
      </c>
      <c r="Q12" s="42"/>
    </row>
    <row r="13" spans="1:17" ht="27" customHeight="1">
      <c r="A13" s="146" t="s">
        <v>225</v>
      </c>
      <c r="B13" s="146">
        <v>2278.9688580000002</v>
      </c>
      <c r="C13" s="147">
        <v>2223.0699688</v>
      </c>
      <c r="D13" s="147">
        <v>1442.7361386</v>
      </c>
      <c r="E13" s="147">
        <v>5601.4362807999996</v>
      </c>
      <c r="F13" s="147">
        <v>1855.9501617999999</v>
      </c>
      <c r="G13" s="147">
        <v>3657.7285443999999</v>
      </c>
      <c r="H13" s="147">
        <v>1668.2308668000001</v>
      </c>
      <c r="I13" s="147">
        <v>4089.8517957999998</v>
      </c>
      <c r="J13" s="146">
        <v>9288.2204299999994</v>
      </c>
      <c r="K13" s="146">
        <v>6207.0271796000006</v>
      </c>
      <c r="L13" s="146">
        <v>4865.5163015999997</v>
      </c>
      <c r="M13" s="146">
        <v>18433.542078999999</v>
      </c>
      <c r="N13" s="146">
        <v>8256.4350892000002</v>
      </c>
      <c r="O13" s="146">
        <v>302378.10918019997</v>
      </c>
      <c r="Q13" s="42"/>
    </row>
    <row r="14" spans="1:17" ht="27" customHeight="1">
      <c r="A14" s="146" t="s">
        <v>226</v>
      </c>
      <c r="B14" s="146">
        <v>0</v>
      </c>
      <c r="C14" s="147">
        <v>10.770200000000001</v>
      </c>
      <c r="D14" s="147">
        <v>142.52073999999999</v>
      </c>
      <c r="E14" s="147">
        <v>196.23291699999999</v>
      </c>
      <c r="F14" s="147">
        <v>234.0711</v>
      </c>
      <c r="G14" s="147">
        <v>68.882059999999996</v>
      </c>
      <c r="H14" s="147">
        <v>280.7232272</v>
      </c>
      <c r="I14" s="147">
        <v>60.408405400000007</v>
      </c>
      <c r="J14" s="146">
        <v>788.04002679999996</v>
      </c>
      <c r="K14" s="146">
        <v>1098.8892976</v>
      </c>
      <c r="L14" s="146">
        <v>125.56981</v>
      </c>
      <c r="M14" s="146">
        <v>2407.3269182000004</v>
      </c>
      <c r="N14" s="146">
        <v>209.88669000000002</v>
      </c>
      <c r="O14" s="146">
        <v>21210.151869199999</v>
      </c>
      <c r="Q14" s="42"/>
    </row>
    <row r="15" spans="1:17" ht="27" customHeight="1">
      <c r="A15" s="146" t="s">
        <v>132</v>
      </c>
      <c r="B15" s="146">
        <v>2039.4128292</v>
      </c>
      <c r="C15" s="147">
        <v>2581.8701160000001</v>
      </c>
      <c r="D15" s="147">
        <v>1003.5895906</v>
      </c>
      <c r="E15" s="147">
        <v>2177.8059347999997</v>
      </c>
      <c r="F15" s="147">
        <v>2959.8695548000001</v>
      </c>
      <c r="G15" s="147">
        <v>2085.286736</v>
      </c>
      <c r="H15" s="147">
        <v>1979.1967671999998</v>
      </c>
      <c r="I15" s="147">
        <v>2186.7544684</v>
      </c>
      <c r="J15" s="146">
        <v>4459.4200310000006</v>
      </c>
      <c r="K15" s="146">
        <v>7677.6993350000002</v>
      </c>
      <c r="L15" s="146">
        <v>4838.6394407999996</v>
      </c>
      <c r="M15" s="146">
        <v>9164.1099364000002</v>
      </c>
      <c r="N15" s="146">
        <v>5157.7696018000006</v>
      </c>
      <c r="O15" s="146">
        <v>147472.512032</v>
      </c>
      <c r="Q15" s="42"/>
    </row>
    <row r="16" spans="1:17" ht="27" customHeight="1">
      <c r="A16" s="146" t="s">
        <v>227</v>
      </c>
      <c r="B16" s="146">
        <v>10385.543969799999</v>
      </c>
      <c r="C16" s="147">
        <v>7859.5752400000001</v>
      </c>
      <c r="D16" s="147">
        <v>5211.3736383999994</v>
      </c>
      <c r="E16" s="147">
        <v>16998.463616599998</v>
      </c>
      <c r="F16" s="147">
        <v>5827.1669715999997</v>
      </c>
      <c r="G16" s="147">
        <v>17303.161173799999</v>
      </c>
      <c r="H16" s="147">
        <v>5880.9832002000003</v>
      </c>
      <c r="I16" s="147">
        <v>18463.283732600001</v>
      </c>
      <c r="J16" s="146">
        <v>11097.9801508</v>
      </c>
      <c r="K16" s="146">
        <v>15825.056767999999</v>
      </c>
      <c r="L16" s="146">
        <v>6910.2816457999998</v>
      </c>
      <c r="M16" s="146">
        <v>49786.154767599997</v>
      </c>
      <c r="N16" s="146">
        <v>12570.184545</v>
      </c>
      <c r="O16" s="146">
        <v>966372.85628699989</v>
      </c>
      <c r="Q16" s="42"/>
    </row>
    <row r="17" spans="1:17" ht="27" customHeight="1">
      <c r="A17" s="146" t="s">
        <v>228</v>
      </c>
      <c r="B17" s="146">
        <v>2001.9990614000001</v>
      </c>
      <c r="C17" s="147">
        <v>1462.7968544</v>
      </c>
      <c r="D17" s="147">
        <v>1117.5296876</v>
      </c>
      <c r="E17" s="147">
        <v>3214.0558374000002</v>
      </c>
      <c r="F17" s="147">
        <v>1068.8918349999999</v>
      </c>
      <c r="G17" s="147">
        <v>3238.0130416000002</v>
      </c>
      <c r="H17" s="147">
        <v>1592.6870587999999</v>
      </c>
      <c r="I17" s="147">
        <v>5249.1443757999996</v>
      </c>
      <c r="J17" s="146">
        <v>2944.1227083999997</v>
      </c>
      <c r="K17" s="146">
        <v>3114.6169399999999</v>
      </c>
      <c r="L17" s="146">
        <v>929.1614472</v>
      </c>
      <c r="M17" s="146">
        <v>11934.749569</v>
      </c>
      <c r="N17" s="146">
        <v>3774.6628509999996</v>
      </c>
      <c r="O17" s="146">
        <v>224548.09568639999</v>
      </c>
      <c r="Q17" s="42"/>
    </row>
    <row r="18" spans="1:17" ht="27" customHeight="1">
      <c r="A18" s="146" t="s">
        <v>229</v>
      </c>
      <c r="B18" s="146">
        <v>12424.392737</v>
      </c>
      <c r="C18" s="147">
        <v>8555.8352524000002</v>
      </c>
      <c r="D18" s="147">
        <v>2980.1359981999999</v>
      </c>
      <c r="E18" s="147">
        <v>11640.0122708</v>
      </c>
      <c r="F18" s="147">
        <v>7542.9708279999995</v>
      </c>
      <c r="G18" s="147">
        <v>8052.9571888</v>
      </c>
      <c r="H18" s="147">
        <v>5719.3507089999994</v>
      </c>
      <c r="I18" s="147">
        <v>12830.225686799999</v>
      </c>
      <c r="J18" s="146">
        <v>19380.234202399999</v>
      </c>
      <c r="K18" s="146">
        <v>16353.3298684</v>
      </c>
      <c r="L18" s="146">
        <v>9434.5294810000014</v>
      </c>
      <c r="M18" s="146">
        <v>18405.082192999998</v>
      </c>
      <c r="N18" s="146">
        <v>9808.5360605999995</v>
      </c>
      <c r="O18" s="146">
        <v>576392.07275779999</v>
      </c>
      <c r="Q18" s="42"/>
    </row>
    <row r="19" spans="1:17" ht="27" customHeight="1">
      <c r="A19" s="146" t="s">
        <v>230</v>
      </c>
      <c r="B19" s="146">
        <v>152.33253999999999</v>
      </c>
      <c r="C19" s="147">
        <v>2114.1959588</v>
      </c>
      <c r="D19" s="147">
        <v>1323.8595944000001</v>
      </c>
      <c r="E19" s="147">
        <v>449.91240060000001</v>
      </c>
      <c r="F19" s="147">
        <v>1228.2365374000001</v>
      </c>
      <c r="G19" s="147">
        <v>199.70557819999999</v>
      </c>
      <c r="H19" s="147">
        <v>2002.4907221999999</v>
      </c>
      <c r="I19" s="147">
        <v>1137.7383988000001</v>
      </c>
      <c r="J19" s="146">
        <v>4204.7397111999999</v>
      </c>
      <c r="K19" s="146">
        <v>1828.4496752</v>
      </c>
      <c r="L19" s="146">
        <v>2466.7790451999999</v>
      </c>
      <c r="M19" s="146">
        <v>5964.4877504000006</v>
      </c>
      <c r="N19" s="146">
        <v>1889.9318467999999</v>
      </c>
      <c r="O19" s="146">
        <v>84742.037704600007</v>
      </c>
      <c r="Q19" s="42"/>
    </row>
    <row r="20" spans="1:17" ht="27" customHeight="1">
      <c r="A20" s="146" t="s">
        <v>231</v>
      </c>
      <c r="B20" s="146">
        <v>1838.5832938000001</v>
      </c>
      <c r="C20" s="147">
        <v>2428.2660934</v>
      </c>
      <c r="D20" s="147">
        <v>1282.5859048</v>
      </c>
      <c r="E20" s="147">
        <v>4786.9215488</v>
      </c>
      <c r="F20" s="147">
        <v>3710.0785018000001</v>
      </c>
      <c r="G20" s="147">
        <v>2326.7318484000002</v>
      </c>
      <c r="H20" s="147">
        <v>11941.5792852</v>
      </c>
      <c r="I20" s="147">
        <v>7335.7621031999997</v>
      </c>
      <c r="J20" s="146">
        <v>8260.2351636000003</v>
      </c>
      <c r="K20" s="146">
        <v>5898.0004371999994</v>
      </c>
      <c r="L20" s="146">
        <v>3477.3129644000001</v>
      </c>
      <c r="M20" s="146">
        <v>21558.880687000001</v>
      </c>
      <c r="N20" s="146">
        <v>4188.7106389999999</v>
      </c>
      <c r="O20" s="146">
        <v>491352.14788440004</v>
      </c>
      <c r="Q20" s="42"/>
    </row>
    <row r="21" spans="1:17" ht="27" customHeight="1">
      <c r="A21" s="146" t="s">
        <v>232</v>
      </c>
      <c r="B21" s="146">
        <v>274.58724560000002</v>
      </c>
      <c r="C21" s="147">
        <v>1611.8540220000002</v>
      </c>
      <c r="D21" s="147">
        <v>8613.3213296000013</v>
      </c>
      <c r="E21" s="147">
        <v>2792.6150669999997</v>
      </c>
      <c r="F21" s="147">
        <v>26819.561239999999</v>
      </c>
      <c r="G21" s="147">
        <v>3677.7341156000002</v>
      </c>
      <c r="H21" s="147">
        <v>7926.8907251999999</v>
      </c>
      <c r="I21" s="147">
        <v>6119.8350576000003</v>
      </c>
      <c r="J21" s="146">
        <v>11117.3782734</v>
      </c>
      <c r="K21" s="146">
        <v>5056.6496106000004</v>
      </c>
      <c r="L21" s="146">
        <v>8676.2808609999993</v>
      </c>
      <c r="M21" s="146">
        <v>3788.5384418000003</v>
      </c>
      <c r="N21" s="146">
        <v>3074.1789959999996</v>
      </c>
      <c r="O21" s="146">
        <v>212910.89064140001</v>
      </c>
      <c r="Q21" s="42"/>
    </row>
    <row r="22" spans="1:17" ht="27" customHeight="1">
      <c r="A22" s="146" t="s">
        <v>233</v>
      </c>
      <c r="B22" s="146">
        <v>4335.0494718</v>
      </c>
      <c r="C22" s="147">
        <v>2032.1827926000001</v>
      </c>
      <c r="D22" s="147">
        <v>13414.697822799999</v>
      </c>
      <c r="E22" s="147">
        <v>3451.5782608</v>
      </c>
      <c r="F22" s="147">
        <v>20588.6437038</v>
      </c>
      <c r="G22" s="147">
        <v>125.42045</v>
      </c>
      <c r="H22" s="147">
        <v>52087.868220200005</v>
      </c>
      <c r="I22" s="147">
        <v>31225.226473800001</v>
      </c>
      <c r="J22" s="146">
        <v>6834.9901983999998</v>
      </c>
      <c r="K22" s="146">
        <v>15967.513193800001</v>
      </c>
      <c r="L22" s="146">
        <v>7074.2677780000004</v>
      </c>
      <c r="M22" s="146">
        <v>15089.662139599999</v>
      </c>
      <c r="N22" s="146">
        <v>3884.8982326</v>
      </c>
      <c r="O22" s="146">
        <v>388307.58377600001</v>
      </c>
      <c r="Q22" s="42"/>
    </row>
    <row r="23" spans="1:17" ht="27" customHeight="1">
      <c r="A23" s="146" t="s">
        <v>234</v>
      </c>
      <c r="B23" s="146">
        <v>3952.5817904</v>
      </c>
      <c r="C23" s="147">
        <v>2523.9543799999997</v>
      </c>
      <c r="D23" s="147">
        <v>6946.4459201999998</v>
      </c>
      <c r="E23" s="147">
        <v>3025.7768765999999</v>
      </c>
      <c r="F23" s="147">
        <v>6843.2897789999997</v>
      </c>
      <c r="G23" s="147">
        <v>1184.1377524000002</v>
      </c>
      <c r="H23" s="147">
        <v>23980.804409799999</v>
      </c>
      <c r="I23" s="147">
        <v>9250.6277852000003</v>
      </c>
      <c r="J23" s="146">
        <v>9012.1222737999997</v>
      </c>
      <c r="K23" s="146">
        <v>7958.5400997999996</v>
      </c>
      <c r="L23" s="146">
        <v>5434.4397186000006</v>
      </c>
      <c r="M23" s="146">
        <v>16486.025083200002</v>
      </c>
      <c r="N23" s="146">
        <v>4843.9273613999994</v>
      </c>
      <c r="O23" s="146">
        <v>355791.74695599999</v>
      </c>
      <c r="Q23" s="42"/>
    </row>
    <row r="24" spans="1:17" ht="27" customHeight="1">
      <c r="A24" s="146" t="s">
        <v>235</v>
      </c>
      <c r="B24" s="146">
        <v>356.07029999999997</v>
      </c>
      <c r="C24" s="147">
        <v>114.0066532</v>
      </c>
      <c r="D24" s="147">
        <v>489.67034319999999</v>
      </c>
      <c r="E24" s="147">
        <v>386.92925479999997</v>
      </c>
      <c r="F24" s="147">
        <v>522.08858859999998</v>
      </c>
      <c r="G24" s="147">
        <v>16.513080000000002</v>
      </c>
      <c r="H24" s="147">
        <v>195.70648</v>
      </c>
      <c r="I24" s="147">
        <v>0</v>
      </c>
      <c r="J24" s="146">
        <v>29.478884799999999</v>
      </c>
      <c r="K24" s="146">
        <v>64.565259999999995</v>
      </c>
      <c r="L24" s="146">
        <v>73.367869999999996</v>
      </c>
      <c r="M24" s="146">
        <v>6.4516</v>
      </c>
      <c r="N24" s="146">
        <v>528.04107920000001</v>
      </c>
      <c r="O24" s="146">
        <v>4052.7755287999998</v>
      </c>
      <c r="Q24" s="42"/>
    </row>
    <row r="25" spans="1:17" ht="27" customHeight="1">
      <c r="A25" s="146" t="s">
        <v>236</v>
      </c>
      <c r="B25" s="146">
        <v>23.65982</v>
      </c>
      <c r="C25" s="147">
        <v>0</v>
      </c>
      <c r="D25" s="147">
        <v>28.8081</v>
      </c>
      <c r="E25" s="147">
        <v>195.1582588</v>
      </c>
      <c r="F25" s="147">
        <v>0</v>
      </c>
      <c r="G25" s="147">
        <v>0</v>
      </c>
      <c r="H25" s="147">
        <v>19.824750000000002</v>
      </c>
      <c r="I25" s="147">
        <v>49.083330000000004</v>
      </c>
      <c r="J25" s="146">
        <v>389.59541759999996</v>
      </c>
      <c r="K25" s="146">
        <v>0</v>
      </c>
      <c r="L25" s="146">
        <v>7.1837799999999996</v>
      </c>
      <c r="M25" s="146">
        <v>248.6046604</v>
      </c>
      <c r="N25" s="146">
        <v>55.197206400000006</v>
      </c>
      <c r="O25" s="146">
        <v>3397.864118</v>
      </c>
      <c r="Q25" s="42"/>
    </row>
    <row r="26" spans="1:17" s="179" customFormat="1" ht="37.5" customHeight="1">
      <c r="A26" s="153" t="s">
        <v>237</v>
      </c>
      <c r="B26" s="153">
        <v>123.94268</v>
      </c>
      <c r="C26" s="178">
        <v>331.80604779999999</v>
      </c>
      <c r="D26" s="178">
        <v>1926.9608352</v>
      </c>
      <c r="E26" s="178">
        <v>924.91196639999998</v>
      </c>
      <c r="F26" s="178">
        <v>3101.6644005999997</v>
      </c>
      <c r="G26" s="178">
        <v>385.87585479999996</v>
      </c>
      <c r="H26" s="178">
        <v>7334.6169825999996</v>
      </c>
      <c r="I26" s="178">
        <v>587.92469319999998</v>
      </c>
      <c r="J26" s="153">
        <v>929.40391079999995</v>
      </c>
      <c r="K26" s="153">
        <v>2409.9826715999998</v>
      </c>
      <c r="L26" s="153">
        <v>1983.6859325999999</v>
      </c>
      <c r="M26" s="153">
        <v>2538.0223882</v>
      </c>
      <c r="N26" s="153">
        <v>2415.3887902000001</v>
      </c>
      <c r="O26" s="153">
        <v>76426.388238400003</v>
      </c>
    </row>
    <row r="27" spans="1:17" s="179" customFormat="1" ht="24" customHeight="1">
      <c r="A27" s="382" t="s">
        <v>256</v>
      </c>
      <c r="B27" s="383">
        <v>79174.591014799997</v>
      </c>
      <c r="C27" s="383">
        <v>60777.108447600003</v>
      </c>
      <c r="D27" s="383">
        <v>48773.509549399998</v>
      </c>
      <c r="E27" s="383">
        <v>56753.318138800001</v>
      </c>
      <c r="F27" s="383">
        <v>89106.140996199989</v>
      </c>
      <c r="G27" s="383">
        <v>47887.722303399998</v>
      </c>
      <c r="H27" s="383">
        <v>128260.2986672</v>
      </c>
      <c r="I27" s="383">
        <v>122150.12250900001</v>
      </c>
      <c r="J27" s="383">
        <v>90060.898959800019</v>
      </c>
      <c r="K27" s="383">
        <v>94901.066469999976</v>
      </c>
      <c r="L27" s="383">
        <v>58422.655248999996</v>
      </c>
      <c r="M27" s="383">
        <v>204525.92291739999</v>
      </c>
      <c r="N27" s="383">
        <v>62883.369855199991</v>
      </c>
      <c r="O27" s="383">
        <v>4197482.6388618005</v>
      </c>
    </row>
    <row r="28" spans="1:17" ht="27" customHeight="1">
      <c r="A28" s="183" t="s">
        <v>308</v>
      </c>
      <c r="B28" s="177">
        <v>1.8862398686720756E-2</v>
      </c>
      <c r="C28" s="177">
        <v>1.4479418660342684E-2</v>
      </c>
      <c r="D28" s="177">
        <v>1.1619704891173902E-2</v>
      </c>
      <c r="E28" s="177">
        <v>1.352079877909617E-2</v>
      </c>
      <c r="F28" s="177">
        <v>2.122847160134109E-2</v>
      </c>
      <c r="G28" s="177">
        <v>1.1408676681599176E-2</v>
      </c>
      <c r="H28" s="177">
        <v>3.055648103930678E-2</v>
      </c>
      <c r="I28" s="177">
        <v>2.9100804700915341E-2</v>
      </c>
      <c r="J28" s="177">
        <v>2.1455931258889293E-2</v>
      </c>
      <c r="K28" s="177">
        <v>2.2609043237337506E-2</v>
      </c>
      <c r="L28" s="177">
        <v>1.3918498365687587E-2</v>
      </c>
      <c r="M28" s="177">
        <v>4.8725853211118872E-2</v>
      </c>
      <c r="N28" s="177">
        <v>1.4981210231342754E-2</v>
      </c>
      <c r="O28" s="177">
        <v>1</v>
      </c>
      <c r="Q28" s="42"/>
    </row>
    <row r="29" spans="1:17" ht="14.25" customHeight="1" thickBot="1">
      <c r="A29" s="184"/>
      <c r="B29" s="185"/>
      <c r="C29" s="186"/>
      <c r="D29" s="186"/>
      <c r="E29" s="186"/>
      <c r="F29" s="186"/>
      <c r="G29" s="186"/>
      <c r="H29" s="186"/>
      <c r="I29" s="186"/>
      <c r="J29" s="187"/>
      <c r="K29" s="187"/>
      <c r="L29" s="187"/>
      <c r="M29" s="187"/>
      <c r="N29" s="187"/>
      <c r="O29" s="187"/>
      <c r="Q29" s="42"/>
    </row>
    <row r="30" spans="1:17" ht="15" customHeight="1" thickTop="1">
      <c r="A30" s="194" t="s">
        <v>356</v>
      </c>
      <c r="B30" s="69"/>
      <c r="C30" s="190"/>
      <c r="D30" s="190"/>
      <c r="E30" s="190"/>
      <c r="F30" s="190"/>
      <c r="G30" s="190"/>
      <c r="H30" s="190"/>
      <c r="I30" s="190"/>
      <c r="J30" s="191"/>
      <c r="K30" s="191"/>
      <c r="L30" s="191"/>
      <c r="M30" s="191"/>
      <c r="N30" s="191"/>
      <c r="O30" s="191"/>
      <c r="Q30" s="42"/>
    </row>
    <row r="31" spans="1:17" ht="9" customHeight="1">
      <c r="C31" s="134"/>
      <c r="D31" s="134"/>
      <c r="E31" s="134"/>
      <c r="F31" s="134"/>
      <c r="G31" s="134"/>
      <c r="H31" s="134"/>
      <c r="I31" s="134"/>
      <c r="J31" s="113"/>
      <c r="K31" s="113"/>
      <c r="L31" s="113"/>
      <c r="M31" s="113"/>
      <c r="N31" s="113"/>
      <c r="O31" s="113"/>
      <c r="Q31" s="42"/>
    </row>
    <row r="32" spans="1:17" ht="9" customHeight="1">
      <c r="A32" s="163"/>
      <c r="C32" s="134"/>
      <c r="D32" s="134"/>
      <c r="E32" s="134"/>
      <c r="F32" s="134"/>
      <c r="G32" s="134"/>
      <c r="H32" s="134"/>
      <c r="I32" s="134"/>
      <c r="J32" s="113"/>
      <c r="K32" s="113"/>
      <c r="L32" s="113"/>
      <c r="M32" s="113"/>
      <c r="N32" s="113"/>
      <c r="O32" s="113"/>
      <c r="Q32" s="42"/>
    </row>
    <row r="33" spans="1:17" ht="9" customHeight="1">
      <c r="A33" s="167"/>
      <c r="C33" s="134"/>
      <c r="D33" s="134"/>
      <c r="E33" s="134"/>
      <c r="F33" s="134"/>
      <c r="G33" s="134"/>
      <c r="H33" s="134"/>
      <c r="I33" s="134"/>
      <c r="J33" s="113"/>
      <c r="K33" s="113"/>
      <c r="L33" s="113"/>
      <c r="M33" s="113"/>
      <c r="N33" s="113"/>
      <c r="O33" s="113"/>
      <c r="Q33" s="42"/>
    </row>
    <row r="34" spans="1:17" ht="9" customHeight="1">
      <c r="A34" s="163"/>
      <c r="C34" s="134"/>
      <c r="D34" s="134"/>
      <c r="E34" s="134"/>
      <c r="F34" s="134"/>
      <c r="G34" s="134"/>
      <c r="H34" s="134"/>
      <c r="I34" s="134"/>
      <c r="J34" s="113"/>
      <c r="K34" s="113"/>
      <c r="L34" s="113"/>
      <c r="M34" s="113"/>
      <c r="N34" s="113"/>
      <c r="O34" s="113"/>
      <c r="Q34" s="42"/>
    </row>
    <row r="35" spans="1:17" ht="9" customHeight="1">
      <c r="A35" s="163"/>
      <c r="C35" s="134"/>
      <c r="D35" s="134"/>
      <c r="E35" s="134"/>
      <c r="F35" s="134"/>
      <c r="G35" s="134"/>
      <c r="H35" s="134"/>
      <c r="I35" s="134"/>
      <c r="J35" s="113"/>
      <c r="K35" s="113"/>
      <c r="L35" s="113"/>
      <c r="M35" s="113"/>
      <c r="N35" s="113"/>
      <c r="O35" s="113"/>
      <c r="Q35" s="42"/>
    </row>
    <row r="36" spans="1:17" ht="9" customHeight="1">
      <c r="A36" s="163"/>
      <c r="B36" s="62"/>
      <c r="C36" s="134"/>
      <c r="D36" s="134"/>
      <c r="E36" s="134"/>
      <c r="F36" s="134"/>
      <c r="G36" s="134"/>
      <c r="H36" s="134"/>
      <c r="I36" s="134"/>
      <c r="J36" s="113"/>
      <c r="K36" s="113"/>
      <c r="L36" s="113"/>
      <c r="M36" s="113"/>
      <c r="N36" s="113"/>
      <c r="O36" s="113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34"/>
      <c r="I37" s="134"/>
      <c r="J37" s="113"/>
      <c r="K37" s="113"/>
      <c r="L37" s="113"/>
      <c r="M37" s="113"/>
      <c r="N37" s="113"/>
      <c r="O37" s="113"/>
      <c r="Q37" s="42"/>
    </row>
    <row r="38" spans="1:17" ht="9" customHeight="1">
      <c r="A38" s="163"/>
      <c r="B38" s="62"/>
      <c r="C38" s="134"/>
      <c r="D38" s="134"/>
      <c r="E38" s="134"/>
      <c r="F38" s="134"/>
      <c r="G38" s="134"/>
      <c r="H38" s="134"/>
      <c r="I38" s="134"/>
      <c r="J38" s="113"/>
      <c r="K38" s="113"/>
      <c r="L38" s="113"/>
      <c r="M38" s="113"/>
      <c r="N38" s="113"/>
      <c r="O38" s="113"/>
      <c r="Q38" s="42"/>
    </row>
    <row r="39" spans="1:17" ht="9" customHeight="1">
      <c r="A39" s="164"/>
      <c r="B39" s="62"/>
      <c r="C39" s="134"/>
      <c r="D39" s="134"/>
      <c r="E39" s="134"/>
      <c r="F39" s="134"/>
      <c r="G39" s="134"/>
      <c r="H39" s="134"/>
      <c r="I39" s="134"/>
      <c r="J39" s="113"/>
      <c r="K39" s="113"/>
      <c r="L39" s="113"/>
      <c r="M39" s="113"/>
      <c r="N39" s="113"/>
      <c r="O39" s="113"/>
      <c r="Q39" s="42"/>
    </row>
    <row r="40" spans="1:17" ht="9" customHeight="1">
      <c r="A40" s="163"/>
      <c r="B40" s="62"/>
      <c r="C40" s="134"/>
      <c r="D40" s="134"/>
      <c r="E40" s="134"/>
      <c r="F40" s="134"/>
      <c r="G40" s="134"/>
      <c r="H40" s="134"/>
      <c r="I40" s="134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B41" s="62"/>
      <c r="C41" s="134"/>
      <c r="D41" s="134"/>
      <c r="E41" s="134"/>
      <c r="F41" s="134"/>
      <c r="G41" s="134"/>
      <c r="H41" s="134"/>
      <c r="I41" s="134"/>
      <c r="J41" s="113"/>
      <c r="K41" s="113"/>
      <c r="L41" s="113"/>
      <c r="M41" s="113"/>
      <c r="N41" s="113"/>
      <c r="O41" s="113"/>
      <c r="Q41" s="42"/>
    </row>
    <row r="42" spans="1:17" ht="9" customHeight="1">
      <c r="A42" s="163"/>
      <c r="B42" s="62"/>
      <c r="C42" s="134"/>
      <c r="D42" s="134"/>
      <c r="E42" s="134"/>
      <c r="F42" s="134"/>
      <c r="G42" s="134"/>
      <c r="H42" s="134"/>
      <c r="I42" s="134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C43" s="134"/>
      <c r="D43" s="134"/>
      <c r="E43" s="134"/>
      <c r="F43" s="134"/>
      <c r="G43" s="134"/>
      <c r="H43" s="134"/>
      <c r="I43" s="134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34"/>
      <c r="I44" s="134"/>
      <c r="J44" s="113"/>
      <c r="K44" s="113"/>
      <c r="L44" s="113"/>
      <c r="M44" s="113"/>
      <c r="N44" s="113"/>
      <c r="O44" s="113"/>
      <c r="Q44" s="42"/>
    </row>
    <row r="45" spans="1:17" ht="9" customHeight="1">
      <c r="A45" s="164"/>
      <c r="C45" s="134"/>
      <c r="D45" s="134"/>
      <c r="E45" s="134"/>
      <c r="F45" s="134"/>
      <c r="G45" s="134"/>
      <c r="H45" s="134"/>
      <c r="I45" s="134"/>
      <c r="J45" s="113"/>
      <c r="K45" s="113"/>
      <c r="L45" s="113"/>
      <c r="M45" s="113"/>
      <c r="N45" s="113"/>
      <c r="O45" s="113"/>
      <c r="Q45" s="42"/>
    </row>
    <row r="46" spans="1:17" ht="9" customHeight="1">
      <c r="A46" s="163"/>
      <c r="C46" s="134"/>
      <c r="D46" s="134"/>
      <c r="E46" s="134"/>
      <c r="F46" s="134"/>
      <c r="G46" s="134"/>
      <c r="H46" s="134"/>
      <c r="I46" s="134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34"/>
      <c r="I47" s="134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34"/>
      <c r="I48" s="134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C49" s="134"/>
      <c r="D49" s="134"/>
      <c r="E49" s="134"/>
      <c r="F49" s="134"/>
      <c r="G49" s="134"/>
      <c r="H49" s="134"/>
      <c r="I49" s="134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C50" s="134"/>
      <c r="D50" s="134"/>
      <c r="E50" s="134"/>
      <c r="F50" s="134"/>
      <c r="G50" s="134"/>
      <c r="H50" s="134"/>
      <c r="I50" s="134"/>
      <c r="J50" s="113"/>
      <c r="K50" s="113"/>
      <c r="L50" s="113"/>
      <c r="M50" s="113"/>
      <c r="N50" s="113"/>
      <c r="O50" s="113"/>
      <c r="Q50" s="42"/>
    </row>
    <row r="51" spans="1:17" ht="9" customHeight="1">
      <c r="A51" s="164"/>
      <c r="C51" s="134"/>
      <c r="D51" s="134"/>
      <c r="E51" s="134"/>
      <c r="F51" s="134"/>
      <c r="G51" s="134"/>
      <c r="H51" s="134"/>
      <c r="I51" s="134"/>
      <c r="J51" s="113"/>
      <c r="K51" s="113"/>
      <c r="L51" s="113"/>
      <c r="M51" s="113"/>
      <c r="N51" s="113"/>
      <c r="O51" s="113"/>
      <c r="Q51" s="42"/>
    </row>
    <row r="52" spans="1:17" ht="9" customHeight="1">
      <c r="A52" s="163"/>
      <c r="C52" s="134"/>
      <c r="D52" s="134"/>
      <c r="E52" s="134"/>
      <c r="F52" s="134"/>
      <c r="G52" s="134"/>
      <c r="H52" s="134"/>
      <c r="I52" s="134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34"/>
      <c r="I53" s="134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34"/>
      <c r="I54" s="134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34"/>
      <c r="I55" s="134"/>
      <c r="J55" s="113"/>
      <c r="K55" s="113"/>
      <c r="L55" s="113"/>
      <c r="M55" s="113"/>
      <c r="N55" s="113"/>
      <c r="O55" s="113"/>
      <c r="Q55" s="42"/>
    </row>
    <row r="56" spans="1:17" ht="9" customHeight="1">
      <c r="A56" s="164"/>
      <c r="C56" s="134"/>
      <c r="D56" s="134"/>
      <c r="E56" s="134"/>
      <c r="F56" s="134"/>
      <c r="G56" s="134"/>
      <c r="H56" s="134"/>
      <c r="I56" s="134"/>
      <c r="J56" s="113"/>
      <c r="K56" s="113"/>
      <c r="L56" s="113"/>
      <c r="M56" s="113"/>
      <c r="N56" s="113"/>
      <c r="O56" s="113"/>
      <c r="Q56" s="42"/>
    </row>
    <row r="57" spans="1:17" ht="9" customHeight="1">
      <c r="A57" s="165"/>
      <c r="C57" s="134"/>
      <c r="D57" s="134"/>
      <c r="E57" s="134"/>
      <c r="F57" s="134"/>
      <c r="G57" s="134"/>
      <c r="H57" s="134"/>
      <c r="I57" s="134"/>
      <c r="J57" s="113"/>
      <c r="K57" s="113"/>
      <c r="L57" s="113"/>
      <c r="M57" s="113"/>
      <c r="N57" s="113"/>
      <c r="O57" s="113"/>
      <c r="Q57" s="42"/>
    </row>
    <row r="58" spans="1:17" ht="9" customHeight="1">
      <c r="A58" s="165"/>
      <c r="C58" s="134"/>
      <c r="D58" s="134"/>
      <c r="E58" s="134"/>
      <c r="F58" s="134"/>
      <c r="G58" s="134"/>
      <c r="H58" s="134"/>
      <c r="I58" s="134"/>
      <c r="J58" s="113"/>
      <c r="K58" s="113"/>
      <c r="L58" s="113"/>
      <c r="M58" s="113"/>
      <c r="N58" s="113"/>
      <c r="O58" s="113"/>
      <c r="Q58" s="42"/>
    </row>
    <row r="59" spans="1:17" ht="9" customHeight="1">
      <c r="A59" s="165"/>
      <c r="C59" s="134"/>
      <c r="D59" s="134"/>
      <c r="E59" s="134"/>
      <c r="F59" s="134"/>
      <c r="G59" s="134"/>
      <c r="H59" s="134"/>
      <c r="I59" s="134"/>
      <c r="J59" s="113"/>
      <c r="K59" s="113"/>
      <c r="L59" s="113"/>
      <c r="M59" s="113"/>
      <c r="N59" s="113"/>
      <c r="O59" s="113"/>
      <c r="Q59" s="42"/>
    </row>
    <row r="60" spans="1:17" ht="9" customHeight="1">
      <c r="A60" s="165"/>
      <c r="C60" s="134"/>
      <c r="D60" s="134"/>
      <c r="E60" s="134"/>
      <c r="F60" s="134"/>
      <c r="G60" s="134"/>
      <c r="H60" s="134"/>
      <c r="I60" s="134"/>
      <c r="J60" s="113"/>
      <c r="K60" s="113"/>
      <c r="L60" s="113"/>
      <c r="M60" s="113"/>
      <c r="N60" s="113"/>
      <c r="O60" s="113"/>
      <c r="Q60" s="42"/>
    </row>
    <row r="61" spans="1:17" ht="9" customHeight="1">
      <c r="A61" s="166"/>
      <c r="C61" s="134"/>
      <c r="D61" s="134"/>
      <c r="E61" s="134"/>
      <c r="F61" s="134"/>
      <c r="G61" s="134"/>
      <c r="H61" s="134"/>
      <c r="I61" s="134"/>
      <c r="J61" s="113"/>
      <c r="K61" s="113"/>
      <c r="L61" s="113"/>
      <c r="M61" s="113"/>
      <c r="N61" s="113"/>
      <c r="O61" s="113"/>
      <c r="Q61" s="42"/>
    </row>
    <row r="62" spans="1:17" ht="9" customHeight="1">
      <c r="A62" s="166"/>
      <c r="C62" s="134"/>
      <c r="D62" s="134"/>
      <c r="E62" s="134"/>
      <c r="F62" s="134"/>
      <c r="G62" s="134"/>
      <c r="H62" s="134"/>
      <c r="I62" s="134"/>
      <c r="J62" s="113"/>
      <c r="K62" s="113"/>
      <c r="L62" s="113"/>
      <c r="M62" s="113"/>
      <c r="N62" s="113"/>
      <c r="O62" s="113"/>
      <c r="Q62" s="42"/>
    </row>
    <row r="63" spans="1:17" ht="9" customHeight="1">
      <c r="A63" s="167"/>
      <c r="C63" s="134"/>
      <c r="D63" s="134"/>
      <c r="E63" s="134"/>
      <c r="F63" s="134"/>
      <c r="G63" s="134"/>
      <c r="H63" s="134"/>
      <c r="I63" s="134"/>
      <c r="J63" s="113"/>
      <c r="K63" s="113"/>
      <c r="L63" s="113"/>
      <c r="M63" s="113"/>
      <c r="N63" s="113"/>
      <c r="O63" s="113"/>
      <c r="Q63" s="42"/>
    </row>
    <row r="64" spans="1:17" ht="9" customHeight="1">
      <c r="A64" s="163"/>
      <c r="C64" s="134"/>
      <c r="D64" s="134"/>
      <c r="E64" s="134"/>
      <c r="F64" s="134"/>
      <c r="G64" s="134"/>
      <c r="H64" s="134"/>
      <c r="I64" s="134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34"/>
      <c r="I65" s="134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34"/>
      <c r="I66" s="134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34"/>
      <c r="I67" s="134"/>
      <c r="J67" s="113"/>
      <c r="K67" s="113"/>
      <c r="L67" s="113"/>
      <c r="M67" s="113"/>
      <c r="N67" s="113"/>
      <c r="O67" s="113"/>
      <c r="Q67" s="42"/>
    </row>
    <row r="68" spans="1:17" ht="9" customHeight="1">
      <c r="A68" s="165"/>
      <c r="C68" s="134"/>
      <c r="D68" s="134"/>
      <c r="E68" s="134"/>
      <c r="F68" s="134"/>
      <c r="G68" s="134"/>
      <c r="H68" s="134"/>
      <c r="I68" s="134"/>
      <c r="J68" s="113"/>
      <c r="K68" s="113"/>
      <c r="L68" s="113"/>
      <c r="M68" s="113"/>
      <c r="N68" s="113"/>
      <c r="O68" s="113"/>
      <c r="Q68" s="42"/>
    </row>
    <row r="69" spans="1:17" ht="9" customHeight="1">
      <c r="A69" s="167"/>
      <c r="C69" s="134"/>
      <c r="D69" s="134"/>
      <c r="E69" s="134"/>
      <c r="F69" s="134"/>
      <c r="G69" s="134"/>
      <c r="H69" s="134"/>
      <c r="I69" s="134"/>
      <c r="J69" s="113"/>
      <c r="K69" s="113"/>
      <c r="L69" s="113"/>
      <c r="M69" s="113"/>
      <c r="N69" s="113"/>
      <c r="O69" s="113"/>
      <c r="Q69" s="42"/>
    </row>
    <row r="70" spans="1:17" ht="9" customHeight="1">
      <c r="A70" s="163"/>
      <c r="C70" s="134"/>
      <c r="D70" s="134"/>
      <c r="E70" s="134"/>
      <c r="F70" s="134"/>
      <c r="G70" s="134"/>
      <c r="H70" s="134"/>
      <c r="I70" s="134"/>
      <c r="J70" s="113"/>
      <c r="K70" s="113"/>
      <c r="L70" s="113"/>
      <c r="M70" s="113"/>
      <c r="N70" s="113"/>
      <c r="O70" s="113"/>
      <c r="Q70" s="42"/>
    </row>
    <row r="71" spans="1:17" ht="9" customHeight="1">
      <c r="A71" s="163"/>
      <c r="C71" s="134"/>
      <c r="D71" s="134"/>
      <c r="E71" s="134"/>
      <c r="F71" s="134"/>
      <c r="G71" s="134"/>
      <c r="H71" s="134"/>
      <c r="I71" s="134"/>
      <c r="J71" s="113"/>
      <c r="K71" s="113"/>
      <c r="L71" s="113"/>
      <c r="M71" s="113"/>
      <c r="N71" s="113"/>
      <c r="O71" s="113"/>
      <c r="Q71" s="42"/>
    </row>
    <row r="72" spans="1:17" ht="9" customHeight="1">
      <c r="A72" s="163"/>
      <c r="C72" s="134"/>
      <c r="D72" s="134"/>
      <c r="E72" s="134"/>
      <c r="F72" s="134"/>
      <c r="G72" s="134"/>
      <c r="H72" s="134"/>
      <c r="I72" s="134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34"/>
      <c r="I73" s="134"/>
      <c r="J73" s="113"/>
      <c r="K73" s="113"/>
      <c r="L73" s="113"/>
      <c r="M73" s="113"/>
      <c r="N73" s="113"/>
      <c r="O73" s="113"/>
      <c r="Q73" s="42"/>
    </row>
    <row r="74" spans="1:17" ht="9" customHeight="1">
      <c r="A74" s="165"/>
      <c r="C74" s="134"/>
      <c r="D74" s="134"/>
      <c r="E74" s="134"/>
      <c r="F74" s="134"/>
      <c r="G74" s="134"/>
      <c r="H74" s="134"/>
      <c r="I74" s="134"/>
      <c r="J74" s="113"/>
      <c r="K74" s="113"/>
      <c r="L74" s="113"/>
      <c r="M74" s="113"/>
      <c r="N74" s="113"/>
      <c r="O74" s="113"/>
      <c r="Q74" s="42"/>
    </row>
    <row r="75" spans="1:17" ht="9" customHeight="1">
      <c r="A75" s="167"/>
      <c r="C75" s="134"/>
      <c r="D75" s="134"/>
      <c r="E75" s="134"/>
      <c r="F75" s="134"/>
      <c r="G75" s="134"/>
      <c r="H75" s="134"/>
      <c r="I75" s="134"/>
      <c r="J75" s="113"/>
      <c r="K75" s="113"/>
      <c r="L75" s="113"/>
      <c r="M75" s="113"/>
      <c r="N75" s="113"/>
      <c r="O75" s="113"/>
      <c r="Q75" s="42"/>
    </row>
    <row r="76" spans="1:17" ht="9" customHeight="1">
      <c r="A76" s="163"/>
      <c r="C76" s="134"/>
      <c r="D76" s="134"/>
      <c r="E76" s="134"/>
      <c r="F76" s="134"/>
      <c r="G76" s="134"/>
      <c r="H76" s="134"/>
      <c r="I76" s="134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34"/>
      <c r="I77" s="134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66"/>
      <c r="D78" s="66"/>
      <c r="E78" s="66"/>
      <c r="F78" s="66"/>
      <c r="G78" s="66"/>
      <c r="H78" s="66"/>
      <c r="I78" s="66"/>
      <c r="Q78" s="42"/>
    </row>
    <row r="79" spans="1:17" ht="9" customHeight="1">
      <c r="A79" s="163"/>
      <c r="C79" s="66"/>
      <c r="D79" s="66"/>
      <c r="E79" s="66"/>
      <c r="F79" s="66"/>
      <c r="G79" s="66"/>
      <c r="H79" s="66"/>
      <c r="I79" s="66"/>
      <c r="Q79" s="42"/>
    </row>
    <row r="80" spans="1:17" ht="9" customHeight="1">
      <c r="A80" s="163"/>
      <c r="C80" s="66"/>
      <c r="D80" s="66"/>
      <c r="E80" s="66"/>
      <c r="F80" s="66"/>
      <c r="G80" s="66"/>
      <c r="H80" s="66"/>
      <c r="I80" s="66"/>
      <c r="Q80" s="42"/>
    </row>
    <row r="81" spans="1:17" ht="9" customHeight="1">
      <c r="A81" s="163"/>
      <c r="C81" s="66"/>
      <c r="D81" s="66"/>
      <c r="E81" s="66"/>
      <c r="F81" s="66"/>
      <c r="G81" s="66"/>
      <c r="H81" s="66"/>
      <c r="I81" s="66"/>
      <c r="Q81" s="42"/>
    </row>
    <row r="82" spans="1:17" ht="9" customHeight="1">
      <c r="A82" s="163"/>
      <c r="C82" s="66"/>
      <c r="D82" s="66"/>
      <c r="E82" s="66"/>
      <c r="F82" s="66"/>
      <c r="G82" s="66"/>
      <c r="H82" s="66"/>
      <c r="I82" s="66"/>
      <c r="Q82" s="42"/>
    </row>
    <row r="83" spans="1:17" ht="9" customHeight="1">
      <c r="A83" s="163"/>
      <c r="C83" s="66"/>
      <c r="D83" s="66"/>
      <c r="E83" s="66"/>
      <c r="F83" s="66"/>
      <c r="G83" s="66"/>
      <c r="H83" s="66"/>
      <c r="I83" s="66"/>
      <c r="Q83" s="42"/>
    </row>
    <row r="84" spans="1:17" ht="9" customHeight="1">
      <c r="A84" s="165"/>
      <c r="C84" s="66"/>
      <c r="D84" s="66"/>
      <c r="E84" s="66"/>
      <c r="F84" s="66"/>
      <c r="G84" s="66"/>
      <c r="H84" s="66"/>
      <c r="I84" s="66"/>
      <c r="Q84" s="42"/>
    </row>
    <row r="85" spans="1:17" ht="9" customHeight="1">
      <c r="A85" s="167"/>
      <c r="C85" s="66"/>
      <c r="D85" s="66"/>
      <c r="E85" s="66"/>
      <c r="F85" s="66"/>
      <c r="G85" s="66"/>
      <c r="H85" s="66"/>
      <c r="I85" s="66"/>
      <c r="Q85" s="42"/>
    </row>
    <row r="86" spans="1:17" ht="9" customHeight="1">
      <c r="A86" s="163"/>
      <c r="C86" s="66"/>
      <c r="D86" s="66"/>
      <c r="E86" s="66"/>
      <c r="F86" s="66"/>
      <c r="G86" s="66"/>
      <c r="H86" s="66"/>
      <c r="I86" s="66"/>
      <c r="Q86" s="42"/>
    </row>
    <row r="87" spans="1:17" ht="9" customHeight="1">
      <c r="A87" s="163"/>
      <c r="C87" s="66"/>
      <c r="D87" s="66"/>
      <c r="E87" s="66"/>
      <c r="F87" s="66"/>
      <c r="G87" s="66"/>
      <c r="H87" s="66"/>
      <c r="I87" s="66"/>
      <c r="Q87" s="42"/>
    </row>
    <row r="88" spans="1:17" ht="9" customHeight="1">
      <c r="A88" s="163"/>
      <c r="C88" s="66"/>
      <c r="D88" s="66"/>
      <c r="E88" s="66"/>
      <c r="F88" s="66"/>
      <c r="G88" s="66"/>
      <c r="H88" s="66"/>
      <c r="I88" s="66"/>
      <c r="Q88" s="42"/>
    </row>
    <row r="89" spans="1:17" ht="9" customHeight="1">
      <c r="A89" s="163"/>
      <c r="C89" s="66"/>
      <c r="D89" s="66"/>
      <c r="E89" s="66"/>
      <c r="F89" s="66"/>
      <c r="G89" s="66"/>
      <c r="H89" s="66"/>
      <c r="I89" s="66"/>
      <c r="Q89" s="42"/>
    </row>
    <row r="90" spans="1:17" ht="9" customHeight="1">
      <c r="A90" s="163"/>
      <c r="C90" s="66"/>
      <c r="D90" s="66"/>
      <c r="E90" s="66"/>
      <c r="F90" s="66"/>
      <c r="G90" s="66"/>
      <c r="H90" s="66"/>
      <c r="I90" s="66"/>
      <c r="Q90" s="42"/>
    </row>
    <row r="91" spans="1:17" ht="9" customHeight="1">
      <c r="A91" s="163"/>
      <c r="C91" s="66"/>
      <c r="D91" s="66"/>
      <c r="E91" s="66"/>
      <c r="F91" s="66"/>
      <c r="G91" s="66"/>
      <c r="H91" s="66"/>
      <c r="I91" s="66"/>
      <c r="Q91" s="42"/>
    </row>
    <row r="92" spans="1:17" ht="9" customHeight="1">
      <c r="A92" s="163"/>
      <c r="C92" s="66"/>
      <c r="D92" s="66"/>
      <c r="E92" s="66"/>
      <c r="F92" s="66"/>
      <c r="G92" s="66"/>
      <c r="H92" s="66"/>
      <c r="I92" s="66"/>
      <c r="Q92" s="42"/>
    </row>
    <row r="93" spans="1:17" ht="9" customHeight="1">
      <c r="A93" s="163"/>
      <c r="C93" s="66"/>
      <c r="D93" s="66"/>
      <c r="E93" s="66"/>
      <c r="F93" s="66"/>
      <c r="G93" s="66"/>
      <c r="H93" s="66"/>
      <c r="I93" s="66"/>
      <c r="Q93" s="42"/>
    </row>
    <row r="94" spans="1:17" ht="9" customHeight="1">
      <c r="A94" s="163"/>
      <c r="C94" s="66"/>
      <c r="D94" s="66"/>
      <c r="E94" s="66"/>
      <c r="F94" s="66"/>
      <c r="G94" s="66"/>
      <c r="H94" s="66"/>
      <c r="I94" s="66"/>
      <c r="Q94" s="42"/>
    </row>
    <row r="95" spans="1:17" ht="9" customHeight="1">
      <c r="A95" s="167"/>
      <c r="C95" s="66"/>
      <c r="D95" s="66"/>
      <c r="E95" s="66"/>
      <c r="F95" s="66"/>
      <c r="G95" s="66"/>
      <c r="H95" s="66"/>
      <c r="I95" s="66"/>
      <c r="Q95" s="42"/>
    </row>
    <row r="96" spans="1:17" ht="9" customHeight="1">
      <c r="A96" s="163"/>
      <c r="C96" s="66"/>
      <c r="D96" s="66"/>
      <c r="E96" s="66"/>
      <c r="F96" s="66"/>
      <c r="G96" s="66"/>
      <c r="H96" s="66"/>
      <c r="I96" s="66"/>
      <c r="Q96" s="42"/>
    </row>
    <row r="97" spans="1:17" ht="9" customHeight="1">
      <c r="A97" s="163"/>
      <c r="C97" s="66"/>
      <c r="D97" s="66"/>
      <c r="E97" s="66"/>
      <c r="F97" s="66"/>
      <c r="G97" s="66"/>
      <c r="H97" s="66"/>
      <c r="I97" s="66"/>
      <c r="Q97" s="42"/>
    </row>
    <row r="98" spans="1:17" ht="9" customHeight="1">
      <c r="A98" s="163"/>
      <c r="C98" s="66"/>
      <c r="D98" s="66"/>
      <c r="E98" s="66"/>
      <c r="F98" s="66"/>
      <c r="G98" s="66"/>
      <c r="H98" s="66"/>
      <c r="I98" s="66"/>
      <c r="Q98" s="42"/>
    </row>
    <row r="99" spans="1:17">
      <c r="A99" s="168"/>
      <c r="C99" s="66"/>
      <c r="D99" s="66"/>
      <c r="E99" s="66"/>
      <c r="F99" s="66"/>
      <c r="G99" s="66"/>
      <c r="H99" s="66"/>
      <c r="I99" s="66"/>
      <c r="Q99" s="42"/>
    </row>
    <row r="100" spans="1:17">
      <c r="A100" s="168"/>
      <c r="C100" s="66"/>
      <c r="D100" s="66"/>
      <c r="E100" s="66"/>
      <c r="F100" s="66"/>
      <c r="G100" s="66"/>
      <c r="H100" s="66"/>
      <c r="I100" s="66"/>
      <c r="Q100" s="42"/>
    </row>
    <row r="101" spans="1:17">
      <c r="A101" s="168"/>
      <c r="C101" s="66"/>
      <c r="D101" s="66"/>
      <c r="E101" s="66"/>
      <c r="F101" s="66"/>
      <c r="G101" s="66"/>
      <c r="H101" s="66"/>
      <c r="I101" s="66"/>
      <c r="Q101" s="42"/>
    </row>
    <row r="102" spans="1:17">
      <c r="A102" s="168"/>
      <c r="C102" s="66"/>
      <c r="D102" s="66"/>
      <c r="E102" s="66"/>
      <c r="F102" s="66"/>
      <c r="G102" s="66"/>
      <c r="H102" s="66"/>
      <c r="I102" s="66"/>
      <c r="Q102" s="42"/>
    </row>
    <row r="103" spans="1:17">
      <c r="A103" s="168"/>
      <c r="C103" s="66"/>
      <c r="D103" s="66"/>
      <c r="E103" s="66"/>
      <c r="F103" s="66"/>
      <c r="G103" s="66"/>
      <c r="H103" s="66"/>
      <c r="I103" s="66"/>
      <c r="Q103" s="42"/>
    </row>
    <row r="104" spans="1:17">
      <c r="A104" s="168"/>
      <c r="C104" s="66"/>
      <c r="D104" s="66"/>
      <c r="E104" s="66"/>
      <c r="F104" s="66"/>
      <c r="G104" s="66"/>
      <c r="H104" s="66"/>
      <c r="I104" s="66"/>
      <c r="Q104" s="42"/>
    </row>
    <row r="105" spans="1:17">
      <c r="A105" s="168"/>
      <c r="C105" s="66"/>
      <c r="D105" s="66"/>
      <c r="E105" s="66"/>
      <c r="F105" s="66"/>
      <c r="G105" s="66"/>
      <c r="H105" s="66"/>
      <c r="I105" s="66"/>
      <c r="Q105" s="42"/>
    </row>
    <row r="106" spans="1:17" ht="15.75">
      <c r="A106" s="169"/>
      <c r="C106" s="66"/>
      <c r="D106" s="66"/>
      <c r="E106" s="66"/>
      <c r="F106" s="66"/>
      <c r="G106" s="66"/>
      <c r="H106" s="66"/>
      <c r="I106" s="66"/>
      <c r="Q106" s="42"/>
    </row>
    <row r="107" spans="1:17" ht="15.75">
      <c r="A107" s="169"/>
      <c r="C107" s="66"/>
      <c r="D107" s="66"/>
      <c r="E107" s="66"/>
      <c r="F107" s="66"/>
      <c r="G107" s="66"/>
      <c r="H107" s="66"/>
      <c r="I107" s="66"/>
      <c r="Q107" s="42"/>
    </row>
    <row r="108" spans="1:17" ht="15.75">
      <c r="A108" s="169"/>
      <c r="C108" s="66"/>
      <c r="D108" s="66"/>
      <c r="E108" s="66"/>
      <c r="F108" s="66"/>
      <c r="G108" s="66"/>
      <c r="H108" s="66"/>
      <c r="I108" s="66"/>
      <c r="Q108" s="42"/>
    </row>
    <row r="109" spans="1:17" ht="15.75">
      <c r="A109" s="169"/>
      <c r="C109" s="66"/>
      <c r="D109" s="66"/>
      <c r="E109" s="66"/>
      <c r="F109" s="66"/>
      <c r="G109" s="66"/>
      <c r="H109" s="66"/>
      <c r="I109" s="66"/>
      <c r="Q109" s="42"/>
    </row>
    <row r="110" spans="1:17" ht="15.75">
      <c r="A110" s="169"/>
      <c r="C110" s="66"/>
      <c r="D110" s="66"/>
      <c r="E110" s="66"/>
      <c r="F110" s="66"/>
      <c r="G110" s="66"/>
      <c r="H110" s="66"/>
      <c r="I110" s="66"/>
      <c r="Q110" s="42"/>
    </row>
    <row r="111" spans="1:17" ht="15.75">
      <c r="A111" s="169"/>
      <c r="C111" s="66"/>
      <c r="D111" s="66"/>
      <c r="E111" s="66"/>
      <c r="F111" s="66"/>
      <c r="G111" s="66"/>
      <c r="H111" s="66"/>
      <c r="I111" s="66"/>
      <c r="Q111" s="42"/>
    </row>
    <row r="112" spans="1:17" ht="15.75">
      <c r="A112" s="169"/>
      <c r="C112" s="66"/>
      <c r="D112" s="66"/>
      <c r="E112" s="66"/>
      <c r="F112" s="66"/>
      <c r="G112" s="66"/>
      <c r="H112" s="66"/>
      <c r="I112" s="66"/>
      <c r="Q112" s="42"/>
    </row>
    <row r="113" spans="1:17" ht="15.75">
      <c r="A113" s="169"/>
      <c r="C113" s="66"/>
      <c r="D113" s="66"/>
      <c r="E113" s="66"/>
      <c r="F113" s="66"/>
      <c r="G113" s="66"/>
      <c r="H113" s="66"/>
      <c r="I113" s="66"/>
      <c r="Q113" s="42"/>
    </row>
    <row r="114" spans="1:17" ht="15.75">
      <c r="A114" s="169"/>
      <c r="C114" s="66"/>
      <c r="D114" s="66"/>
      <c r="E114" s="66"/>
      <c r="F114" s="66"/>
      <c r="G114" s="66"/>
      <c r="H114" s="66"/>
      <c r="I114" s="66"/>
      <c r="Q114" s="42"/>
    </row>
    <row r="115" spans="1:17" ht="15.75">
      <c r="A115" s="169"/>
      <c r="C115" s="66"/>
      <c r="D115" s="66"/>
      <c r="E115" s="66"/>
      <c r="F115" s="66"/>
      <c r="G115" s="66"/>
      <c r="H115" s="66"/>
      <c r="I115" s="66"/>
      <c r="Q115" s="42"/>
    </row>
    <row r="116" spans="1:17" ht="15.75">
      <c r="A116" s="169"/>
      <c r="C116" s="66"/>
      <c r="D116" s="66"/>
      <c r="E116" s="66"/>
      <c r="F116" s="66"/>
      <c r="G116" s="66"/>
      <c r="H116" s="66"/>
      <c r="I116" s="66"/>
      <c r="Q116" s="42"/>
    </row>
    <row r="117" spans="1:17" ht="15.75">
      <c r="A117" s="169"/>
      <c r="C117" s="66"/>
      <c r="D117" s="66"/>
      <c r="E117" s="66"/>
      <c r="F117" s="66"/>
      <c r="G117" s="66"/>
      <c r="H117" s="66"/>
      <c r="I117" s="66"/>
      <c r="Q117" s="42"/>
    </row>
    <row r="118" spans="1:17" ht="15.75">
      <c r="A118" s="169"/>
      <c r="C118" s="66"/>
      <c r="D118" s="66"/>
      <c r="E118" s="66"/>
      <c r="F118" s="66"/>
      <c r="G118" s="66"/>
      <c r="H118" s="66"/>
      <c r="I118" s="66"/>
      <c r="Q118" s="42"/>
    </row>
    <row r="119" spans="1:17" ht="15.75">
      <c r="A119" s="169"/>
      <c r="C119" s="66"/>
      <c r="D119" s="66"/>
      <c r="E119" s="66"/>
      <c r="F119" s="66"/>
      <c r="G119" s="66"/>
      <c r="H119" s="66"/>
      <c r="I119" s="66"/>
      <c r="Q119" s="42"/>
    </row>
    <row r="120" spans="1:17" ht="15.75">
      <c r="A120" s="169"/>
      <c r="C120" s="66"/>
      <c r="D120" s="66"/>
      <c r="E120" s="66"/>
      <c r="F120" s="66"/>
      <c r="G120" s="66"/>
      <c r="H120" s="66"/>
      <c r="I120" s="66"/>
      <c r="Q120" s="42"/>
    </row>
    <row r="121" spans="1:17" ht="15.75">
      <c r="A121" s="169"/>
      <c r="C121" s="66"/>
      <c r="D121" s="66"/>
      <c r="E121" s="66"/>
      <c r="F121" s="66"/>
      <c r="G121" s="66"/>
      <c r="H121" s="66"/>
      <c r="I121" s="66"/>
      <c r="Q121" s="42"/>
    </row>
    <row r="122" spans="1:17" ht="15.75">
      <c r="A122" s="169"/>
      <c r="C122" s="66"/>
      <c r="D122" s="66"/>
      <c r="E122" s="66"/>
      <c r="F122" s="66"/>
      <c r="G122" s="66"/>
      <c r="H122" s="66"/>
      <c r="I122" s="66"/>
      <c r="Q122" s="42"/>
    </row>
    <row r="123" spans="1:17" ht="15.75">
      <c r="A123" s="169"/>
      <c r="C123" s="66"/>
      <c r="D123" s="66"/>
      <c r="E123" s="66"/>
      <c r="F123" s="66"/>
      <c r="G123" s="66"/>
      <c r="H123" s="66"/>
      <c r="I123" s="66"/>
      <c r="Q123" s="42"/>
    </row>
    <row r="124" spans="1:17" ht="15.75">
      <c r="A124" s="169"/>
      <c r="C124" s="66"/>
      <c r="D124" s="66"/>
      <c r="E124" s="66"/>
      <c r="F124" s="66"/>
      <c r="G124" s="66"/>
      <c r="H124" s="66"/>
      <c r="I124" s="66"/>
      <c r="Q124" s="42"/>
    </row>
    <row r="125" spans="1:17" ht="15.75">
      <c r="A125" s="169"/>
      <c r="C125" s="66"/>
      <c r="D125" s="66"/>
      <c r="E125" s="66"/>
      <c r="F125" s="66"/>
      <c r="G125" s="66"/>
      <c r="H125" s="66"/>
      <c r="I125" s="66"/>
      <c r="Q125" s="42"/>
    </row>
    <row r="126" spans="1:17" ht="15.75">
      <c r="A126" s="169"/>
      <c r="C126" s="66"/>
      <c r="D126" s="66"/>
      <c r="E126" s="66"/>
      <c r="F126" s="66"/>
      <c r="G126" s="66"/>
      <c r="H126" s="66"/>
      <c r="I126" s="66"/>
      <c r="Q126" s="42"/>
    </row>
    <row r="127" spans="1:17" ht="15.75">
      <c r="A127" s="169"/>
      <c r="C127" s="66"/>
      <c r="D127" s="66"/>
      <c r="E127" s="66"/>
      <c r="F127" s="66"/>
      <c r="G127" s="66"/>
      <c r="H127" s="66"/>
      <c r="I127" s="66"/>
      <c r="Q127" s="42"/>
    </row>
    <row r="128" spans="1:17" ht="15.75">
      <c r="A128" s="169"/>
      <c r="C128" s="66"/>
      <c r="D128" s="66"/>
      <c r="E128" s="66"/>
      <c r="F128" s="66"/>
      <c r="G128" s="66"/>
      <c r="H128" s="66"/>
      <c r="I128" s="66"/>
      <c r="Q128" s="42"/>
    </row>
    <row r="129" spans="1:17" ht="15.75">
      <c r="A129" s="169"/>
      <c r="C129" s="66"/>
      <c r="D129" s="66"/>
      <c r="E129" s="66"/>
      <c r="F129" s="66"/>
      <c r="G129" s="66"/>
      <c r="H129" s="66"/>
      <c r="I129" s="66"/>
      <c r="Q129" s="42"/>
    </row>
    <row r="130" spans="1:17" ht="15.75">
      <c r="A130" s="169"/>
      <c r="C130" s="66"/>
      <c r="D130" s="66"/>
      <c r="E130" s="66"/>
      <c r="F130" s="66"/>
      <c r="G130" s="66"/>
      <c r="H130" s="66"/>
      <c r="I130" s="66"/>
      <c r="Q130" s="42"/>
    </row>
    <row r="131" spans="1:17" ht="15.75">
      <c r="A131" s="169"/>
      <c r="C131" s="66"/>
      <c r="D131" s="66"/>
      <c r="E131" s="66"/>
      <c r="F131" s="66"/>
      <c r="G131" s="66"/>
      <c r="H131" s="66"/>
      <c r="I131" s="66"/>
      <c r="Q131" s="42"/>
    </row>
    <row r="132" spans="1:17" ht="15.75">
      <c r="A132" s="169"/>
      <c r="C132" s="66"/>
      <c r="D132" s="66"/>
      <c r="E132" s="66"/>
      <c r="F132" s="66"/>
      <c r="G132" s="66"/>
      <c r="H132" s="66"/>
      <c r="I132" s="66"/>
      <c r="Q132" s="42"/>
    </row>
    <row r="133" spans="1:17" ht="15.75">
      <c r="A133" s="169"/>
      <c r="C133" s="66"/>
      <c r="D133" s="66"/>
      <c r="E133" s="66"/>
      <c r="F133" s="66"/>
      <c r="G133" s="66"/>
      <c r="H133" s="66"/>
      <c r="I133" s="66"/>
      <c r="Q133" s="42"/>
    </row>
    <row r="134" spans="1:17" ht="15.75">
      <c r="A134" s="169"/>
      <c r="C134" s="66"/>
      <c r="D134" s="66"/>
      <c r="E134" s="66"/>
      <c r="F134" s="66"/>
      <c r="G134" s="66"/>
      <c r="H134" s="66"/>
      <c r="I134" s="66"/>
      <c r="Q134" s="42"/>
    </row>
    <row r="135" spans="1:17" ht="15.75">
      <c r="A135" s="169"/>
      <c r="C135" s="66"/>
      <c r="D135" s="66"/>
      <c r="E135" s="66"/>
      <c r="F135" s="66"/>
      <c r="G135" s="66"/>
      <c r="H135" s="66"/>
      <c r="I135" s="66"/>
      <c r="Q135" s="42"/>
    </row>
    <row r="136" spans="1:17" ht="15.75">
      <c r="A136" s="169"/>
      <c r="C136" s="66"/>
      <c r="D136" s="66"/>
      <c r="E136" s="66"/>
      <c r="F136" s="66"/>
      <c r="G136" s="66"/>
      <c r="H136" s="66"/>
      <c r="I136" s="66"/>
      <c r="Q136" s="42"/>
    </row>
    <row r="137" spans="1:17" ht="15.75">
      <c r="A137" s="169"/>
      <c r="C137" s="66"/>
      <c r="D137" s="66"/>
      <c r="E137" s="66"/>
      <c r="F137" s="66"/>
      <c r="G137" s="66"/>
      <c r="H137" s="66"/>
      <c r="I137" s="66"/>
      <c r="Q137" s="42"/>
    </row>
    <row r="138" spans="1:17" ht="15.75">
      <c r="A138" s="169"/>
      <c r="C138" s="66"/>
      <c r="D138" s="66"/>
      <c r="E138" s="66"/>
      <c r="F138" s="66"/>
      <c r="G138" s="66"/>
      <c r="H138" s="66"/>
      <c r="I138" s="66"/>
      <c r="Q138" s="42"/>
    </row>
    <row r="139" spans="1:17" ht="15.75">
      <c r="A139" s="169"/>
      <c r="C139" s="66"/>
      <c r="D139" s="66"/>
      <c r="E139" s="66"/>
      <c r="F139" s="66"/>
      <c r="G139" s="66"/>
      <c r="H139" s="66"/>
      <c r="I139" s="66"/>
      <c r="Q139" s="42"/>
    </row>
    <row r="140" spans="1:17" ht="15.75">
      <c r="A140" s="169"/>
      <c r="C140" s="66"/>
      <c r="D140" s="66"/>
      <c r="E140" s="66"/>
      <c r="F140" s="66"/>
      <c r="G140" s="66"/>
      <c r="H140" s="66"/>
      <c r="I140" s="66"/>
      <c r="Q140" s="42"/>
    </row>
    <row r="141" spans="1:17" ht="15.75">
      <c r="A141" s="169"/>
      <c r="C141" s="66"/>
      <c r="D141" s="66"/>
      <c r="E141" s="66"/>
      <c r="F141" s="66"/>
      <c r="G141" s="66"/>
      <c r="H141" s="66"/>
      <c r="I141" s="66"/>
      <c r="Q141" s="42"/>
    </row>
    <row r="142" spans="1:17" ht="15.75">
      <c r="A142" s="169"/>
      <c r="C142" s="66"/>
      <c r="D142" s="66"/>
      <c r="E142" s="66"/>
      <c r="F142" s="66"/>
      <c r="G142" s="66"/>
      <c r="H142" s="66"/>
      <c r="I142" s="66"/>
      <c r="Q142" s="42"/>
    </row>
    <row r="143" spans="1:17" ht="15.75">
      <c r="A143" s="169"/>
      <c r="C143" s="66"/>
      <c r="D143" s="66"/>
      <c r="E143" s="66"/>
      <c r="F143" s="66"/>
      <c r="G143" s="66"/>
      <c r="H143" s="66"/>
      <c r="I143" s="66"/>
      <c r="Q143" s="42"/>
    </row>
    <row r="144" spans="1:17" ht="15.75">
      <c r="A144" s="169"/>
      <c r="C144" s="66"/>
      <c r="D144" s="66"/>
      <c r="E144" s="66"/>
      <c r="F144" s="66"/>
      <c r="G144" s="66"/>
      <c r="H144" s="66"/>
      <c r="I144" s="66"/>
      <c r="Q144" s="42"/>
    </row>
    <row r="145" spans="1:17" ht="15.75">
      <c r="A145" s="169"/>
      <c r="C145" s="66"/>
      <c r="D145" s="66"/>
      <c r="E145" s="66"/>
      <c r="F145" s="66"/>
      <c r="G145" s="66"/>
      <c r="H145" s="66"/>
      <c r="I145" s="66"/>
      <c r="Q145" s="42"/>
    </row>
    <row r="146" spans="1:17" ht="15.75">
      <c r="A146" s="169"/>
      <c r="C146" s="66"/>
      <c r="D146" s="66"/>
      <c r="E146" s="66"/>
      <c r="F146" s="66"/>
      <c r="G146" s="66"/>
      <c r="H146" s="66"/>
      <c r="I146" s="66"/>
      <c r="Q146" s="42"/>
    </row>
    <row r="147" spans="1:17" ht="15.75">
      <c r="A147" s="169"/>
      <c r="C147" s="66"/>
      <c r="D147" s="66"/>
      <c r="E147" s="66"/>
      <c r="F147" s="66"/>
      <c r="G147" s="66"/>
      <c r="H147" s="66"/>
      <c r="I147" s="66"/>
      <c r="Q147" s="42"/>
    </row>
    <row r="148" spans="1:17" ht="15.75">
      <c r="A148" s="169"/>
      <c r="C148" s="66"/>
      <c r="D148" s="66"/>
      <c r="E148" s="66"/>
      <c r="F148" s="66"/>
      <c r="G148" s="66"/>
      <c r="H148" s="66"/>
      <c r="I148" s="66"/>
      <c r="Q148" s="42"/>
    </row>
    <row r="149" spans="1:17" ht="15.75">
      <c r="A149" s="169"/>
      <c r="C149" s="66"/>
      <c r="D149" s="66"/>
      <c r="E149" s="66"/>
      <c r="F149" s="66"/>
      <c r="G149" s="66"/>
      <c r="H149" s="66"/>
      <c r="I149" s="66"/>
      <c r="Q149" s="42"/>
    </row>
    <row r="150" spans="1:17" ht="15.75">
      <c r="A150" s="169"/>
      <c r="C150" s="66"/>
      <c r="D150" s="66"/>
      <c r="E150" s="66"/>
      <c r="F150" s="66"/>
      <c r="G150" s="66"/>
      <c r="H150" s="66"/>
      <c r="I150" s="66"/>
      <c r="Q150" s="42"/>
    </row>
    <row r="151" spans="1:17" ht="15.75">
      <c r="A151" s="169"/>
      <c r="C151" s="66"/>
      <c r="D151" s="66"/>
      <c r="E151" s="66"/>
      <c r="F151" s="66"/>
      <c r="G151" s="66"/>
      <c r="H151" s="66"/>
      <c r="I151" s="66"/>
      <c r="Q151" s="42"/>
    </row>
    <row r="152" spans="1:17" ht="15.75">
      <c r="A152" s="169"/>
      <c r="C152" s="66"/>
      <c r="D152" s="66"/>
      <c r="E152" s="66"/>
      <c r="F152" s="66"/>
      <c r="G152" s="66"/>
      <c r="H152" s="66"/>
      <c r="I152" s="66"/>
      <c r="Q152" s="42"/>
    </row>
    <row r="153" spans="1:17" ht="15.75">
      <c r="A153" s="169"/>
      <c r="C153" s="66"/>
      <c r="D153" s="66"/>
      <c r="E153" s="66"/>
      <c r="F153" s="66"/>
      <c r="G153" s="66"/>
      <c r="H153" s="66"/>
      <c r="I153" s="66"/>
      <c r="Q153" s="42"/>
    </row>
    <row r="154" spans="1:17" ht="15.75">
      <c r="A154" s="169"/>
      <c r="C154" s="66"/>
      <c r="D154" s="66"/>
      <c r="E154" s="66"/>
      <c r="F154" s="66"/>
      <c r="G154" s="66"/>
      <c r="H154" s="66"/>
      <c r="I154" s="66"/>
      <c r="Q154" s="42"/>
    </row>
    <row r="155" spans="1:17" ht="15.75">
      <c r="A155" s="169"/>
      <c r="C155" s="66"/>
      <c r="D155" s="66"/>
      <c r="E155" s="66"/>
      <c r="F155" s="66"/>
      <c r="G155" s="66"/>
      <c r="H155" s="66"/>
      <c r="I155" s="66"/>
      <c r="Q155" s="42"/>
    </row>
    <row r="156" spans="1:17" ht="15.75">
      <c r="A156" s="169"/>
      <c r="C156" s="66"/>
      <c r="D156" s="66"/>
      <c r="E156" s="66"/>
      <c r="F156" s="66"/>
      <c r="G156" s="66"/>
      <c r="H156" s="66"/>
      <c r="I156" s="66"/>
      <c r="Q156" s="42"/>
    </row>
    <row r="157" spans="1:17" ht="15.75">
      <c r="A157" s="169"/>
      <c r="C157" s="66"/>
      <c r="D157" s="66"/>
      <c r="E157" s="66"/>
      <c r="F157" s="66"/>
      <c r="G157" s="66"/>
      <c r="H157" s="66"/>
      <c r="I157" s="66"/>
      <c r="Q157" s="42"/>
    </row>
    <row r="158" spans="1:17" ht="15.75">
      <c r="A158" s="169"/>
      <c r="C158" s="66"/>
      <c r="D158" s="66"/>
      <c r="E158" s="66"/>
      <c r="F158" s="66"/>
      <c r="G158" s="66"/>
      <c r="H158" s="66"/>
      <c r="I158" s="66"/>
      <c r="Q158" s="42"/>
    </row>
    <row r="159" spans="1:17" ht="15.75">
      <c r="A159" s="169"/>
      <c r="C159" s="66"/>
      <c r="D159" s="66"/>
      <c r="E159" s="66"/>
      <c r="F159" s="66"/>
      <c r="G159" s="66"/>
      <c r="H159" s="66"/>
      <c r="I159" s="66"/>
      <c r="Q159" s="42"/>
    </row>
    <row r="160" spans="1:17" ht="15.75">
      <c r="A160" s="169"/>
      <c r="C160" s="66"/>
      <c r="D160" s="66"/>
      <c r="E160" s="66"/>
      <c r="F160" s="66"/>
      <c r="G160" s="66"/>
      <c r="H160" s="66"/>
      <c r="I160" s="66"/>
      <c r="Q160" s="42"/>
    </row>
    <row r="161" spans="1:17" ht="15.75">
      <c r="A161" s="169"/>
      <c r="C161" s="66"/>
      <c r="D161" s="66"/>
      <c r="E161" s="66"/>
      <c r="F161" s="66"/>
      <c r="G161" s="66"/>
      <c r="H161" s="66"/>
      <c r="I161" s="66"/>
      <c r="Q161" s="42"/>
    </row>
    <row r="162" spans="1:17" ht="15.75">
      <c r="A162" s="169"/>
      <c r="C162" s="66"/>
      <c r="D162" s="66"/>
      <c r="E162" s="66"/>
      <c r="F162" s="66"/>
      <c r="G162" s="66"/>
      <c r="H162" s="66"/>
      <c r="I162" s="66"/>
      <c r="Q162" s="42"/>
    </row>
    <row r="163" spans="1:17" ht="15.75">
      <c r="A163" s="169"/>
      <c r="C163" s="66"/>
      <c r="D163" s="66"/>
      <c r="E163" s="66"/>
      <c r="F163" s="66"/>
      <c r="G163" s="66"/>
      <c r="H163" s="66"/>
      <c r="I163" s="66"/>
      <c r="Q163" s="42"/>
    </row>
    <row r="164" spans="1:17" ht="15.75">
      <c r="A164" s="169"/>
      <c r="C164" s="66"/>
      <c r="D164" s="66"/>
      <c r="E164" s="66"/>
      <c r="F164" s="66"/>
      <c r="G164" s="66"/>
      <c r="H164" s="66"/>
      <c r="I164" s="66"/>
      <c r="Q164" s="42"/>
    </row>
    <row r="165" spans="1:17" ht="15.75">
      <c r="A165" s="169"/>
      <c r="C165" s="66"/>
      <c r="D165" s="66"/>
      <c r="E165" s="66"/>
      <c r="F165" s="66"/>
      <c r="G165" s="66"/>
      <c r="H165" s="66"/>
      <c r="I165" s="66"/>
      <c r="Q165" s="42"/>
    </row>
    <row r="166" spans="1:17" ht="15.75">
      <c r="A166" s="169"/>
      <c r="C166" s="66"/>
      <c r="D166" s="66"/>
      <c r="E166" s="66"/>
      <c r="F166" s="66"/>
      <c r="G166" s="66"/>
      <c r="H166" s="66"/>
      <c r="I166" s="66"/>
      <c r="Q166" s="42"/>
    </row>
    <row r="167" spans="1:17" ht="15.75">
      <c r="A167" s="169"/>
      <c r="C167" s="66"/>
      <c r="D167" s="66"/>
      <c r="E167" s="66"/>
      <c r="F167" s="66"/>
      <c r="G167" s="66"/>
      <c r="H167" s="66"/>
      <c r="I167" s="66"/>
      <c r="Q167" s="42"/>
    </row>
    <row r="168" spans="1:17" ht="15.75">
      <c r="A168" s="169"/>
      <c r="C168" s="66"/>
      <c r="D168" s="66"/>
      <c r="E168" s="66"/>
      <c r="F168" s="66"/>
      <c r="G168" s="66"/>
      <c r="H168" s="66"/>
      <c r="I168" s="66"/>
      <c r="Q168" s="42"/>
    </row>
    <row r="169" spans="1:17" ht="15.75">
      <c r="A169" s="169"/>
      <c r="C169" s="66"/>
      <c r="D169" s="66"/>
      <c r="E169" s="66"/>
      <c r="F169" s="66"/>
      <c r="G169" s="66"/>
      <c r="H169" s="66"/>
      <c r="I169" s="66"/>
      <c r="Q169" s="42"/>
    </row>
    <row r="170" spans="1:17" ht="15.75">
      <c r="A170" s="169"/>
      <c r="C170" s="66"/>
      <c r="D170" s="66"/>
      <c r="E170" s="66"/>
      <c r="F170" s="66"/>
      <c r="G170" s="66"/>
      <c r="H170" s="66"/>
      <c r="I170" s="66"/>
      <c r="Q170" s="42"/>
    </row>
    <row r="171" spans="1:17" ht="15.75">
      <c r="A171" s="169"/>
      <c r="C171" s="66"/>
      <c r="D171" s="66"/>
      <c r="E171" s="66"/>
      <c r="F171" s="66"/>
      <c r="G171" s="66"/>
      <c r="H171" s="66"/>
      <c r="I171" s="66"/>
      <c r="Q171" s="42"/>
    </row>
    <row r="172" spans="1:17" ht="15.75">
      <c r="A172" s="169"/>
      <c r="C172" s="66"/>
      <c r="D172" s="66"/>
      <c r="E172" s="66"/>
      <c r="F172" s="66"/>
      <c r="G172" s="66"/>
      <c r="H172" s="66"/>
      <c r="I172" s="66"/>
      <c r="Q172" s="42"/>
    </row>
    <row r="173" spans="1:17" ht="15.75">
      <c r="A173" s="169"/>
      <c r="C173" s="66"/>
      <c r="D173" s="66"/>
      <c r="E173" s="66"/>
      <c r="F173" s="66"/>
      <c r="G173" s="66"/>
      <c r="H173" s="66"/>
      <c r="I173" s="66"/>
      <c r="Q173" s="42"/>
    </row>
    <row r="174" spans="1:17" ht="15.75">
      <c r="A174" s="169"/>
      <c r="C174" s="66"/>
      <c r="D174" s="66"/>
      <c r="E174" s="66"/>
      <c r="F174" s="66"/>
      <c r="G174" s="66"/>
      <c r="H174" s="66"/>
      <c r="I174" s="66"/>
      <c r="Q174" s="42"/>
    </row>
    <row r="175" spans="1:17" ht="15.75">
      <c r="A175" s="169"/>
      <c r="C175" s="66"/>
      <c r="D175" s="66"/>
      <c r="E175" s="66"/>
      <c r="F175" s="66"/>
      <c r="G175" s="66"/>
      <c r="H175" s="66"/>
      <c r="I175" s="66"/>
      <c r="Q175" s="42"/>
    </row>
    <row r="176" spans="1:17" ht="15.75">
      <c r="A176" s="169"/>
      <c r="C176" s="66"/>
      <c r="D176" s="66"/>
      <c r="E176" s="66"/>
      <c r="F176" s="66"/>
      <c r="G176" s="66"/>
      <c r="H176" s="66"/>
      <c r="I176" s="66"/>
      <c r="Q176" s="42"/>
    </row>
    <row r="177" spans="1:17" ht="15.75">
      <c r="A177" s="169"/>
      <c r="C177" s="66"/>
      <c r="D177" s="66"/>
      <c r="E177" s="66"/>
      <c r="F177" s="66"/>
      <c r="G177" s="66"/>
      <c r="H177" s="66"/>
      <c r="I177" s="66"/>
      <c r="Q177" s="42"/>
    </row>
    <row r="178" spans="1:17" ht="15.75">
      <c r="A178" s="169"/>
      <c r="C178" s="66"/>
      <c r="D178" s="66"/>
      <c r="E178" s="66"/>
      <c r="F178" s="66"/>
      <c r="G178" s="66"/>
      <c r="H178" s="66"/>
      <c r="I178" s="66"/>
      <c r="Q178" s="42"/>
    </row>
    <row r="179" spans="1:17" ht="15.75">
      <c r="A179" s="169"/>
      <c r="C179" s="66"/>
      <c r="D179" s="66"/>
      <c r="E179" s="66"/>
      <c r="F179" s="66"/>
      <c r="G179" s="66"/>
      <c r="H179" s="66"/>
      <c r="I179" s="66"/>
      <c r="Q179" s="42"/>
    </row>
    <row r="180" spans="1:17" ht="15.75">
      <c r="A180" s="169"/>
      <c r="C180" s="66"/>
      <c r="D180" s="66"/>
      <c r="E180" s="66"/>
      <c r="F180" s="66"/>
      <c r="G180" s="66"/>
      <c r="H180" s="66"/>
      <c r="I180" s="66"/>
      <c r="Q180" s="42"/>
    </row>
    <row r="181" spans="1:17" ht="15.75">
      <c r="A181" s="169"/>
      <c r="C181" s="66"/>
      <c r="D181" s="66"/>
      <c r="E181" s="66"/>
      <c r="F181" s="66"/>
      <c r="G181" s="66"/>
      <c r="H181" s="66"/>
      <c r="I181" s="66"/>
      <c r="Q181" s="42"/>
    </row>
    <row r="182" spans="1:17" ht="15.75">
      <c r="A182" s="169"/>
      <c r="C182" s="66"/>
      <c r="D182" s="66"/>
      <c r="E182" s="66"/>
      <c r="F182" s="66"/>
      <c r="G182" s="66"/>
      <c r="H182" s="66"/>
      <c r="I182" s="66"/>
      <c r="Q182" s="42"/>
    </row>
    <row r="183" spans="1:17" ht="15.75">
      <c r="A183" s="169"/>
      <c r="C183" s="66"/>
      <c r="D183" s="66"/>
      <c r="E183" s="66"/>
      <c r="F183" s="66"/>
      <c r="G183" s="66"/>
      <c r="H183" s="66"/>
      <c r="I183" s="66"/>
      <c r="Q183" s="42"/>
    </row>
    <row r="184" spans="1:17" ht="15.75">
      <c r="A184" s="169"/>
      <c r="C184" s="66"/>
      <c r="D184" s="66"/>
      <c r="E184" s="66"/>
      <c r="F184" s="66"/>
      <c r="G184" s="66"/>
      <c r="H184" s="66"/>
      <c r="I184" s="66"/>
      <c r="Q184" s="42"/>
    </row>
    <row r="185" spans="1:17" ht="15.75">
      <c r="A185" s="169"/>
      <c r="C185" s="66"/>
      <c r="D185" s="66"/>
      <c r="E185" s="66"/>
      <c r="F185" s="66"/>
      <c r="G185" s="66"/>
      <c r="H185" s="66"/>
      <c r="I185" s="66"/>
      <c r="Q185" s="42"/>
    </row>
    <row r="186" spans="1:17" ht="15.75">
      <c r="A186" s="169"/>
      <c r="C186" s="66"/>
      <c r="D186" s="66"/>
      <c r="E186" s="66"/>
      <c r="F186" s="66"/>
      <c r="G186" s="66"/>
      <c r="H186" s="66"/>
      <c r="I186" s="66"/>
      <c r="Q186" s="42"/>
    </row>
    <row r="187" spans="1:17" ht="15.75">
      <c r="A187" s="169"/>
      <c r="C187" s="66"/>
      <c r="D187" s="66"/>
      <c r="E187" s="66"/>
      <c r="F187" s="66"/>
      <c r="G187" s="66"/>
      <c r="H187" s="66"/>
      <c r="I187" s="66"/>
      <c r="Q187" s="42"/>
    </row>
    <row r="188" spans="1:17" ht="15.75">
      <c r="A188" s="169"/>
      <c r="C188" s="66"/>
      <c r="D188" s="66"/>
      <c r="E188" s="66"/>
      <c r="F188" s="66"/>
      <c r="G188" s="66"/>
      <c r="H188" s="66"/>
      <c r="I188" s="66"/>
      <c r="Q188" s="42"/>
    </row>
    <row r="189" spans="1:17" ht="15.75">
      <c r="A189" s="169"/>
      <c r="C189" s="66"/>
      <c r="D189" s="66"/>
      <c r="E189" s="66"/>
      <c r="F189" s="66"/>
      <c r="G189" s="66"/>
      <c r="H189" s="66"/>
      <c r="I189" s="66"/>
      <c r="Q189" s="42"/>
    </row>
    <row r="190" spans="1:17" ht="15.75">
      <c r="A190" s="169"/>
      <c r="C190" s="66"/>
      <c r="D190" s="66"/>
      <c r="E190" s="66"/>
      <c r="F190" s="66"/>
      <c r="G190" s="66"/>
      <c r="H190" s="66"/>
      <c r="I190" s="66"/>
      <c r="Q190" s="42"/>
    </row>
    <row r="191" spans="1:17" ht="15.75">
      <c r="A191" s="169"/>
      <c r="C191" s="66"/>
      <c r="D191" s="66"/>
      <c r="E191" s="66"/>
      <c r="F191" s="66"/>
      <c r="G191" s="66"/>
      <c r="H191" s="66"/>
      <c r="I191" s="66"/>
      <c r="Q191" s="42"/>
    </row>
    <row r="192" spans="1:17" ht="15.75">
      <c r="A192" s="169"/>
      <c r="C192" s="66"/>
      <c r="D192" s="66"/>
      <c r="E192" s="66"/>
      <c r="F192" s="66"/>
      <c r="G192" s="66"/>
      <c r="H192" s="66"/>
      <c r="I192" s="66"/>
      <c r="Q192" s="42"/>
    </row>
    <row r="193" spans="1:17" ht="15.75">
      <c r="A193" s="169"/>
      <c r="C193" s="66"/>
      <c r="D193" s="66"/>
      <c r="E193" s="66"/>
      <c r="F193" s="66"/>
      <c r="G193" s="66"/>
      <c r="H193" s="66"/>
      <c r="I193" s="66"/>
      <c r="Q193" s="42"/>
    </row>
    <row r="194" spans="1:17" ht="15.75">
      <c r="A194" s="169"/>
      <c r="C194" s="66"/>
      <c r="D194" s="66"/>
      <c r="E194" s="66"/>
      <c r="F194" s="66"/>
      <c r="G194" s="66"/>
      <c r="H194" s="66"/>
      <c r="I194" s="66"/>
      <c r="Q194" s="42"/>
    </row>
    <row r="195" spans="1:17" ht="15.75">
      <c r="A195" s="169"/>
      <c r="C195" s="66"/>
      <c r="D195" s="66"/>
      <c r="E195" s="66"/>
      <c r="F195" s="66"/>
      <c r="G195" s="66"/>
      <c r="H195" s="66"/>
      <c r="I195" s="66"/>
      <c r="Q195" s="42"/>
    </row>
    <row r="196" spans="1:17" ht="15.75">
      <c r="A196" s="169"/>
      <c r="C196" s="66"/>
      <c r="D196" s="66"/>
      <c r="E196" s="66"/>
      <c r="F196" s="66"/>
      <c r="G196" s="66"/>
      <c r="H196" s="66"/>
      <c r="I196" s="66"/>
      <c r="Q196" s="42"/>
    </row>
    <row r="197" spans="1:17" ht="15.75">
      <c r="A197" s="65"/>
      <c r="C197" s="66"/>
      <c r="D197" s="66"/>
      <c r="E197" s="66"/>
      <c r="F197" s="66"/>
      <c r="G197" s="66"/>
      <c r="H197" s="66"/>
      <c r="I197" s="66"/>
      <c r="Q197" s="42"/>
    </row>
    <row r="198" spans="1:17" ht="15.75">
      <c r="A198" s="65"/>
      <c r="C198" s="66"/>
      <c r="D198" s="66"/>
      <c r="E198" s="66"/>
      <c r="F198" s="66"/>
      <c r="G198" s="66"/>
      <c r="H198" s="66"/>
      <c r="I198" s="66"/>
      <c r="Q198" s="42"/>
    </row>
    <row r="199" spans="1:17" ht="15.75">
      <c r="A199" s="65"/>
      <c r="C199" s="66"/>
      <c r="D199" s="66"/>
      <c r="E199" s="66"/>
      <c r="F199" s="66"/>
      <c r="G199" s="66"/>
      <c r="H199" s="66"/>
      <c r="I199" s="66"/>
      <c r="Q199" s="42"/>
    </row>
    <row r="200" spans="1:17" ht="15.75">
      <c r="A200" s="65"/>
      <c r="C200" s="66"/>
      <c r="D200" s="66"/>
      <c r="E200" s="66"/>
      <c r="F200" s="66"/>
      <c r="G200" s="66"/>
      <c r="H200" s="66"/>
      <c r="I200" s="66"/>
      <c r="Q200" s="42"/>
    </row>
    <row r="201" spans="1:17" ht="15.75">
      <c r="A201" s="65"/>
      <c r="C201" s="66"/>
      <c r="D201" s="66"/>
      <c r="E201" s="66"/>
      <c r="F201" s="66"/>
      <c r="G201" s="66"/>
      <c r="H201" s="66"/>
      <c r="I201" s="66"/>
    </row>
    <row r="202" spans="1:17" ht="15.75">
      <c r="A202" s="65"/>
      <c r="C202" s="66"/>
      <c r="D202" s="66"/>
      <c r="E202" s="66"/>
      <c r="F202" s="66"/>
      <c r="G202" s="66"/>
      <c r="H202" s="66"/>
      <c r="I202" s="66"/>
    </row>
    <row r="203" spans="1:17" ht="15.75">
      <c r="A203" s="65"/>
      <c r="C203" s="66"/>
      <c r="D203" s="66"/>
      <c r="E203" s="66"/>
      <c r="F203" s="66"/>
      <c r="G203" s="66"/>
      <c r="H203" s="66"/>
      <c r="I203" s="66"/>
    </row>
    <row r="204" spans="1:17" ht="15.75">
      <c r="A204" s="65"/>
      <c r="C204" s="66"/>
      <c r="D204" s="66"/>
      <c r="E204" s="66"/>
      <c r="F204" s="66"/>
      <c r="G204" s="66"/>
      <c r="H204" s="66"/>
      <c r="I204" s="66"/>
    </row>
    <row r="205" spans="1:17" ht="15.75">
      <c r="A205" s="65"/>
      <c r="C205" s="66"/>
      <c r="D205" s="66"/>
      <c r="E205" s="66"/>
      <c r="F205" s="66"/>
      <c r="G205" s="66"/>
      <c r="H205" s="66"/>
      <c r="I205" s="66"/>
    </row>
    <row r="206" spans="1:17" ht="15.75">
      <c r="A206" s="65"/>
      <c r="C206" s="66"/>
      <c r="D206" s="66"/>
      <c r="E206" s="66"/>
      <c r="F206" s="66"/>
      <c r="G206" s="66"/>
      <c r="H206" s="66"/>
      <c r="I206" s="66"/>
    </row>
    <row r="207" spans="1:17" ht="15.75">
      <c r="A207" s="65"/>
      <c r="C207" s="66"/>
      <c r="D207" s="66"/>
      <c r="E207" s="66"/>
      <c r="F207" s="66"/>
      <c r="G207" s="66"/>
      <c r="H207" s="66"/>
      <c r="I207" s="66"/>
    </row>
    <row r="208" spans="1:17" ht="15.75">
      <c r="A208" s="65"/>
      <c r="C208" s="66"/>
      <c r="D208" s="66"/>
      <c r="E208" s="66"/>
      <c r="F208" s="66"/>
      <c r="G208" s="66"/>
      <c r="H208" s="66"/>
      <c r="I208" s="66"/>
    </row>
    <row r="209" spans="1:9" ht="15.75">
      <c r="A209" s="65"/>
      <c r="C209" s="66"/>
      <c r="D209" s="66"/>
      <c r="E209" s="66"/>
      <c r="F209" s="66"/>
      <c r="G209" s="66"/>
      <c r="H209" s="66"/>
      <c r="I209" s="66"/>
    </row>
    <row r="210" spans="1:9" ht="15.75">
      <c r="A210" s="65"/>
      <c r="C210" s="66"/>
      <c r="D210" s="66"/>
      <c r="E210" s="66"/>
      <c r="F210" s="66"/>
      <c r="G210" s="66"/>
      <c r="H210" s="66"/>
      <c r="I210" s="66"/>
    </row>
    <row r="211" spans="1:9" ht="15.75">
      <c r="A211" s="65"/>
      <c r="C211" s="66"/>
      <c r="D211" s="66"/>
      <c r="E211" s="66"/>
      <c r="F211" s="66"/>
      <c r="G211" s="66"/>
      <c r="H211" s="66"/>
      <c r="I211" s="66"/>
    </row>
    <row r="212" spans="1:9" ht="15.75">
      <c r="A212" s="65"/>
      <c r="C212" s="66"/>
      <c r="D212" s="66"/>
      <c r="E212" s="66"/>
      <c r="F212" s="66"/>
      <c r="G212" s="66"/>
      <c r="H212" s="66"/>
      <c r="I212" s="66"/>
    </row>
    <row r="213" spans="1:9" ht="15.75">
      <c r="A213" s="65"/>
      <c r="C213" s="66"/>
      <c r="D213" s="66"/>
      <c r="E213" s="66"/>
      <c r="F213" s="66"/>
      <c r="G213" s="66"/>
      <c r="H213" s="66"/>
      <c r="I213" s="66"/>
    </row>
    <row r="214" spans="1:9" ht="15.75">
      <c r="A214" s="65"/>
      <c r="C214" s="66"/>
      <c r="D214" s="66"/>
      <c r="E214" s="66"/>
      <c r="F214" s="66"/>
      <c r="G214" s="66"/>
      <c r="H214" s="66"/>
      <c r="I214" s="66"/>
    </row>
    <row r="215" spans="1:9" ht="15.75">
      <c r="A215" s="65"/>
      <c r="C215" s="66"/>
      <c r="D215" s="66"/>
      <c r="E215" s="66"/>
      <c r="F215" s="66"/>
      <c r="G215" s="66"/>
      <c r="H215" s="66"/>
      <c r="I215" s="66"/>
    </row>
    <row r="216" spans="1:9" ht="15.75">
      <c r="A216" s="65"/>
      <c r="C216" s="66"/>
      <c r="D216" s="66"/>
      <c r="E216" s="66"/>
      <c r="F216" s="66"/>
      <c r="G216" s="66"/>
      <c r="H216" s="66"/>
      <c r="I216" s="66"/>
    </row>
    <row r="217" spans="1:9" ht="15.75">
      <c r="A217" s="65"/>
      <c r="C217" s="66"/>
      <c r="D217" s="66"/>
      <c r="E217" s="66"/>
      <c r="F217" s="66"/>
      <c r="G217" s="66"/>
      <c r="H217" s="66"/>
      <c r="I217" s="66"/>
    </row>
    <row r="218" spans="1:9" ht="15.75">
      <c r="A218" s="65"/>
      <c r="C218" s="66"/>
      <c r="D218" s="66"/>
      <c r="E218" s="66"/>
      <c r="F218" s="66"/>
      <c r="G218" s="66"/>
      <c r="H218" s="66"/>
      <c r="I218" s="66"/>
    </row>
    <row r="219" spans="1:9" ht="15.75">
      <c r="A219" s="65"/>
      <c r="C219" s="66"/>
      <c r="D219" s="66"/>
      <c r="E219" s="66"/>
      <c r="F219" s="66"/>
      <c r="G219" s="66"/>
      <c r="H219" s="66"/>
      <c r="I219" s="66"/>
    </row>
    <row r="220" spans="1:9" ht="15.75">
      <c r="A220" s="65"/>
      <c r="C220" s="66"/>
      <c r="D220" s="66"/>
      <c r="E220" s="66"/>
      <c r="F220" s="66"/>
      <c r="G220" s="66"/>
      <c r="H220" s="66"/>
      <c r="I220" s="66"/>
    </row>
    <row r="221" spans="1:9" ht="15.75">
      <c r="A221" s="65"/>
      <c r="C221" s="66"/>
      <c r="D221" s="66"/>
      <c r="E221" s="66"/>
      <c r="F221" s="66"/>
      <c r="G221" s="66"/>
      <c r="H221" s="66"/>
      <c r="I221" s="66"/>
    </row>
    <row r="222" spans="1:9" ht="15.75">
      <c r="A222" s="65"/>
      <c r="C222" s="66"/>
      <c r="D222" s="66"/>
      <c r="E222" s="66"/>
      <c r="F222" s="66"/>
      <c r="G222" s="66"/>
      <c r="H222" s="66"/>
      <c r="I222" s="66"/>
    </row>
    <row r="223" spans="1:9" ht="15.75">
      <c r="A223" s="65"/>
      <c r="C223" s="66"/>
      <c r="D223" s="66"/>
      <c r="E223" s="66"/>
      <c r="F223" s="66"/>
      <c r="G223" s="66"/>
      <c r="H223" s="66"/>
      <c r="I223" s="66"/>
    </row>
    <row r="224" spans="1:9" ht="15.75">
      <c r="A224" s="65"/>
      <c r="C224" s="66"/>
      <c r="D224" s="66"/>
      <c r="E224" s="66"/>
      <c r="F224" s="66"/>
      <c r="G224" s="66"/>
      <c r="H224" s="66"/>
      <c r="I224" s="66"/>
    </row>
    <row r="225" spans="1:9" ht="15.75">
      <c r="A225" s="65"/>
      <c r="C225" s="66"/>
      <c r="D225" s="66"/>
      <c r="E225" s="66"/>
      <c r="F225" s="66"/>
      <c r="G225" s="66"/>
      <c r="H225" s="66"/>
      <c r="I225" s="66"/>
    </row>
    <row r="226" spans="1:9" ht="15.75">
      <c r="A226" s="65"/>
      <c r="C226" s="66"/>
      <c r="D226" s="66"/>
      <c r="E226" s="66"/>
      <c r="F226" s="66"/>
      <c r="G226" s="66"/>
      <c r="H226" s="66"/>
      <c r="I226" s="66"/>
    </row>
    <row r="227" spans="1:9" ht="15.75">
      <c r="A227" s="65"/>
      <c r="C227" s="66"/>
      <c r="D227" s="66"/>
      <c r="E227" s="66"/>
      <c r="F227" s="66"/>
      <c r="G227" s="66"/>
      <c r="H227" s="66"/>
      <c r="I227" s="66"/>
    </row>
    <row r="228" spans="1:9" ht="15.75">
      <c r="A228" s="65"/>
      <c r="C228" s="66"/>
      <c r="D228" s="66"/>
      <c r="E228" s="66"/>
      <c r="F228" s="66"/>
      <c r="G228" s="66"/>
      <c r="H228" s="66"/>
      <c r="I228" s="66"/>
    </row>
    <row r="229" spans="1:9" ht="15.75">
      <c r="A229" s="65"/>
      <c r="C229" s="66"/>
      <c r="D229" s="66"/>
      <c r="E229" s="66"/>
      <c r="F229" s="66"/>
      <c r="G229" s="66"/>
      <c r="H229" s="66"/>
      <c r="I229" s="66"/>
    </row>
    <row r="230" spans="1:9" ht="15.75">
      <c r="A230" s="65"/>
      <c r="C230" s="66"/>
      <c r="D230" s="66"/>
      <c r="E230" s="66"/>
      <c r="F230" s="66"/>
      <c r="G230" s="66"/>
      <c r="H230" s="66"/>
      <c r="I230" s="66"/>
    </row>
    <row r="231" spans="1:9" ht="15.75">
      <c r="A231" s="65"/>
      <c r="C231" s="66"/>
      <c r="D231" s="66"/>
      <c r="E231" s="66"/>
      <c r="F231" s="66"/>
      <c r="G231" s="66"/>
      <c r="H231" s="66"/>
      <c r="I231" s="66"/>
    </row>
    <row r="232" spans="1:9" ht="15.75">
      <c r="A232" s="65"/>
      <c r="C232" s="66"/>
      <c r="D232" s="66"/>
      <c r="E232" s="66"/>
      <c r="F232" s="66"/>
      <c r="G232" s="66"/>
      <c r="H232" s="66"/>
      <c r="I232" s="66"/>
    </row>
    <row r="233" spans="1:9" ht="15.75">
      <c r="A233" s="65"/>
      <c r="C233" s="66"/>
      <c r="D233" s="66"/>
      <c r="E233" s="66"/>
      <c r="F233" s="66"/>
      <c r="G233" s="66"/>
      <c r="H233" s="66"/>
      <c r="I233" s="66"/>
    </row>
    <row r="234" spans="1:9" ht="15.75">
      <c r="A234" s="65"/>
      <c r="C234" s="66"/>
      <c r="D234" s="66"/>
      <c r="E234" s="66"/>
      <c r="F234" s="66"/>
      <c r="G234" s="66"/>
      <c r="H234" s="66"/>
      <c r="I234" s="66"/>
    </row>
    <row r="235" spans="1:9" ht="15.75">
      <c r="A235" s="65"/>
      <c r="C235" s="66"/>
      <c r="D235" s="66"/>
      <c r="E235" s="66"/>
      <c r="F235" s="66"/>
      <c r="G235" s="66"/>
      <c r="H235" s="66"/>
      <c r="I235" s="66"/>
    </row>
    <row r="236" spans="1:9" ht="15.75">
      <c r="A236" s="65"/>
      <c r="C236" s="66"/>
      <c r="D236" s="66"/>
      <c r="E236" s="66"/>
      <c r="F236" s="66"/>
      <c r="G236" s="66"/>
      <c r="H236" s="66"/>
      <c r="I236" s="66"/>
    </row>
    <row r="237" spans="1:9" ht="15.75">
      <c r="A237" s="65"/>
      <c r="C237" s="66"/>
      <c r="D237" s="66"/>
      <c r="E237" s="66"/>
      <c r="F237" s="66"/>
      <c r="G237" s="66"/>
      <c r="H237" s="66"/>
      <c r="I237" s="66"/>
    </row>
    <row r="238" spans="1:9" ht="15.75">
      <c r="A238" s="65"/>
      <c r="C238" s="66"/>
      <c r="D238" s="66"/>
      <c r="E238" s="66"/>
      <c r="F238" s="66"/>
      <c r="G238" s="66"/>
      <c r="H238" s="66"/>
      <c r="I238" s="66"/>
    </row>
    <row r="239" spans="1:9" ht="15.75">
      <c r="A239" s="65"/>
      <c r="C239" s="66"/>
      <c r="D239" s="66"/>
      <c r="E239" s="66"/>
      <c r="F239" s="66"/>
      <c r="G239" s="66"/>
      <c r="H239" s="66"/>
      <c r="I239" s="66"/>
    </row>
    <row r="240" spans="1:9" ht="15.75">
      <c r="A240" s="65"/>
      <c r="C240" s="66"/>
      <c r="D240" s="66"/>
      <c r="E240" s="66"/>
      <c r="F240" s="66"/>
      <c r="G240" s="66"/>
      <c r="H240" s="66"/>
      <c r="I240" s="66"/>
    </row>
    <row r="241" spans="1:9" ht="15.75">
      <c r="A241" s="65"/>
      <c r="C241" s="66"/>
      <c r="D241" s="66"/>
      <c r="E241" s="66"/>
      <c r="F241" s="66"/>
      <c r="G241" s="66"/>
      <c r="H241" s="66"/>
      <c r="I241" s="66"/>
    </row>
    <row r="242" spans="1:9" ht="15.75">
      <c r="A242" s="65"/>
      <c r="C242" s="66"/>
      <c r="D242" s="66"/>
      <c r="E242" s="66"/>
      <c r="F242" s="66"/>
      <c r="G242" s="66"/>
      <c r="H242" s="66"/>
      <c r="I242" s="66"/>
    </row>
    <row r="243" spans="1:9" ht="15.75">
      <c r="A243" s="65"/>
      <c r="C243" s="66"/>
      <c r="D243" s="66"/>
      <c r="E243" s="66"/>
      <c r="F243" s="66"/>
      <c r="G243" s="66"/>
      <c r="H243" s="66"/>
      <c r="I243" s="66"/>
    </row>
    <row r="244" spans="1:9" ht="15.75">
      <c r="A244" s="65"/>
      <c r="C244" s="66"/>
      <c r="D244" s="66"/>
      <c r="E244" s="66"/>
      <c r="F244" s="66"/>
      <c r="G244" s="66"/>
      <c r="H244" s="66"/>
      <c r="I244" s="66"/>
    </row>
    <row r="245" spans="1:9" ht="15.75">
      <c r="A245" s="65"/>
      <c r="C245" s="66"/>
      <c r="D245" s="66"/>
      <c r="E245" s="66"/>
      <c r="F245" s="66"/>
      <c r="G245" s="66"/>
      <c r="H245" s="66"/>
      <c r="I245" s="66"/>
    </row>
    <row r="246" spans="1:9" ht="15.75">
      <c r="A246" s="65"/>
      <c r="C246" s="66"/>
      <c r="D246" s="66"/>
      <c r="E246" s="66"/>
      <c r="F246" s="66"/>
      <c r="G246" s="66"/>
      <c r="H246" s="66"/>
      <c r="I246" s="66"/>
    </row>
    <row r="247" spans="1:9" ht="15.75">
      <c r="A247" s="65"/>
      <c r="C247" s="66"/>
      <c r="D247" s="66"/>
      <c r="E247" s="66"/>
      <c r="F247" s="66"/>
      <c r="G247" s="66"/>
      <c r="H247" s="66"/>
      <c r="I247" s="66"/>
    </row>
    <row r="248" spans="1:9" ht="15.75">
      <c r="A248" s="65"/>
      <c r="C248" s="66"/>
      <c r="D248" s="66"/>
      <c r="E248" s="66"/>
      <c r="F248" s="66"/>
      <c r="G248" s="66"/>
      <c r="H248" s="66"/>
      <c r="I248" s="66"/>
    </row>
    <row r="249" spans="1:9" ht="15.75">
      <c r="A249" s="65"/>
      <c r="C249" s="66"/>
      <c r="D249" s="66"/>
      <c r="E249" s="66"/>
      <c r="F249" s="66"/>
      <c r="G249" s="66"/>
      <c r="H249" s="66"/>
      <c r="I249" s="66"/>
    </row>
    <row r="250" spans="1:9" ht="15.75">
      <c r="A250" s="65"/>
      <c r="C250" s="66"/>
      <c r="D250" s="66"/>
      <c r="E250" s="66"/>
      <c r="F250" s="66"/>
      <c r="G250" s="66"/>
      <c r="H250" s="66"/>
      <c r="I250" s="66"/>
    </row>
    <row r="251" spans="1:9" ht="15.75">
      <c r="A251" s="65"/>
      <c r="C251" s="66"/>
      <c r="D251" s="66"/>
      <c r="E251" s="66"/>
      <c r="F251" s="66"/>
      <c r="G251" s="66"/>
      <c r="H251" s="66"/>
      <c r="I251" s="66"/>
    </row>
    <row r="252" spans="1:9" ht="15.75">
      <c r="A252" s="65"/>
      <c r="C252" s="66"/>
      <c r="D252" s="66"/>
      <c r="E252" s="66"/>
      <c r="F252" s="66"/>
      <c r="G252" s="66"/>
      <c r="H252" s="66"/>
      <c r="I252" s="66"/>
    </row>
    <row r="253" spans="1:9" ht="15.75">
      <c r="A253" s="65"/>
      <c r="C253" s="66"/>
      <c r="D253" s="66"/>
      <c r="E253" s="66"/>
      <c r="F253" s="66"/>
      <c r="G253" s="66"/>
      <c r="H253" s="66"/>
      <c r="I253" s="66"/>
    </row>
    <row r="254" spans="1:9" ht="15.75">
      <c r="A254" s="65"/>
      <c r="C254" s="66"/>
      <c r="D254" s="66"/>
      <c r="E254" s="66"/>
      <c r="F254" s="66"/>
      <c r="G254" s="66"/>
      <c r="H254" s="66"/>
      <c r="I254" s="66"/>
    </row>
    <row r="255" spans="1:9" ht="15.75">
      <c r="A255" s="65"/>
      <c r="C255" s="66"/>
      <c r="D255" s="66"/>
      <c r="E255" s="66"/>
      <c r="F255" s="66"/>
      <c r="G255" s="66"/>
      <c r="H255" s="66"/>
      <c r="I255" s="66"/>
    </row>
    <row r="256" spans="1:9" ht="15.75">
      <c r="A256" s="65"/>
      <c r="C256" s="66"/>
      <c r="D256" s="66"/>
      <c r="E256" s="66"/>
      <c r="F256" s="66"/>
      <c r="G256" s="66"/>
      <c r="H256" s="66"/>
      <c r="I256" s="66"/>
    </row>
    <row r="257" spans="1:9" ht="15.75">
      <c r="A257" s="65"/>
      <c r="C257" s="66"/>
      <c r="D257" s="66"/>
      <c r="E257" s="66"/>
      <c r="F257" s="66"/>
      <c r="G257" s="66"/>
      <c r="H257" s="66"/>
      <c r="I257" s="66"/>
    </row>
    <row r="258" spans="1:9" ht="15.75">
      <c r="A258" s="65"/>
      <c r="C258" s="66"/>
      <c r="D258" s="66"/>
      <c r="E258" s="66"/>
      <c r="F258" s="66"/>
      <c r="G258" s="66"/>
      <c r="H258" s="66"/>
      <c r="I258" s="66"/>
    </row>
    <row r="259" spans="1:9" ht="15.75">
      <c r="A259" s="65"/>
      <c r="C259" s="66"/>
      <c r="D259" s="66"/>
      <c r="E259" s="66"/>
      <c r="F259" s="66"/>
      <c r="G259" s="66"/>
      <c r="H259" s="66"/>
      <c r="I259" s="66"/>
    </row>
    <row r="260" spans="1:9" ht="15.75">
      <c r="A260" s="65"/>
      <c r="C260" s="66"/>
      <c r="D260" s="66"/>
      <c r="E260" s="66"/>
      <c r="F260" s="66"/>
      <c r="G260" s="66"/>
      <c r="H260" s="66"/>
      <c r="I260" s="66"/>
    </row>
    <row r="261" spans="1:9" ht="15.75">
      <c r="A261" s="65"/>
      <c r="C261" s="66"/>
      <c r="D261" s="66"/>
      <c r="E261" s="66"/>
      <c r="F261" s="66"/>
      <c r="G261" s="66"/>
      <c r="H261" s="66"/>
      <c r="I261" s="66"/>
    </row>
    <row r="262" spans="1:9" ht="15.75">
      <c r="A262" s="65"/>
      <c r="C262" s="66"/>
      <c r="D262" s="66"/>
      <c r="E262" s="66"/>
      <c r="F262" s="66"/>
      <c r="G262" s="66"/>
      <c r="H262" s="66"/>
      <c r="I262" s="66"/>
    </row>
    <row r="263" spans="1:9" ht="15.75">
      <c r="A263" s="65"/>
      <c r="C263" s="66"/>
      <c r="D263" s="66"/>
      <c r="E263" s="66"/>
      <c r="F263" s="66"/>
      <c r="G263" s="66"/>
      <c r="H263" s="66"/>
      <c r="I263" s="66"/>
    </row>
    <row r="264" spans="1:9" ht="15.75">
      <c r="A264" s="65"/>
      <c r="C264" s="66"/>
      <c r="D264" s="66"/>
      <c r="E264" s="66"/>
      <c r="F264" s="66"/>
      <c r="G264" s="66"/>
      <c r="H264" s="66"/>
      <c r="I264" s="66"/>
    </row>
    <row r="265" spans="1:9" ht="15.75">
      <c r="A265" s="65"/>
      <c r="C265" s="66"/>
      <c r="D265" s="66"/>
      <c r="E265" s="66"/>
      <c r="F265" s="66"/>
      <c r="G265" s="66"/>
      <c r="H265" s="66"/>
      <c r="I265" s="66"/>
    </row>
    <row r="266" spans="1:9" ht="15.75">
      <c r="A266" s="65"/>
      <c r="C266" s="66"/>
      <c r="D266" s="66"/>
      <c r="E266" s="66"/>
      <c r="F266" s="66"/>
      <c r="G266" s="66"/>
      <c r="H266" s="66"/>
      <c r="I266" s="66"/>
    </row>
    <row r="267" spans="1:9" ht="15.75">
      <c r="A267" s="65"/>
      <c r="C267" s="66"/>
      <c r="D267" s="66"/>
      <c r="E267" s="66"/>
      <c r="F267" s="66"/>
      <c r="G267" s="66"/>
      <c r="H267" s="66"/>
      <c r="I267" s="66"/>
    </row>
    <row r="268" spans="1:9" ht="15.75">
      <c r="A268" s="65"/>
      <c r="C268" s="66"/>
      <c r="D268" s="66"/>
      <c r="E268" s="66"/>
      <c r="F268" s="66"/>
      <c r="G268" s="66"/>
      <c r="H268" s="66"/>
      <c r="I268" s="66"/>
    </row>
    <row r="269" spans="1:9" ht="15.75">
      <c r="A269" s="65"/>
    </row>
    <row r="270" spans="1:9" ht="15.75">
      <c r="A270" s="65"/>
    </row>
    <row r="271" spans="1:9" ht="15.75">
      <c r="A271" s="65"/>
    </row>
    <row r="272" spans="1:9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topLeftCell="A2" zoomScale="50" workbookViewId="0">
      <selection activeCell="A3" sqref="A3:N3"/>
    </sheetView>
  </sheetViews>
  <sheetFormatPr defaultRowHeight="12.75"/>
  <cols>
    <col min="1" max="1" width="51.140625" style="68" customWidth="1"/>
    <col min="2" max="2" width="11.5703125" style="42" bestFit="1" customWidth="1"/>
    <col min="3" max="14" width="10.28515625" style="42" customWidth="1"/>
    <col min="15" max="15" width="2.5703125" style="170" customWidth="1"/>
    <col min="16" max="256" width="9.140625" style="42"/>
    <col min="257" max="257" width="51.140625" style="42" customWidth="1"/>
    <col min="258" max="258" width="11.5703125" style="42" bestFit="1" customWidth="1"/>
    <col min="259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14" width="11.5703125" style="42" bestFit="1" customWidth="1"/>
    <col min="515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70" width="11.5703125" style="42" bestFit="1" customWidth="1"/>
    <col min="771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26" width="11.5703125" style="42" bestFit="1" customWidth="1"/>
    <col min="1027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82" width="11.5703125" style="42" bestFit="1" customWidth="1"/>
    <col min="1283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38" width="11.5703125" style="42" bestFit="1" customWidth="1"/>
    <col min="1539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794" width="11.5703125" style="42" bestFit="1" customWidth="1"/>
    <col min="1795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50" width="11.5703125" style="42" bestFit="1" customWidth="1"/>
    <col min="2051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06" width="11.5703125" style="42" bestFit="1" customWidth="1"/>
    <col min="2307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62" width="11.5703125" style="42" bestFit="1" customWidth="1"/>
    <col min="2563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18" width="11.5703125" style="42" bestFit="1" customWidth="1"/>
    <col min="2819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74" width="11.5703125" style="42" bestFit="1" customWidth="1"/>
    <col min="3075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30" width="11.5703125" style="42" bestFit="1" customWidth="1"/>
    <col min="3331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86" width="11.5703125" style="42" bestFit="1" customWidth="1"/>
    <col min="3587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42" width="11.5703125" style="42" bestFit="1" customWidth="1"/>
    <col min="3843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098" width="11.5703125" style="42" bestFit="1" customWidth="1"/>
    <col min="4099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54" width="11.5703125" style="42" bestFit="1" customWidth="1"/>
    <col min="4355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10" width="11.5703125" style="42" bestFit="1" customWidth="1"/>
    <col min="4611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66" width="11.5703125" style="42" bestFit="1" customWidth="1"/>
    <col min="4867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22" width="11.5703125" style="42" bestFit="1" customWidth="1"/>
    <col min="5123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78" width="11.5703125" style="42" bestFit="1" customWidth="1"/>
    <col min="5379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34" width="11.5703125" style="42" bestFit="1" customWidth="1"/>
    <col min="5635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890" width="11.5703125" style="42" bestFit="1" customWidth="1"/>
    <col min="5891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46" width="11.5703125" style="42" bestFit="1" customWidth="1"/>
    <col min="6147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02" width="11.5703125" style="42" bestFit="1" customWidth="1"/>
    <col min="6403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58" width="11.5703125" style="42" bestFit="1" customWidth="1"/>
    <col min="6659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14" width="11.5703125" style="42" bestFit="1" customWidth="1"/>
    <col min="6915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70" width="11.5703125" style="42" bestFit="1" customWidth="1"/>
    <col min="7171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26" width="11.5703125" style="42" bestFit="1" customWidth="1"/>
    <col min="7427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82" width="11.5703125" style="42" bestFit="1" customWidth="1"/>
    <col min="7683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38" width="11.5703125" style="42" bestFit="1" customWidth="1"/>
    <col min="7939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194" width="11.5703125" style="42" bestFit="1" customWidth="1"/>
    <col min="8195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50" width="11.5703125" style="42" bestFit="1" customWidth="1"/>
    <col min="8451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06" width="11.5703125" style="42" bestFit="1" customWidth="1"/>
    <col min="8707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62" width="11.5703125" style="42" bestFit="1" customWidth="1"/>
    <col min="8963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18" width="11.5703125" style="42" bestFit="1" customWidth="1"/>
    <col min="9219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74" width="11.5703125" style="42" bestFit="1" customWidth="1"/>
    <col min="9475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30" width="11.5703125" style="42" bestFit="1" customWidth="1"/>
    <col min="9731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86" width="11.5703125" style="42" bestFit="1" customWidth="1"/>
    <col min="9987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42" width="11.5703125" style="42" bestFit="1" customWidth="1"/>
    <col min="10243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498" width="11.5703125" style="42" bestFit="1" customWidth="1"/>
    <col min="10499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54" width="11.5703125" style="42" bestFit="1" customWidth="1"/>
    <col min="10755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10" width="11.5703125" style="42" bestFit="1" customWidth="1"/>
    <col min="11011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66" width="11.5703125" style="42" bestFit="1" customWidth="1"/>
    <col min="11267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22" width="11.5703125" style="42" bestFit="1" customWidth="1"/>
    <col min="11523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78" width="11.5703125" style="42" bestFit="1" customWidth="1"/>
    <col min="11779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34" width="11.5703125" style="42" bestFit="1" customWidth="1"/>
    <col min="12035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290" width="11.5703125" style="42" bestFit="1" customWidth="1"/>
    <col min="12291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46" width="11.5703125" style="42" bestFit="1" customWidth="1"/>
    <col min="12547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02" width="11.5703125" style="42" bestFit="1" customWidth="1"/>
    <col min="12803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58" width="11.5703125" style="42" bestFit="1" customWidth="1"/>
    <col min="13059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14" width="11.5703125" style="42" bestFit="1" customWidth="1"/>
    <col min="13315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70" width="11.5703125" style="42" bestFit="1" customWidth="1"/>
    <col min="13571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26" width="11.5703125" style="42" bestFit="1" customWidth="1"/>
    <col min="13827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82" width="11.5703125" style="42" bestFit="1" customWidth="1"/>
    <col min="14083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38" width="11.5703125" style="42" bestFit="1" customWidth="1"/>
    <col min="14339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594" width="11.5703125" style="42" bestFit="1" customWidth="1"/>
    <col min="14595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50" width="11.5703125" style="42" bestFit="1" customWidth="1"/>
    <col min="14851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06" width="11.5703125" style="42" bestFit="1" customWidth="1"/>
    <col min="15107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62" width="11.5703125" style="42" bestFit="1" customWidth="1"/>
    <col min="15363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18" width="11.5703125" style="42" bestFit="1" customWidth="1"/>
    <col min="15619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74" width="11.5703125" style="42" bestFit="1" customWidth="1"/>
    <col min="15875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30" width="11.5703125" style="42" bestFit="1" customWidth="1"/>
    <col min="16131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9"/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</row>
    <row r="2" spans="1:15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</row>
    <row r="3" spans="1:15" s="44" customFormat="1" ht="24.75" customHeight="1">
      <c r="A3" s="684" t="s">
        <v>357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5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</row>
    <row r="5" spans="1:15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5.5" customHeight="1">
      <c r="A8" s="451"/>
      <c r="B8" s="451" t="s">
        <v>86</v>
      </c>
      <c r="C8" s="451" t="s">
        <v>87</v>
      </c>
      <c r="D8" s="451" t="s">
        <v>88</v>
      </c>
      <c r="E8" s="451" t="s">
        <v>90</v>
      </c>
      <c r="F8" s="451" t="s">
        <v>91</v>
      </c>
      <c r="G8" s="451" t="s">
        <v>93</v>
      </c>
      <c r="H8" s="451" t="s">
        <v>94</v>
      </c>
      <c r="I8" s="451" t="s">
        <v>95</v>
      </c>
      <c r="J8" s="451" t="s">
        <v>96</v>
      </c>
      <c r="K8" s="451" t="s">
        <v>97</v>
      </c>
      <c r="L8" s="451" t="s">
        <v>103</v>
      </c>
      <c r="M8" s="451" t="s">
        <v>105</v>
      </c>
      <c r="N8" s="452" t="s">
        <v>102</v>
      </c>
    </row>
    <row r="9" spans="1:15" ht="27" customHeight="1">
      <c r="A9" s="146" t="s">
        <v>221</v>
      </c>
      <c r="B9" s="146">
        <v>26966.607379999998</v>
      </c>
      <c r="C9" s="147">
        <v>15774.13442</v>
      </c>
      <c r="D9" s="147">
        <v>3084.95489</v>
      </c>
      <c r="E9" s="147">
        <v>0</v>
      </c>
      <c r="F9" s="147">
        <v>579.32841000000008</v>
      </c>
      <c r="G9" s="147">
        <v>1989.92688</v>
      </c>
      <c r="H9" s="146">
        <v>2820.3210199999999</v>
      </c>
      <c r="I9" s="146">
        <v>2322.85113</v>
      </c>
      <c r="J9" s="146">
        <v>12616.23489</v>
      </c>
      <c r="K9" s="146">
        <v>4355.8242699999992</v>
      </c>
      <c r="L9" s="146">
        <v>214.75846999999999</v>
      </c>
      <c r="M9" s="146">
        <v>769.65791999999999</v>
      </c>
      <c r="N9" s="146">
        <v>1150.56664</v>
      </c>
      <c r="O9" s="42"/>
    </row>
    <row r="10" spans="1:15" ht="27" customHeight="1">
      <c r="A10" s="146" t="s">
        <v>222</v>
      </c>
      <c r="B10" s="146">
        <v>9565.4503499999992</v>
      </c>
      <c r="C10" s="147">
        <v>597.06657999999993</v>
      </c>
      <c r="D10" s="147">
        <v>104.71513</v>
      </c>
      <c r="E10" s="147">
        <v>0</v>
      </c>
      <c r="F10" s="147">
        <v>0</v>
      </c>
      <c r="G10" s="147">
        <v>390.97507999999999</v>
      </c>
      <c r="H10" s="146">
        <v>206.59920000000002</v>
      </c>
      <c r="I10" s="146">
        <v>0</v>
      </c>
      <c r="J10" s="146">
        <v>16</v>
      </c>
      <c r="K10" s="146">
        <v>3.3329400000000002</v>
      </c>
      <c r="L10" s="146">
        <v>0</v>
      </c>
      <c r="M10" s="146">
        <v>28.807580000000002</v>
      </c>
      <c r="N10" s="146">
        <v>0</v>
      </c>
      <c r="O10" s="42"/>
    </row>
    <row r="11" spans="1:15" ht="27" customHeight="1">
      <c r="A11" s="146" t="s">
        <v>223</v>
      </c>
      <c r="B11" s="146">
        <v>100.75952000000001</v>
      </c>
      <c r="C11" s="147">
        <v>171.50450000000001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42"/>
    </row>
    <row r="12" spans="1:15" ht="27" customHeight="1">
      <c r="A12" s="146" t="s">
        <v>224</v>
      </c>
      <c r="B12" s="146">
        <v>1202.0720700000002</v>
      </c>
      <c r="C12" s="147">
        <v>1793.8271299999999</v>
      </c>
      <c r="D12" s="147">
        <v>36.430279999999996</v>
      </c>
      <c r="E12" s="147">
        <v>0</v>
      </c>
      <c r="F12" s="147">
        <v>211.54799</v>
      </c>
      <c r="G12" s="147">
        <v>20.009180000000001</v>
      </c>
      <c r="H12" s="146">
        <v>0</v>
      </c>
      <c r="I12" s="146">
        <v>44.247</v>
      </c>
      <c r="J12" s="146">
        <v>529.69719999999995</v>
      </c>
      <c r="K12" s="146">
        <v>51.925400000000003</v>
      </c>
      <c r="L12" s="146">
        <v>10.802899999999999</v>
      </c>
      <c r="M12" s="146">
        <v>0</v>
      </c>
      <c r="N12" s="146">
        <v>2822.9596000000001</v>
      </c>
      <c r="O12" s="42"/>
    </row>
    <row r="13" spans="1:15" ht="27" customHeight="1">
      <c r="A13" s="146" t="s">
        <v>225</v>
      </c>
      <c r="B13" s="146">
        <v>41258.617170000005</v>
      </c>
      <c r="C13" s="147">
        <v>15915.8164</v>
      </c>
      <c r="D13" s="147">
        <v>9828.2881999999991</v>
      </c>
      <c r="E13" s="147">
        <v>919.43693999999994</v>
      </c>
      <c r="F13" s="147">
        <v>1994.0767800000001</v>
      </c>
      <c r="G13" s="147">
        <v>7828.9714199999999</v>
      </c>
      <c r="H13" s="146">
        <v>3580.6184199999998</v>
      </c>
      <c r="I13" s="146">
        <v>5858.5713099999994</v>
      </c>
      <c r="J13" s="146">
        <v>9175.9309499999999</v>
      </c>
      <c r="K13" s="146">
        <v>1915.17506</v>
      </c>
      <c r="L13" s="146">
        <v>512.30559000000005</v>
      </c>
      <c r="M13" s="146">
        <v>305.14656000000002</v>
      </c>
      <c r="N13" s="146">
        <v>2953.74233</v>
      </c>
      <c r="O13" s="42"/>
    </row>
    <row r="14" spans="1:15" ht="27" customHeight="1">
      <c r="A14" s="146" t="s">
        <v>226</v>
      </c>
      <c r="B14" s="146">
        <v>25.38832</v>
      </c>
      <c r="C14" s="147">
        <v>281.54840000000002</v>
      </c>
      <c r="D14" s="147">
        <v>0</v>
      </c>
      <c r="E14" s="147">
        <v>0</v>
      </c>
      <c r="F14" s="147">
        <v>48.628410000000002</v>
      </c>
      <c r="G14" s="147">
        <v>0</v>
      </c>
      <c r="H14" s="146">
        <v>0</v>
      </c>
      <c r="I14" s="146">
        <v>206.12709000000001</v>
      </c>
      <c r="J14" s="146">
        <v>37.520129999999995</v>
      </c>
      <c r="K14" s="146">
        <v>0</v>
      </c>
      <c r="L14" s="146">
        <v>379.38132999999999</v>
      </c>
      <c r="M14" s="146">
        <v>0</v>
      </c>
      <c r="N14" s="146">
        <v>0</v>
      </c>
      <c r="O14" s="42"/>
    </row>
    <row r="15" spans="1:15" ht="27" customHeight="1">
      <c r="A15" s="146" t="s">
        <v>132</v>
      </c>
      <c r="B15" s="146">
        <v>110023.29207</v>
      </c>
      <c r="C15" s="147">
        <v>166392.95163999998</v>
      </c>
      <c r="D15" s="147">
        <v>84829.868680000014</v>
      </c>
      <c r="E15" s="147">
        <v>31350.022820000002</v>
      </c>
      <c r="F15" s="147">
        <v>45262.435270000002</v>
      </c>
      <c r="G15" s="147">
        <v>58567.927219999998</v>
      </c>
      <c r="H15" s="146">
        <v>36600.714909999995</v>
      </c>
      <c r="I15" s="146">
        <v>50655.307869999997</v>
      </c>
      <c r="J15" s="146">
        <v>28474.84503</v>
      </c>
      <c r="K15" s="146">
        <v>22089.50777</v>
      </c>
      <c r="L15" s="146">
        <v>23648.460870000003</v>
      </c>
      <c r="M15" s="146">
        <v>18301.215499999998</v>
      </c>
      <c r="N15" s="146">
        <v>55962.62545</v>
      </c>
      <c r="O15" s="42"/>
    </row>
    <row r="16" spans="1:15" ht="27" customHeight="1">
      <c r="A16" s="146" t="s">
        <v>227</v>
      </c>
      <c r="B16" s="146">
        <v>476613.32255000004</v>
      </c>
      <c r="C16" s="147">
        <v>224624.91762999998</v>
      </c>
      <c r="D16" s="147">
        <v>145481.21762000001</v>
      </c>
      <c r="E16" s="147">
        <v>16305.89516</v>
      </c>
      <c r="F16" s="147">
        <v>23894.552019999999</v>
      </c>
      <c r="G16" s="147">
        <v>83437.072739999989</v>
      </c>
      <c r="H16" s="146">
        <v>40884.386020000005</v>
      </c>
      <c r="I16" s="146">
        <v>21157.343850000001</v>
      </c>
      <c r="J16" s="146">
        <v>19592.441309999998</v>
      </c>
      <c r="K16" s="146">
        <v>28698.341539999998</v>
      </c>
      <c r="L16" s="146">
        <v>36066.707470000001</v>
      </c>
      <c r="M16" s="146">
        <v>16215.667359999999</v>
      </c>
      <c r="N16" s="146">
        <v>26857.340530000001</v>
      </c>
      <c r="O16" s="42"/>
    </row>
    <row r="17" spans="1:15" ht="27" customHeight="1">
      <c r="A17" s="146" t="s">
        <v>228</v>
      </c>
      <c r="B17" s="146">
        <v>9824.2208699999992</v>
      </c>
      <c r="C17" s="147">
        <v>11055.290210000001</v>
      </c>
      <c r="D17" s="147">
        <v>8741.6324199999999</v>
      </c>
      <c r="E17" s="147">
        <v>1075.26457</v>
      </c>
      <c r="F17" s="147">
        <v>328.51799999999997</v>
      </c>
      <c r="G17" s="147">
        <v>3285.6224700000002</v>
      </c>
      <c r="H17" s="146">
        <v>279.48538000000002</v>
      </c>
      <c r="I17" s="146">
        <v>1623.43408</v>
      </c>
      <c r="J17" s="146">
        <v>2529.4937400000003</v>
      </c>
      <c r="K17" s="146">
        <v>57.936349999999997</v>
      </c>
      <c r="L17" s="146">
        <v>405.59962000000002</v>
      </c>
      <c r="M17" s="146">
        <v>451.90904</v>
      </c>
      <c r="N17" s="146">
        <v>2264.8326099999999</v>
      </c>
      <c r="O17" s="42"/>
    </row>
    <row r="18" spans="1:15" ht="27" customHeight="1">
      <c r="A18" s="146" t="s">
        <v>229</v>
      </c>
      <c r="B18" s="146">
        <v>16508.133279999998</v>
      </c>
      <c r="C18" s="147">
        <v>13361.92641</v>
      </c>
      <c r="D18" s="147">
        <v>8309.2007400000002</v>
      </c>
      <c r="E18" s="147">
        <v>803.57407999999998</v>
      </c>
      <c r="F18" s="147">
        <v>2389.6270499999996</v>
      </c>
      <c r="G18" s="147">
        <v>3439.8388500000001</v>
      </c>
      <c r="H18" s="146">
        <v>1015.92843</v>
      </c>
      <c r="I18" s="146">
        <v>22753.045140000002</v>
      </c>
      <c r="J18" s="146">
        <v>35871.526810000003</v>
      </c>
      <c r="K18" s="146">
        <v>2414.6238499999999</v>
      </c>
      <c r="L18" s="146">
        <v>912.82548999999995</v>
      </c>
      <c r="M18" s="146">
        <v>251.60962000000001</v>
      </c>
      <c r="N18" s="146">
        <v>11000.66467</v>
      </c>
      <c r="O18" s="42"/>
    </row>
    <row r="19" spans="1:15" ht="27" customHeight="1">
      <c r="A19" s="146" t="s">
        <v>230</v>
      </c>
      <c r="B19" s="146">
        <v>91946.636370000007</v>
      </c>
      <c r="C19" s="147">
        <v>49296.386359999997</v>
      </c>
      <c r="D19" s="147">
        <v>25806.565930000001</v>
      </c>
      <c r="E19" s="147">
        <v>9502.3688000000002</v>
      </c>
      <c r="F19" s="147">
        <v>6072.4473099999996</v>
      </c>
      <c r="G19" s="147">
        <v>4112.81441</v>
      </c>
      <c r="H19" s="146">
        <v>16916.940329999998</v>
      </c>
      <c r="I19" s="146">
        <v>3466.5737799999997</v>
      </c>
      <c r="J19" s="146">
        <v>5348.6330099999996</v>
      </c>
      <c r="K19" s="146">
        <v>4397.3047100000003</v>
      </c>
      <c r="L19" s="146">
        <v>311.57375000000002</v>
      </c>
      <c r="M19" s="146">
        <v>6.5077799999999995</v>
      </c>
      <c r="N19" s="146">
        <v>36.076749999999997</v>
      </c>
      <c r="O19" s="42"/>
    </row>
    <row r="20" spans="1:15" ht="27" customHeight="1">
      <c r="A20" s="146" t="s">
        <v>231</v>
      </c>
      <c r="B20" s="146">
        <v>207174.90455000001</v>
      </c>
      <c r="C20" s="147">
        <v>103442.55607999999</v>
      </c>
      <c r="D20" s="147">
        <v>56300.738159999994</v>
      </c>
      <c r="E20" s="147">
        <v>39078.996950000001</v>
      </c>
      <c r="F20" s="147">
        <v>21728.280010000002</v>
      </c>
      <c r="G20" s="147">
        <v>21606.440500000001</v>
      </c>
      <c r="H20" s="146">
        <v>16566.51729</v>
      </c>
      <c r="I20" s="146">
        <v>13348.4846</v>
      </c>
      <c r="J20" s="146">
        <v>17355.573469999999</v>
      </c>
      <c r="K20" s="146">
        <v>11698.473769999999</v>
      </c>
      <c r="L20" s="146">
        <v>2025.4661999999998</v>
      </c>
      <c r="M20" s="146">
        <v>1532.3569199999999</v>
      </c>
      <c r="N20" s="146">
        <v>22213.140670000001</v>
      </c>
      <c r="O20" s="42"/>
    </row>
    <row r="21" spans="1:15" ht="27" customHeight="1">
      <c r="A21" s="146" t="s">
        <v>232</v>
      </c>
      <c r="B21" s="146">
        <v>522.77151000000003</v>
      </c>
      <c r="C21" s="147">
        <v>383.50746999999996</v>
      </c>
      <c r="D21" s="147">
        <v>35.182809999999996</v>
      </c>
      <c r="E21" s="147">
        <v>35.421879999999994</v>
      </c>
      <c r="F21" s="147">
        <v>21.944400000000002</v>
      </c>
      <c r="G21" s="147">
        <v>44.558300000000003</v>
      </c>
      <c r="H21" s="146">
        <v>32.609029999999997</v>
      </c>
      <c r="I21" s="146">
        <v>216.84778</v>
      </c>
      <c r="J21" s="146">
        <v>34.557780000000001</v>
      </c>
      <c r="K21" s="146">
        <v>0</v>
      </c>
      <c r="L21" s="146">
        <v>0</v>
      </c>
      <c r="M21" s="146">
        <v>933.07766000000004</v>
      </c>
      <c r="N21" s="146">
        <v>0</v>
      </c>
      <c r="O21" s="42"/>
    </row>
    <row r="22" spans="1:15" ht="27" customHeight="1">
      <c r="A22" s="146" t="s">
        <v>233</v>
      </c>
      <c r="B22" s="146">
        <v>7513.28424</v>
      </c>
      <c r="C22" s="147">
        <v>3260.9049599999998</v>
      </c>
      <c r="D22" s="147">
        <v>341.30056000000002</v>
      </c>
      <c r="E22" s="147">
        <v>383.67104</v>
      </c>
      <c r="F22" s="147">
        <v>75.572339999999997</v>
      </c>
      <c r="G22" s="147">
        <v>376.33166</v>
      </c>
      <c r="H22" s="146">
        <v>278.39456999999999</v>
      </c>
      <c r="I22" s="146">
        <v>545.33974000000001</v>
      </c>
      <c r="J22" s="146">
        <v>197.62573</v>
      </c>
      <c r="K22" s="146">
        <v>121.00950999999999</v>
      </c>
      <c r="L22" s="146">
        <v>159.39113</v>
      </c>
      <c r="M22" s="146">
        <v>333.34926000000002</v>
      </c>
      <c r="N22" s="146">
        <v>1356.76044</v>
      </c>
      <c r="O22" s="42"/>
    </row>
    <row r="23" spans="1:15" ht="27" customHeight="1">
      <c r="A23" s="146" t="s">
        <v>234</v>
      </c>
      <c r="B23" s="146">
        <v>10966.14093</v>
      </c>
      <c r="C23" s="147">
        <v>5731.2655199999999</v>
      </c>
      <c r="D23" s="147">
        <v>3615.1920800000003</v>
      </c>
      <c r="E23" s="147">
        <v>1095.6278400000001</v>
      </c>
      <c r="F23" s="147">
        <v>476.96181000000001</v>
      </c>
      <c r="G23" s="147">
        <v>1872.5839599999999</v>
      </c>
      <c r="H23" s="146">
        <v>298.48869999999999</v>
      </c>
      <c r="I23" s="146">
        <v>2130.7542699999999</v>
      </c>
      <c r="J23" s="146">
        <v>1929.45361</v>
      </c>
      <c r="K23" s="146">
        <v>317.31215000000003</v>
      </c>
      <c r="L23" s="146">
        <v>1452.6703600000001</v>
      </c>
      <c r="M23" s="146">
        <v>6750.3879200000001</v>
      </c>
      <c r="N23" s="146">
        <v>1658.4152799999999</v>
      </c>
      <c r="O23" s="42"/>
    </row>
    <row r="24" spans="1:15" ht="27" customHeight="1">
      <c r="A24" s="146" t="s">
        <v>235</v>
      </c>
      <c r="B24" s="146">
        <v>8.9506599999999992</v>
      </c>
      <c r="C24" s="147">
        <v>31.524570000000001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5.8698600000000001</v>
      </c>
      <c r="N24" s="146">
        <v>0</v>
      </c>
      <c r="O24" s="42"/>
    </row>
    <row r="25" spans="1:15" ht="27" customHeight="1">
      <c r="A25" s="146" t="s">
        <v>236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42"/>
    </row>
    <row r="26" spans="1:15" s="179" customFormat="1" ht="37.5" customHeight="1">
      <c r="A26" s="153" t="s">
        <v>237</v>
      </c>
      <c r="B26" s="153">
        <v>114.29871</v>
      </c>
      <c r="C26" s="178">
        <v>93.943910000000002</v>
      </c>
      <c r="D26" s="178">
        <v>2.0989899999999997</v>
      </c>
      <c r="E26" s="178">
        <v>0</v>
      </c>
      <c r="F26" s="178">
        <v>25.534959999999998</v>
      </c>
      <c r="G26" s="178">
        <v>16.664930000000002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118.76932000000001</v>
      </c>
      <c r="N26" s="153">
        <v>73.5</v>
      </c>
    </row>
    <row r="27" spans="1:15" s="413" customFormat="1" ht="24" customHeight="1">
      <c r="A27" s="454" t="s">
        <v>256</v>
      </c>
      <c r="B27" s="455">
        <f>SUM(B9:B26)</f>
        <v>1010334.8505499999</v>
      </c>
      <c r="C27" s="455">
        <f t="shared" ref="C27:N27" si="0">SUM(C9:C26)</f>
        <v>612209.07218999998</v>
      </c>
      <c r="D27" s="455">
        <f t="shared" si="0"/>
        <v>346517.38649000012</v>
      </c>
      <c r="E27" s="455">
        <f t="shared" si="0"/>
        <v>100550.28008</v>
      </c>
      <c r="F27" s="455">
        <f t="shared" si="0"/>
        <v>103109.45475999999</v>
      </c>
      <c r="G27" s="455">
        <f t="shared" si="0"/>
        <v>186989.73759999996</v>
      </c>
      <c r="H27" s="455">
        <f t="shared" si="0"/>
        <v>119481.00330000001</v>
      </c>
      <c r="I27" s="455">
        <f t="shared" si="0"/>
        <v>124328.92764000001</v>
      </c>
      <c r="J27" s="455">
        <f t="shared" si="0"/>
        <v>133709.53365999999</v>
      </c>
      <c r="K27" s="455">
        <f t="shared" si="0"/>
        <v>76120.767319999999</v>
      </c>
      <c r="L27" s="455">
        <f t="shared" si="0"/>
        <v>66099.943180000017</v>
      </c>
      <c r="M27" s="455">
        <f t="shared" si="0"/>
        <v>46004.332300000002</v>
      </c>
      <c r="N27" s="455">
        <f t="shared" si="0"/>
        <v>128350.62496999998</v>
      </c>
    </row>
    <row r="28" spans="1:15" ht="27" customHeight="1">
      <c r="A28" s="183" t="s">
        <v>308</v>
      </c>
      <c r="B28" s="177">
        <v>0.24070012830966292</v>
      </c>
      <c r="C28" s="177">
        <v>0.14585144929748231</v>
      </c>
      <c r="D28" s="177">
        <v>8.2553600268532368E-2</v>
      </c>
      <c r="E28" s="177">
        <v>2.3954895056478902E-2</v>
      </c>
      <c r="F28" s="177">
        <v>2.4564587648501744E-2</v>
      </c>
      <c r="G28" s="177">
        <v>4.4548056328462551E-2</v>
      </c>
      <c r="H28" s="177">
        <v>2.8464912211255074E-2</v>
      </c>
      <c r="I28" s="177">
        <v>2.9619871886295789E-2</v>
      </c>
      <c r="J28" s="177">
        <v>3.1854688463599089E-2</v>
      </c>
      <c r="K28" s="177">
        <v>1.8134857419775063E-2</v>
      </c>
      <c r="L28" s="177">
        <v>1.5747516574357797E-2</v>
      </c>
      <c r="M28" s="177">
        <v>1.0959978943003285E-2</v>
      </c>
      <c r="N28" s="177">
        <v>3.0577992912039536E-2</v>
      </c>
      <c r="O28" s="42"/>
    </row>
    <row r="29" spans="1:15" ht="14.25" customHeight="1" thickBot="1">
      <c r="A29" s="184"/>
      <c r="B29" s="185"/>
      <c r="C29" s="186"/>
      <c r="D29" s="186"/>
      <c r="E29" s="186"/>
      <c r="F29" s="186"/>
      <c r="G29" s="186"/>
      <c r="H29" s="187"/>
      <c r="I29" s="187"/>
      <c r="J29" s="187"/>
      <c r="K29" s="187"/>
      <c r="L29" s="187"/>
      <c r="M29" s="187"/>
      <c r="N29" s="187"/>
      <c r="O29" s="42"/>
    </row>
    <row r="30" spans="1:15" ht="15" customHeight="1" thickTop="1">
      <c r="A30" s="194" t="s">
        <v>356</v>
      </c>
      <c r="B30" s="69"/>
      <c r="C30" s="190"/>
      <c r="D30" s="190"/>
      <c r="E30" s="190"/>
      <c r="F30" s="190"/>
      <c r="G30" s="190"/>
      <c r="H30" s="191"/>
      <c r="I30" s="191"/>
      <c r="J30" s="191"/>
      <c r="K30" s="191"/>
      <c r="L30" s="191"/>
      <c r="M30" s="191"/>
      <c r="N30" s="191"/>
      <c r="O30" s="42"/>
    </row>
    <row r="31" spans="1:15" ht="9" customHeight="1">
      <c r="C31" s="134"/>
      <c r="D31" s="134"/>
      <c r="E31" s="134"/>
      <c r="F31" s="134"/>
      <c r="G31" s="134"/>
      <c r="H31" s="113"/>
      <c r="I31" s="113"/>
      <c r="J31" s="113"/>
      <c r="K31" s="113"/>
      <c r="L31" s="113"/>
      <c r="M31" s="113"/>
      <c r="N31" s="113"/>
      <c r="O31" s="42"/>
    </row>
    <row r="32" spans="1:15" ht="9" customHeight="1">
      <c r="A32" s="163"/>
      <c r="C32" s="134"/>
      <c r="D32" s="134"/>
      <c r="E32" s="134"/>
      <c r="F32" s="134"/>
      <c r="G32" s="134"/>
      <c r="H32" s="113"/>
      <c r="I32" s="113"/>
      <c r="J32" s="113"/>
      <c r="K32" s="113"/>
      <c r="L32" s="113"/>
      <c r="M32" s="113"/>
      <c r="N32" s="113"/>
      <c r="O32" s="42"/>
    </row>
    <row r="33" spans="1:15" ht="9" customHeight="1">
      <c r="A33" s="167"/>
      <c r="C33" s="134"/>
      <c r="D33" s="134"/>
      <c r="E33" s="134"/>
      <c r="F33" s="134"/>
      <c r="G33" s="134"/>
      <c r="H33" s="113"/>
      <c r="I33" s="113"/>
      <c r="J33" s="113"/>
      <c r="K33" s="113"/>
      <c r="L33" s="113"/>
      <c r="M33" s="113"/>
      <c r="N33" s="113"/>
      <c r="O33" s="42"/>
    </row>
    <row r="34" spans="1:15" ht="9" customHeight="1">
      <c r="A34" s="163"/>
      <c r="C34" s="134"/>
      <c r="D34" s="134"/>
      <c r="E34" s="134"/>
      <c r="F34" s="134"/>
      <c r="G34" s="134"/>
      <c r="H34" s="113"/>
      <c r="I34" s="113"/>
      <c r="J34" s="113"/>
      <c r="K34" s="113"/>
      <c r="L34" s="113"/>
      <c r="M34" s="113"/>
      <c r="N34" s="113"/>
      <c r="O34" s="42"/>
    </row>
    <row r="35" spans="1:15" ht="9" customHeight="1">
      <c r="A35" s="163"/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42"/>
    </row>
    <row r="36" spans="1:15" ht="9" customHeight="1">
      <c r="A36" s="163"/>
      <c r="B36" s="62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42"/>
    </row>
    <row r="38" spans="1:15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42"/>
    </row>
    <row r="39" spans="1:15" ht="9" customHeight="1">
      <c r="A39" s="164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42"/>
    </row>
    <row r="40" spans="1:15" ht="9" customHeight="1">
      <c r="A40" s="163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4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3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4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4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5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6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7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7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5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7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66"/>
      <c r="D78" s="66"/>
      <c r="E78" s="66"/>
      <c r="F78" s="66"/>
      <c r="G78" s="66"/>
      <c r="O78" s="42"/>
    </row>
    <row r="79" spans="1:15" ht="9" customHeight="1">
      <c r="A79" s="163"/>
      <c r="C79" s="66"/>
      <c r="D79" s="66"/>
      <c r="E79" s="66"/>
      <c r="F79" s="66"/>
      <c r="G79" s="66"/>
      <c r="O79" s="42"/>
    </row>
    <row r="80" spans="1:15" ht="9" customHeight="1">
      <c r="A80" s="163"/>
      <c r="C80" s="66"/>
      <c r="D80" s="66"/>
      <c r="E80" s="66"/>
      <c r="F80" s="66"/>
      <c r="G80" s="66"/>
      <c r="O80" s="42"/>
    </row>
    <row r="81" spans="1:15" ht="9" customHeight="1">
      <c r="A81" s="163"/>
      <c r="C81" s="66"/>
      <c r="D81" s="66"/>
      <c r="E81" s="66"/>
      <c r="F81" s="66"/>
      <c r="G81" s="66"/>
      <c r="O81" s="42"/>
    </row>
    <row r="82" spans="1:15" ht="9" customHeight="1">
      <c r="A82" s="163"/>
      <c r="C82" s="66"/>
      <c r="D82" s="66"/>
      <c r="E82" s="66"/>
      <c r="F82" s="66"/>
      <c r="G82" s="66"/>
      <c r="O82" s="42"/>
    </row>
    <row r="83" spans="1:15" ht="9" customHeight="1">
      <c r="A83" s="163"/>
      <c r="C83" s="66"/>
      <c r="D83" s="66"/>
      <c r="E83" s="66"/>
      <c r="F83" s="66"/>
      <c r="G83" s="66"/>
      <c r="O83" s="42"/>
    </row>
    <row r="84" spans="1:15" ht="9" customHeight="1">
      <c r="A84" s="165"/>
      <c r="C84" s="66"/>
      <c r="D84" s="66"/>
      <c r="E84" s="66"/>
      <c r="F84" s="66"/>
      <c r="G84" s="66"/>
      <c r="O84" s="42"/>
    </row>
    <row r="85" spans="1:15" ht="9" customHeight="1">
      <c r="A85" s="167"/>
      <c r="C85" s="66"/>
      <c r="D85" s="66"/>
      <c r="E85" s="66"/>
      <c r="F85" s="66"/>
      <c r="G85" s="66"/>
      <c r="O85" s="42"/>
    </row>
    <row r="86" spans="1:15" ht="9" customHeight="1">
      <c r="A86" s="163"/>
      <c r="C86" s="66"/>
      <c r="D86" s="66"/>
      <c r="E86" s="66"/>
      <c r="F86" s="66"/>
      <c r="G86" s="66"/>
      <c r="O86" s="42"/>
    </row>
    <row r="87" spans="1:15" ht="9" customHeight="1">
      <c r="A87" s="163"/>
      <c r="C87" s="66"/>
      <c r="D87" s="66"/>
      <c r="E87" s="66"/>
      <c r="F87" s="66"/>
      <c r="G87" s="66"/>
      <c r="O87" s="42"/>
    </row>
    <row r="88" spans="1:15" ht="9" customHeight="1">
      <c r="A88" s="163"/>
      <c r="C88" s="66"/>
      <c r="D88" s="66"/>
      <c r="E88" s="66"/>
      <c r="F88" s="66"/>
      <c r="G88" s="66"/>
      <c r="O88" s="42"/>
    </row>
    <row r="89" spans="1:15" ht="9" customHeight="1">
      <c r="A89" s="163"/>
      <c r="C89" s="66"/>
      <c r="D89" s="66"/>
      <c r="E89" s="66"/>
      <c r="F89" s="66"/>
      <c r="G89" s="66"/>
      <c r="O89" s="42"/>
    </row>
    <row r="90" spans="1:15" ht="9" customHeight="1">
      <c r="A90" s="163"/>
      <c r="C90" s="66"/>
      <c r="D90" s="66"/>
      <c r="E90" s="66"/>
      <c r="F90" s="66"/>
      <c r="G90" s="66"/>
      <c r="O90" s="42"/>
    </row>
    <row r="91" spans="1:15" ht="9" customHeight="1">
      <c r="A91" s="163"/>
      <c r="C91" s="66"/>
      <c r="D91" s="66"/>
      <c r="E91" s="66"/>
      <c r="F91" s="66"/>
      <c r="G91" s="66"/>
      <c r="O91" s="42"/>
    </row>
    <row r="92" spans="1:15" ht="9" customHeight="1">
      <c r="A92" s="163"/>
      <c r="C92" s="66"/>
      <c r="D92" s="66"/>
      <c r="E92" s="66"/>
      <c r="F92" s="66"/>
      <c r="G92" s="66"/>
      <c r="O92" s="42"/>
    </row>
    <row r="93" spans="1:15" ht="9" customHeight="1">
      <c r="A93" s="163"/>
      <c r="C93" s="66"/>
      <c r="D93" s="66"/>
      <c r="E93" s="66"/>
      <c r="F93" s="66"/>
      <c r="G93" s="66"/>
      <c r="O93" s="42"/>
    </row>
    <row r="94" spans="1:15" ht="9" customHeight="1">
      <c r="A94" s="163"/>
      <c r="C94" s="66"/>
      <c r="D94" s="66"/>
      <c r="E94" s="66"/>
      <c r="F94" s="66"/>
      <c r="G94" s="66"/>
      <c r="O94" s="42"/>
    </row>
    <row r="95" spans="1:15" ht="9" customHeight="1">
      <c r="A95" s="167"/>
      <c r="C95" s="66"/>
      <c r="D95" s="66"/>
      <c r="E95" s="66"/>
      <c r="F95" s="66"/>
      <c r="G95" s="66"/>
      <c r="O95" s="42"/>
    </row>
    <row r="96" spans="1:15" ht="9" customHeight="1">
      <c r="A96" s="163"/>
      <c r="C96" s="66"/>
      <c r="D96" s="66"/>
      <c r="E96" s="66"/>
      <c r="F96" s="66"/>
      <c r="G96" s="66"/>
      <c r="O96" s="42"/>
    </row>
    <row r="97" spans="1:15" ht="9" customHeight="1">
      <c r="A97" s="163"/>
      <c r="C97" s="66"/>
      <c r="D97" s="66"/>
      <c r="E97" s="66"/>
      <c r="F97" s="66"/>
      <c r="G97" s="66"/>
      <c r="O97" s="42"/>
    </row>
    <row r="98" spans="1:15" ht="9" customHeight="1">
      <c r="A98" s="163"/>
      <c r="C98" s="66"/>
      <c r="D98" s="66"/>
      <c r="E98" s="66"/>
      <c r="F98" s="66"/>
      <c r="G98" s="66"/>
      <c r="O98" s="42"/>
    </row>
    <row r="99" spans="1:15">
      <c r="A99" s="168"/>
      <c r="C99" s="66"/>
      <c r="D99" s="66"/>
      <c r="E99" s="66"/>
      <c r="F99" s="66"/>
      <c r="G99" s="66"/>
      <c r="O99" s="42"/>
    </row>
    <row r="100" spans="1:15">
      <c r="A100" s="168"/>
      <c r="C100" s="66"/>
      <c r="D100" s="66"/>
      <c r="E100" s="66"/>
      <c r="F100" s="66"/>
      <c r="G100" s="66"/>
      <c r="O100" s="42"/>
    </row>
    <row r="101" spans="1:15">
      <c r="A101" s="168"/>
      <c r="C101" s="66"/>
      <c r="D101" s="66"/>
      <c r="E101" s="66"/>
      <c r="F101" s="66"/>
      <c r="G101" s="66"/>
      <c r="O101" s="42"/>
    </row>
    <row r="102" spans="1:15">
      <c r="A102" s="168"/>
      <c r="C102" s="66"/>
      <c r="D102" s="66"/>
      <c r="E102" s="66"/>
      <c r="F102" s="66"/>
      <c r="G102" s="66"/>
      <c r="O102" s="42"/>
    </row>
    <row r="103" spans="1:15">
      <c r="A103" s="168"/>
      <c r="C103" s="66"/>
      <c r="D103" s="66"/>
      <c r="E103" s="66"/>
      <c r="F103" s="66"/>
      <c r="G103" s="66"/>
      <c r="O103" s="42"/>
    </row>
    <row r="104" spans="1:15">
      <c r="A104" s="168"/>
      <c r="C104" s="66"/>
      <c r="D104" s="66"/>
      <c r="E104" s="66"/>
      <c r="F104" s="66"/>
      <c r="G104" s="66"/>
      <c r="O104" s="42"/>
    </row>
    <row r="105" spans="1:15">
      <c r="A105" s="168"/>
      <c r="C105" s="66"/>
      <c r="D105" s="66"/>
      <c r="E105" s="66"/>
      <c r="F105" s="66"/>
      <c r="G105" s="66"/>
      <c r="O105" s="42"/>
    </row>
    <row r="106" spans="1:15" ht="15.75">
      <c r="A106" s="169"/>
      <c r="C106" s="66"/>
      <c r="D106" s="66"/>
      <c r="E106" s="66"/>
      <c r="F106" s="66"/>
      <c r="G106" s="66"/>
      <c r="O106" s="42"/>
    </row>
    <row r="107" spans="1:15" ht="15.75">
      <c r="A107" s="169"/>
      <c r="C107" s="66"/>
      <c r="D107" s="66"/>
      <c r="E107" s="66"/>
      <c r="F107" s="66"/>
      <c r="G107" s="66"/>
      <c r="O107" s="42"/>
    </row>
    <row r="108" spans="1:15" ht="15.75">
      <c r="A108" s="169"/>
      <c r="C108" s="66"/>
      <c r="D108" s="66"/>
      <c r="E108" s="66"/>
      <c r="F108" s="66"/>
      <c r="G108" s="66"/>
      <c r="O108" s="42"/>
    </row>
    <row r="109" spans="1:15" ht="15.75">
      <c r="A109" s="169"/>
      <c r="C109" s="66"/>
      <c r="D109" s="66"/>
      <c r="E109" s="66"/>
      <c r="F109" s="66"/>
      <c r="G109" s="66"/>
      <c r="O109" s="42"/>
    </row>
    <row r="110" spans="1:15" ht="15.75">
      <c r="A110" s="169"/>
      <c r="C110" s="66"/>
      <c r="D110" s="66"/>
      <c r="E110" s="66"/>
      <c r="F110" s="66"/>
      <c r="G110" s="66"/>
      <c r="O110" s="42"/>
    </row>
    <row r="111" spans="1:15" ht="15.75">
      <c r="A111" s="169"/>
      <c r="C111" s="66"/>
      <c r="D111" s="66"/>
      <c r="E111" s="66"/>
      <c r="F111" s="66"/>
      <c r="G111" s="66"/>
      <c r="O111" s="42"/>
    </row>
    <row r="112" spans="1:15" ht="15.75">
      <c r="A112" s="169"/>
      <c r="C112" s="66"/>
      <c r="D112" s="66"/>
      <c r="E112" s="66"/>
      <c r="F112" s="66"/>
      <c r="G112" s="66"/>
      <c r="O112" s="42"/>
    </row>
    <row r="113" spans="1:15" ht="15.75">
      <c r="A113" s="169"/>
      <c r="C113" s="66"/>
      <c r="D113" s="66"/>
      <c r="E113" s="66"/>
      <c r="F113" s="66"/>
      <c r="G113" s="66"/>
      <c r="O113" s="42"/>
    </row>
    <row r="114" spans="1:15" ht="15.75">
      <c r="A114" s="169"/>
      <c r="C114" s="66"/>
      <c r="D114" s="66"/>
      <c r="E114" s="66"/>
      <c r="F114" s="66"/>
      <c r="G114" s="66"/>
      <c r="O114" s="42"/>
    </row>
    <row r="115" spans="1:15" ht="15.75">
      <c r="A115" s="169"/>
      <c r="C115" s="66"/>
      <c r="D115" s="66"/>
      <c r="E115" s="66"/>
      <c r="F115" s="66"/>
      <c r="G115" s="66"/>
      <c r="O115" s="42"/>
    </row>
    <row r="116" spans="1:15" ht="15.75">
      <c r="A116" s="169"/>
      <c r="C116" s="66"/>
      <c r="D116" s="66"/>
      <c r="E116" s="66"/>
      <c r="F116" s="66"/>
      <c r="G116" s="66"/>
      <c r="O116" s="42"/>
    </row>
    <row r="117" spans="1:15" ht="15.75">
      <c r="A117" s="169"/>
      <c r="C117" s="66"/>
      <c r="D117" s="66"/>
      <c r="E117" s="66"/>
      <c r="F117" s="66"/>
      <c r="G117" s="66"/>
      <c r="O117" s="42"/>
    </row>
    <row r="118" spans="1:15" ht="15.75">
      <c r="A118" s="169"/>
      <c r="C118" s="66"/>
      <c r="D118" s="66"/>
      <c r="E118" s="66"/>
      <c r="F118" s="66"/>
      <c r="G118" s="66"/>
      <c r="O118" s="42"/>
    </row>
    <row r="119" spans="1:15" ht="15.75">
      <c r="A119" s="169"/>
      <c r="C119" s="66"/>
      <c r="D119" s="66"/>
      <c r="E119" s="66"/>
      <c r="F119" s="66"/>
      <c r="G119" s="66"/>
      <c r="O119" s="42"/>
    </row>
    <row r="120" spans="1:15" ht="15.75">
      <c r="A120" s="169"/>
      <c r="C120" s="66"/>
      <c r="D120" s="66"/>
      <c r="E120" s="66"/>
      <c r="F120" s="66"/>
      <c r="G120" s="66"/>
      <c r="O120" s="42"/>
    </row>
    <row r="121" spans="1:15" ht="15.75">
      <c r="A121" s="169"/>
      <c r="C121" s="66"/>
      <c r="D121" s="66"/>
      <c r="E121" s="66"/>
      <c r="F121" s="66"/>
      <c r="G121" s="66"/>
      <c r="O121" s="42"/>
    </row>
    <row r="122" spans="1:15" ht="15.75">
      <c r="A122" s="169"/>
      <c r="C122" s="66"/>
      <c r="D122" s="66"/>
      <c r="E122" s="66"/>
      <c r="F122" s="66"/>
      <c r="G122" s="66"/>
      <c r="O122" s="42"/>
    </row>
    <row r="123" spans="1:15" ht="15.75">
      <c r="A123" s="169"/>
      <c r="C123" s="66"/>
      <c r="D123" s="66"/>
      <c r="E123" s="66"/>
      <c r="F123" s="66"/>
      <c r="G123" s="66"/>
      <c r="O123" s="42"/>
    </row>
    <row r="124" spans="1:15" ht="15.75">
      <c r="A124" s="169"/>
      <c r="C124" s="66"/>
      <c r="D124" s="66"/>
      <c r="E124" s="66"/>
      <c r="F124" s="66"/>
      <c r="G124" s="66"/>
      <c r="O124" s="42"/>
    </row>
    <row r="125" spans="1:15" ht="15.75">
      <c r="A125" s="169"/>
      <c r="C125" s="66"/>
      <c r="D125" s="66"/>
      <c r="E125" s="66"/>
      <c r="F125" s="66"/>
      <c r="G125" s="66"/>
      <c r="O125" s="42"/>
    </row>
    <row r="126" spans="1:15" ht="15.75">
      <c r="A126" s="169"/>
      <c r="C126" s="66"/>
      <c r="D126" s="66"/>
      <c r="E126" s="66"/>
      <c r="F126" s="66"/>
      <c r="G126" s="66"/>
      <c r="O126" s="42"/>
    </row>
    <row r="127" spans="1:15" ht="15.75">
      <c r="A127" s="169"/>
      <c r="C127" s="66"/>
      <c r="D127" s="66"/>
      <c r="E127" s="66"/>
      <c r="F127" s="66"/>
      <c r="G127" s="66"/>
      <c r="O127" s="42"/>
    </row>
    <row r="128" spans="1:15" ht="15.75">
      <c r="A128" s="169"/>
      <c r="C128" s="66"/>
      <c r="D128" s="66"/>
      <c r="E128" s="66"/>
      <c r="F128" s="66"/>
      <c r="G128" s="66"/>
      <c r="O128" s="42"/>
    </row>
    <row r="129" spans="1:15" ht="15.75">
      <c r="A129" s="169"/>
      <c r="C129" s="66"/>
      <c r="D129" s="66"/>
      <c r="E129" s="66"/>
      <c r="F129" s="66"/>
      <c r="G129" s="66"/>
      <c r="O129" s="42"/>
    </row>
    <row r="130" spans="1:15" ht="15.75">
      <c r="A130" s="169"/>
      <c r="C130" s="66"/>
      <c r="D130" s="66"/>
      <c r="E130" s="66"/>
      <c r="F130" s="66"/>
      <c r="G130" s="66"/>
      <c r="O130" s="42"/>
    </row>
    <row r="131" spans="1:15" ht="15.75">
      <c r="A131" s="169"/>
      <c r="C131" s="66"/>
      <c r="D131" s="66"/>
      <c r="E131" s="66"/>
      <c r="F131" s="66"/>
      <c r="G131" s="66"/>
      <c r="O131" s="42"/>
    </row>
    <row r="132" spans="1:15" ht="15.75">
      <c r="A132" s="169"/>
      <c r="C132" s="66"/>
      <c r="D132" s="66"/>
      <c r="E132" s="66"/>
      <c r="F132" s="66"/>
      <c r="G132" s="66"/>
      <c r="O132" s="42"/>
    </row>
    <row r="133" spans="1:15" ht="15.75">
      <c r="A133" s="169"/>
      <c r="C133" s="66"/>
      <c r="D133" s="66"/>
      <c r="E133" s="66"/>
      <c r="F133" s="66"/>
      <c r="G133" s="66"/>
      <c r="O133" s="42"/>
    </row>
    <row r="134" spans="1:15" ht="15.75">
      <c r="A134" s="169"/>
      <c r="C134" s="66"/>
      <c r="D134" s="66"/>
      <c r="E134" s="66"/>
      <c r="F134" s="66"/>
      <c r="G134" s="66"/>
      <c r="O134" s="42"/>
    </row>
    <row r="135" spans="1:15" ht="15.75">
      <c r="A135" s="169"/>
      <c r="C135" s="66"/>
      <c r="D135" s="66"/>
      <c r="E135" s="66"/>
      <c r="F135" s="66"/>
      <c r="G135" s="66"/>
      <c r="O135" s="42"/>
    </row>
    <row r="136" spans="1:15" ht="15.75">
      <c r="A136" s="169"/>
      <c r="C136" s="66"/>
      <c r="D136" s="66"/>
      <c r="E136" s="66"/>
      <c r="F136" s="66"/>
      <c r="G136" s="66"/>
      <c r="O136" s="42"/>
    </row>
    <row r="137" spans="1:15" ht="15.75">
      <c r="A137" s="169"/>
      <c r="C137" s="66"/>
      <c r="D137" s="66"/>
      <c r="E137" s="66"/>
      <c r="F137" s="66"/>
      <c r="G137" s="66"/>
      <c r="O137" s="42"/>
    </row>
    <row r="138" spans="1:15" ht="15.75">
      <c r="A138" s="169"/>
      <c r="C138" s="66"/>
      <c r="D138" s="66"/>
      <c r="E138" s="66"/>
      <c r="F138" s="66"/>
      <c r="G138" s="66"/>
      <c r="O138" s="42"/>
    </row>
    <row r="139" spans="1:15" ht="15.75">
      <c r="A139" s="169"/>
      <c r="C139" s="66"/>
      <c r="D139" s="66"/>
      <c r="E139" s="66"/>
      <c r="F139" s="66"/>
      <c r="G139" s="66"/>
      <c r="O139" s="42"/>
    </row>
    <row r="140" spans="1:15" ht="15.75">
      <c r="A140" s="169"/>
      <c r="C140" s="66"/>
      <c r="D140" s="66"/>
      <c r="E140" s="66"/>
      <c r="F140" s="66"/>
      <c r="G140" s="66"/>
      <c r="O140" s="42"/>
    </row>
    <row r="141" spans="1:15" ht="15.75">
      <c r="A141" s="169"/>
      <c r="C141" s="66"/>
      <c r="D141" s="66"/>
      <c r="E141" s="66"/>
      <c r="F141" s="66"/>
      <c r="G141" s="66"/>
      <c r="O141" s="42"/>
    </row>
    <row r="142" spans="1:15" ht="15.75">
      <c r="A142" s="169"/>
      <c r="C142" s="66"/>
      <c r="D142" s="66"/>
      <c r="E142" s="66"/>
      <c r="F142" s="66"/>
      <c r="G142" s="66"/>
      <c r="O142" s="42"/>
    </row>
    <row r="143" spans="1:15" ht="15.75">
      <c r="A143" s="169"/>
      <c r="C143" s="66"/>
      <c r="D143" s="66"/>
      <c r="E143" s="66"/>
      <c r="F143" s="66"/>
      <c r="G143" s="66"/>
      <c r="O143" s="42"/>
    </row>
    <row r="144" spans="1:15" ht="15.75">
      <c r="A144" s="169"/>
      <c r="C144" s="66"/>
      <c r="D144" s="66"/>
      <c r="E144" s="66"/>
      <c r="F144" s="66"/>
      <c r="G144" s="66"/>
      <c r="O144" s="42"/>
    </row>
    <row r="145" spans="1:15" ht="15.75">
      <c r="A145" s="169"/>
      <c r="C145" s="66"/>
      <c r="D145" s="66"/>
      <c r="E145" s="66"/>
      <c r="F145" s="66"/>
      <c r="G145" s="66"/>
      <c r="O145" s="42"/>
    </row>
    <row r="146" spans="1:15" ht="15.75">
      <c r="A146" s="169"/>
      <c r="C146" s="66"/>
      <c r="D146" s="66"/>
      <c r="E146" s="66"/>
      <c r="F146" s="66"/>
      <c r="G146" s="66"/>
      <c r="O146" s="42"/>
    </row>
    <row r="147" spans="1:15" ht="15.75">
      <c r="A147" s="169"/>
      <c r="C147" s="66"/>
      <c r="D147" s="66"/>
      <c r="E147" s="66"/>
      <c r="F147" s="66"/>
      <c r="G147" s="66"/>
      <c r="O147" s="42"/>
    </row>
    <row r="148" spans="1:15" ht="15.75">
      <c r="A148" s="169"/>
      <c r="C148" s="66"/>
      <c r="D148" s="66"/>
      <c r="E148" s="66"/>
      <c r="F148" s="66"/>
      <c r="G148" s="66"/>
      <c r="O148" s="42"/>
    </row>
    <row r="149" spans="1:15" ht="15.75">
      <c r="A149" s="169"/>
      <c r="C149" s="66"/>
      <c r="D149" s="66"/>
      <c r="E149" s="66"/>
      <c r="F149" s="66"/>
      <c r="G149" s="66"/>
      <c r="O149" s="42"/>
    </row>
    <row r="150" spans="1:15" ht="15.75">
      <c r="A150" s="169"/>
      <c r="C150" s="66"/>
      <c r="D150" s="66"/>
      <c r="E150" s="66"/>
      <c r="F150" s="66"/>
      <c r="G150" s="66"/>
      <c r="O150" s="42"/>
    </row>
    <row r="151" spans="1:15" ht="15.75">
      <c r="A151" s="169"/>
      <c r="C151" s="66"/>
      <c r="D151" s="66"/>
      <c r="E151" s="66"/>
      <c r="F151" s="66"/>
      <c r="G151" s="66"/>
      <c r="O151" s="42"/>
    </row>
    <row r="152" spans="1:15" ht="15.75">
      <c r="A152" s="169"/>
      <c r="C152" s="66"/>
      <c r="D152" s="66"/>
      <c r="E152" s="66"/>
      <c r="F152" s="66"/>
      <c r="G152" s="66"/>
      <c r="O152" s="42"/>
    </row>
    <row r="153" spans="1:15" ht="15.75">
      <c r="A153" s="169"/>
      <c r="C153" s="66"/>
      <c r="D153" s="66"/>
      <c r="E153" s="66"/>
      <c r="F153" s="66"/>
      <c r="G153" s="66"/>
      <c r="O153" s="42"/>
    </row>
    <row r="154" spans="1:15" ht="15.75">
      <c r="A154" s="169"/>
      <c r="C154" s="66"/>
      <c r="D154" s="66"/>
      <c r="E154" s="66"/>
      <c r="F154" s="66"/>
      <c r="G154" s="66"/>
      <c r="O154" s="42"/>
    </row>
    <row r="155" spans="1:15" ht="15.75">
      <c r="A155" s="169"/>
      <c r="C155" s="66"/>
      <c r="D155" s="66"/>
      <c r="E155" s="66"/>
      <c r="F155" s="66"/>
      <c r="G155" s="66"/>
      <c r="O155" s="42"/>
    </row>
    <row r="156" spans="1:15" ht="15.75">
      <c r="A156" s="169"/>
      <c r="C156" s="66"/>
      <c r="D156" s="66"/>
      <c r="E156" s="66"/>
      <c r="F156" s="66"/>
      <c r="G156" s="66"/>
      <c r="O156" s="42"/>
    </row>
    <row r="157" spans="1:15" ht="15.75">
      <c r="A157" s="169"/>
      <c r="C157" s="66"/>
      <c r="D157" s="66"/>
      <c r="E157" s="66"/>
      <c r="F157" s="66"/>
      <c r="G157" s="66"/>
      <c r="O157" s="42"/>
    </row>
    <row r="158" spans="1:15" ht="15.75">
      <c r="A158" s="169"/>
      <c r="C158" s="66"/>
      <c r="D158" s="66"/>
      <c r="E158" s="66"/>
      <c r="F158" s="66"/>
      <c r="G158" s="66"/>
      <c r="O158" s="42"/>
    </row>
    <row r="159" spans="1:15" ht="15.75">
      <c r="A159" s="169"/>
      <c r="C159" s="66"/>
      <c r="D159" s="66"/>
      <c r="E159" s="66"/>
      <c r="F159" s="66"/>
      <c r="G159" s="66"/>
      <c r="O159" s="42"/>
    </row>
    <row r="160" spans="1:15" ht="15.75">
      <c r="A160" s="169"/>
      <c r="C160" s="66"/>
      <c r="D160" s="66"/>
      <c r="E160" s="66"/>
      <c r="F160" s="66"/>
      <c r="G160" s="66"/>
      <c r="O160" s="42"/>
    </row>
    <row r="161" spans="1:15" ht="15.75">
      <c r="A161" s="169"/>
      <c r="C161" s="66"/>
      <c r="D161" s="66"/>
      <c r="E161" s="66"/>
      <c r="F161" s="66"/>
      <c r="G161" s="66"/>
      <c r="O161" s="42"/>
    </row>
    <row r="162" spans="1:15" ht="15.75">
      <c r="A162" s="169"/>
      <c r="C162" s="66"/>
      <c r="D162" s="66"/>
      <c r="E162" s="66"/>
      <c r="F162" s="66"/>
      <c r="G162" s="66"/>
      <c r="O162" s="42"/>
    </row>
    <row r="163" spans="1:15" ht="15.75">
      <c r="A163" s="169"/>
      <c r="C163" s="66"/>
      <c r="D163" s="66"/>
      <c r="E163" s="66"/>
      <c r="F163" s="66"/>
      <c r="G163" s="66"/>
      <c r="O163" s="42"/>
    </row>
    <row r="164" spans="1:15" ht="15.75">
      <c r="A164" s="169"/>
      <c r="C164" s="66"/>
      <c r="D164" s="66"/>
      <c r="E164" s="66"/>
      <c r="F164" s="66"/>
      <c r="G164" s="66"/>
      <c r="O164" s="42"/>
    </row>
    <row r="165" spans="1:15" ht="15.75">
      <c r="A165" s="169"/>
      <c r="C165" s="66"/>
      <c r="D165" s="66"/>
      <c r="E165" s="66"/>
      <c r="F165" s="66"/>
      <c r="G165" s="66"/>
      <c r="O165" s="42"/>
    </row>
    <row r="166" spans="1:15" ht="15.75">
      <c r="A166" s="169"/>
      <c r="C166" s="66"/>
      <c r="D166" s="66"/>
      <c r="E166" s="66"/>
      <c r="F166" s="66"/>
      <c r="G166" s="66"/>
      <c r="O166" s="42"/>
    </row>
    <row r="167" spans="1:15" ht="15.75">
      <c r="A167" s="169"/>
      <c r="C167" s="66"/>
      <c r="D167" s="66"/>
      <c r="E167" s="66"/>
      <c r="F167" s="66"/>
      <c r="G167" s="66"/>
      <c r="O167" s="42"/>
    </row>
    <row r="168" spans="1:15" ht="15.75">
      <c r="A168" s="169"/>
      <c r="C168" s="66"/>
      <c r="D168" s="66"/>
      <c r="E168" s="66"/>
      <c r="F168" s="66"/>
      <c r="G168" s="66"/>
      <c r="O168" s="42"/>
    </row>
    <row r="169" spans="1:15" ht="15.75">
      <c r="A169" s="169"/>
      <c r="C169" s="66"/>
      <c r="D169" s="66"/>
      <c r="E169" s="66"/>
      <c r="F169" s="66"/>
      <c r="G169" s="66"/>
      <c r="O169" s="42"/>
    </row>
    <row r="170" spans="1:15" ht="15.75">
      <c r="A170" s="169"/>
      <c r="C170" s="66"/>
      <c r="D170" s="66"/>
      <c r="E170" s="66"/>
      <c r="F170" s="66"/>
      <c r="G170" s="66"/>
      <c r="O170" s="42"/>
    </row>
    <row r="171" spans="1:15" ht="15.75">
      <c r="A171" s="169"/>
      <c r="C171" s="66"/>
      <c r="D171" s="66"/>
      <c r="E171" s="66"/>
      <c r="F171" s="66"/>
      <c r="G171" s="66"/>
      <c r="O171" s="42"/>
    </row>
    <row r="172" spans="1:15" ht="15.75">
      <c r="A172" s="169"/>
      <c r="C172" s="66"/>
      <c r="D172" s="66"/>
      <c r="E172" s="66"/>
      <c r="F172" s="66"/>
      <c r="G172" s="66"/>
      <c r="O172" s="42"/>
    </row>
    <row r="173" spans="1:15" ht="15.75">
      <c r="A173" s="169"/>
      <c r="C173" s="66"/>
      <c r="D173" s="66"/>
      <c r="E173" s="66"/>
      <c r="F173" s="66"/>
      <c r="G173" s="66"/>
      <c r="O173" s="42"/>
    </row>
    <row r="174" spans="1:15" ht="15.75">
      <c r="A174" s="169"/>
      <c r="C174" s="66"/>
      <c r="D174" s="66"/>
      <c r="E174" s="66"/>
      <c r="F174" s="66"/>
      <c r="G174" s="66"/>
      <c r="O174" s="42"/>
    </row>
    <row r="175" spans="1:15" ht="15.75">
      <c r="A175" s="169"/>
      <c r="C175" s="66"/>
      <c r="D175" s="66"/>
      <c r="E175" s="66"/>
      <c r="F175" s="66"/>
      <c r="G175" s="66"/>
      <c r="O175" s="42"/>
    </row>
    <row r="176" spans="1:15" ht="15.75">
      <c r="A176" s="169"/>
      <c r="C176" s="66"/>
      <c r="D176" s="66"/>
      <c r="E176" s="66"/>
      <c r="F176" s="66"/>
      <c r="G176" s="66"/>
      <c r="O176" s="42"/>
    </row>
    <row r="177" spans="1:15" ht="15.75">
      <c r="A177" s="169"/>
      <c r="C177" s="66"/>
      <c r="D177" s="66"/>
      <c r="E177" s="66"/>
      <c r="F177" s="66"/>
      <c r="G177" s="66"/>
      <c r="O177" s="42"/>
    </row>
    <row r="178" spans="1:15" ht="15.75">
      <c r="A178" s="169"/>
      <c r="C178" s="66"/>
      <c r="D178" s="66"/>
      <c r="E178" s="66"/>
      <c r="F178" s="66"/>
      <c r="G178" s="66"/>
      <c r="O178" s="42"/>
    </row>
    <row r="179" spans="1:15" ht="15.75">
      <c r="A179" s="169"/>
      <c r="C179" s="66"/>
      <c r="D179" s="66"/>
      <c r="E179" s="66"/>
      <c r="F179" s="66"/>
      <c r="G179" s="66"/>
      <c r="O179" s="42"/>
    </row>
    <row r="180" spans="1:15" ht="15.75">
      <c r="A180" s="169"/>
      <c r="C180" s="66"/>
      <c r="D180" s="66"/>
      <c r="E180" s="66"/>
      <c r="F180" s="66"/>
      <c r="G180" s="66"/>
      <c r="O180" s="42"/>
    </row>
    <row r="181" spans="1:15" ht="15.75">
      <c r="A181" s="169"/>
      <c r="C181" s="66"/>
      <c r="D181" s="66"/>
      <c r="E181" s="66"/>
      <c r="F181" s="66"/>
      <c r="G181" s="66"/>
      <c r="O181" s="42"/>
    </row>
    <row r="182" spans="1:15" ht="15.75">
      <c r="A182" s="169"/>
      <c r="C182" s="66"/>
      <c r="D182" s="66"/>
      <c r="E182" s="66"/>
      <c r="F182" s="66"/>
      <c r="G182" s="66"/>
      <c r="O182" s="42"/>
    </row>
    <row r="183" spans="1:15" ht="15.75">
      <c r="A183" s="169"/>
      <c r="C183" s="66"/>
      <c r="D183" s="66"/>
      <c r="E183" s="66"/>
      <c r="F183" s="66"/>
      <c r="G183" s="66"/>
      <c r="O183" s="42"/>
    </row>
    <row r="184" spans="1:15" ht="15.75">
      <c r="A184" s="169"/>
      <c r="C184" s="66"/>
      <c r="D184" s="66"/>
      <c r="E184" s="66"/>
      <c r="F184" s="66"/>
      <c r="G184" s="66"/>
      <c r="O184" s="42"/>
    </row>
    <row r="185" spans="1:15" ht="15.75">
      <c r="A185" s="169"/>
      <c r="C185" s="66"/>
      <c r="D185" s="66"/>
      <c r="E185" s="66"/>
      <c r="F185" s="66"/>
      <c r="G185" s="66"/>
      <c r="O185" s="42"/>
    </row>
    <row r="186" spans="1:15" ht="15.75">
      <c r="A186" s="169"/>
      <c r="C186" s="66"/>
      <c r="D186" s="66"/>
      <c r="E186" s="66"/>
      <c r="F186" s="66"/>
      <c r="G186" s="66"/>
      <c r="O186" s="42"/>
    </row>
    <row r="187" spans="1:15" ht="15.75">
      <c r="A187" s="169"/>
      <c r="C187" s="66"/>
      <c r="D187" s="66"/>
      <c r="E187" s="66"/>
      <c r="F187" s="66"/>
      <c r="G187" s="66"/>
      <c r="O187" s="42"/>
    </row>
    <row r="188" spans="1:15" ht="15.75">
      <c r="A188" s="169"/>
      <c r="C188" s="66"/>
      <c r="D188" s="66"/>
      <c r="E188" s="66"/>
      <c r="F188" s="66"/>
      <c r="G188" s="66"/>
      <c r="O188" s="42"/>
    </row>
    <row r="189" spans="1:15" ht="15.75">
      <c r="A189" s="169"/>
      <c r="C189" s="66"/>
      <c r="D189" s="66"/>
      <c r="E189" s="66"/>
      <c r="F189" s="66"/>
      <c r="G189" s="66"/>
      <c r="O189" s="42"/>
    </row>
    <row r="190" spans="1:15" ht="15.75">
      <c r="A190" s="169"/>
      <c r="C190" s="66"/>
      <c r="D190" s="66"/>
      <c r="E190" s="66"/>
      <c r="F190" s="66"/>
      <c r="G190" s="66"/>
      <c r="O190" s="42"/>
    </row>
    <row r="191" spans="1:15" ht="15.75">
      <c r="A191" s="169"/>
      <c r="C191" s="66"/>
      <c r="D191" s="66"/>
      <c r="E191" s="66"/>
      <c r="F191" s="66"/>
      <c r="G191" s="66"/>
      <c r="O191" s="42"/>
    </row>
    <row r="192" spans="1:15" ht="15.75">
      <c r="A192" s="169"/>
      <c r="C192" s="66"/>
      <c r="D192" s="66"/>
      <c r="E192" s="66"/>
      <c r="F192" s="66"/>
      <c r="G192" s="66"/>
      <c r="O192" s="42"/>
    </row>
    <row r="193" spans="1:15" ht="15.75">
      <c r="A193" s="169"/>
      <c r="C193" s="66"/>
      <c r="D193" s="66"/>
      <c r="E193" s="66"/>
      <c r="F193" s="66"/>
      <c r="G193" s="66"/>
      <c r="O193" s="42"/>
    </row>
    <row r="194" spans="1:15" ht="15.75">
      <c r="A194" s="169"/>
      <c r="C194" s="66"/>
      <c r="D194" s="66"/>
      <c r="E194" s="66"/>
      <c r="F194" s="66"/>
      <c r="G194" s="66"/>
      <c r="O194" s="42"/>
    </row>
    <row r="195" spans="1:15" ht="15.75">
      <c r="A195" s="169"/>
      <c r="C195" s="66"/>
      <c r="D195" s="66"/>
      <c r="E195" s="66"/>
      <c r="F195" s="66"/>
      <c r="G195" s="66"/>
      <c r="O195" s="42"/>
    </row>
    <row r="196" spans="1:15" ht="15.75">
      <c r="A196" s="169"/>
      <c r="C196" s="66"/>
      <c r="D196" s="66"/>
      <c r="E196" s="66"/>
      <c r="F196" s="66"/>
      <c r="G196" s="66"/>
      <c r="O196" s="42"/>
    </row>
    <row r="197" spans="1:15" ht="15.75">
      <c r="A197" s="65"/>
      <c r="C197" s="66"/>
      <c r="D197" s="66"/>
      <c r="E197" s="66"/>
      <c r="F197" s="66"/>
      <c r="G197" s="66"/>
      <c r="O197" s="42"/>
    </row>
    <row r="198" spans="1:15" ht="15.75">
      <c r="A198" s="65"/>
      <c r="C198" s="66"/>
      <c r="D198" s="66"/>
      <c r="E198" s="66"/>
      <c r="F198" s="66"/>
      <c r="G198" s="66"/>
      <c r="O198" s="42"/>
    </row>
    <row r="199" spans="1:15" ht="15.75">
      <c r="A199" s="65"/>
      <c r="C199" s="66"/>
      <c r="D199" s="66"/>
      <c r="E199" s="66"/>
      <c r="F199" s="66"/>
      <c r="G199" s="66"/>
      <c r="O199" s="42"/>
    </row>
    <row r="200" spans="1:15" ht="15.75">
      <c r="A200" s="65"/>
      <c r="C200" s="66"/>
      <c r="D200" s="66"/>
      <c r="E200" s="66"/>
      <c r="F200" s="66"/>
      <c r="G200" s="66"/>
      <c r="O200" s="42"/>
    </row>
    <row r="201" spans="1:15" ht="15.75">
      <c r="A201" s="65"/>
      <c r="C201" s="66"/>
      <c r="D201" s="66"/>
      <c r="E201" s="66"/>
      <c r="F201" s="66"/>
      <c r="G201" s="66"/>
    </row>
    <row r="202" spans="1:15" ht="15.75">
      <c r="A202" s="65"/>
      <c r="C202" s="66"/>
      <c r="D202" s="66"/>
      <c r="E202" s="66"/>
      <c r="F202" s="66"/>
      <c r="G202" s="66"/>
    </row>
    <row r="203" spans="1:15" ht="15.75">
      <c r="A203" s="65"/>
      <c r="C203" s="66"/>
      <c r="D203" s="66"/>
      <c r="E203" s="66"/>
      <c r="F203" s="66"/>
      <c r="G203" s="66"/>
    </row>
    <row r="204" spans="1:15" ht="15.75">
      <c r="A204" s="65"/>
      <c r="C204" s="66"/>
      <c r="D204" s="66"/>
      <c r="E204" s="66"/>
      <c r="F204" s="66"/>
      <c r="G204" s="66"/>
    </row>
    <row r="205" spans="1:15" ht="15.75">
      <c r="A205" s="65"/>
      <c r="C205" s="66"/>
      <c r="D205" s="66"/>
      <c r="E205" s="66"/>
      <c r="F205" s="66"/>
      <c r="G205" s="66"/>
    </row>
    <row r="206" spans="1:15" ht="15.75">
      <c r="A206" s="65"/>
      <c r="C206" s="66"/>
      <c r="D206" s="66"/>
      <c r="E206" s="66"/>
      <c r="F206" s="66"/>
      <c r="G206" s="66"/>
    </row>
    <row r="207" spans="1:15" ht="15.75">
      <c r="A207" s="65"/>
      <c r="C207" s="66"/>
      <c r="D207" s="66"/>
      <c r="E207" s="66"/>
      <c r="F207" s="66"/>
      <c r="G207" s="66"/>
    </row>
    <row r="208" spans="1:15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topLeftCell="A2" zoomScale="50" workbookViewId="0">
      <selection activeCell="A3" sqref="A3:O3"/>
    </sheetView>
  </sheetViews>
  <sheetFormatPr defaultRowHeight="12.75"/>
  <cols>
    <col min="1" max="1" width="51.140625" style="68" customWidth="1"/>
    <col min="2" max="14" width="10.7109375" style="42" customWidth="1"/>
    <col min="15" max="15" width="12" style="42" customWidth="1"/>
    <col min="16" max="16" width="10.7109375" style="42" customWidth="1"/>
    <col min="17" max="17" width="2.5703125" style="170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9"/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</row>
    <row r="2" spans="1:17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</row>
    <row r="3" spans="1:17" s="44" customFormat="1" ht="24.75" customHeight="1">
      <c r="A3" s="684" t="s">
        <v>357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</row>
    <row r="4" spans="1:17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</row>
    <row r="5" spans="1:17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</row>
    <row r="6" spans="1:17" ht="7.5" customHeight="1">
      <c r="A6" s="138"/>
      <c r="Q6" s="42"/>
    </row>
    <row r="7" spans="1:17" ht="25.5" customHeight="1">
      <c r="A7" s="139"/>
      <c r="B7" s="173"/>
      <c r="C7" s="140"/>
      <c r="D7" s="140"/>
      <c r="E7" s="140"/>
      <c r="F7" s="140"/>
      <c r="G7" s="140"/>
      <c r="H7" s="140"/>
      <c r="I7" s="140"/>
      <c r="J7" s="141"/>
      <c r="K7" s="141"/>
      <c r="L7" s="141"/>
      <c r="M7" s="141"/>
      <c r="N7" s="141"/>
      <c r="O7" s="141"/>
      <c r="Q7" s="42"/>
    </row>
    <row r="8" spans="1:17" ht="34.5" customHeight="1">
      <c r="A8" s="174"/>
      <c r="B8" s="174" t="s">
        <v>99</v>
      </c>
      <c r="C8" s="174" t="s">
        <v>101</v>
      </c>
      <c r="D8" s="174" t="s">
        <v>98</v>
      </c>
      <c r="E8" s="174" t="s">
        <v>110</v>
      </c>
      <c r="F8" s="174" t="s">
        <v>109</v>
      </c>
      <c r="G8" s="174" t="s">
        <v>108</v>
      </c>
      <c r="H8" s="174" t="s">
        <v>106</v>
      </c>
      <c r="I8" s="174" t="s">
        <v>107</v>
      </c>
      <c r="J8" s="174" t="s">
        <v>92</v>
      </c>
      <c r="K8" s="174" t="s">
        <v>100</v>
      </c>
      <c r="L8" s="174" t="s">
        <v>104</v>
      </c>
      <c r="M8" s="174" t="s">
        <v>89</v>
      </c>
      <c r="N8" s="174" t="s">
        <v>111</v>
      </c>
      <c r="O8" s="175" t="s">
        <v>199</v>
      </c>
      <c r="Q8" s="42"/>
    </row>
    <row r="9" spans="1:17" ht="27" customHeight="1">
      <c r="A9" s="146" t="s">
        <v>221</v>
      </c>
      <c r="B9" s="146">
        <v>22830.38047</v>
      </c>
      <c r="C9" s="147">
        <v>19509.021909999999</v>
      </c>
      <c r="D9" s="147">
        <v>3249.7014800000002</v>
      </c>
      <c r="E9" s="147">
        <v>503.67515999999995</v>
      </c>
      <c r="F9" s="147">
        <v>566.42895999999996</v>
      </c>
      <c r="G9" s="147">
        <v>4440.53946</v>
      </c>
      <c r="H9" s="147">
        <v>177.06926999999999</v>
      </c>
      <c r="I9" s="147">
        <v>203.71645999999998</v>
      </c>
      <c r="J9" s="146">
        <v>649.22946000000002</v>
      </c>
      <c r="K9" s="146">
        <v>3460.2943</v>
      </c>
      <c r="L9" s="146">
        <v>1247.4758899999999</v>
      </c>
      <c r="M9" s="146">
        <v>22056.086210000001</v>
      </c>
      <c r="N9" s="146">
        <v>725.70286999999996</v>
      </c>
      <c r="O9" s="146">
        <v>152264.48822</v>
      </c>
      <c r="Q9" s="42"/>
    </row>
    <row r="10" spans="1:17" ht="27" customHeight="1">
      <c r="A10" s="146" t="s">
        <v>222</v>
      </c>
      <c r="B10" s="146">
        <v>107.70683</v>
      </c>
      <c r="C10" s="147">
        <v>0</v>
      </c>
      <c r="D10" s="147">
        <v>299.35924999999997</v>
      </c>
      <c r="E10" s="147">
        <v>0</v>
      </c>
      <c r="F10" s="147">
        <v>0</v>
      </c>
      <c r="G10" s="147">
        <v>0</v>
      </c>
      <c r="H10" s="147">
        <v>0</v>
      </c>
      <c r="I10" s="147">
        <v>0</v>
      </c>
      <c r="J10" s="146">
        <v>0</v>
      </c>
      <c r="K10" s="146">
        <v>45.393029999999996</v>
      </c>
      <c r="L10" s="146">
        <v>91.814449999999994</v>
      </c>
      <c r="M10" s="146">
        <v>1697.9770000000001</v>
      </c>
      <c r="N10" s="146">
        <v>102.8087</v>
      </c>
      <c r="O10" s="146">
        <v>13258.00612</v>
      </c>
      <c r="Q10" s="42"/>
    </row>
    <row r="11" spans="1:17" ht="27" customHeight="1">
      <c r="A11" s="146" t="s">
        <v>223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7">
        <v>0</v>
      </c>
      <c r="I11" s="147">
        <v>13.41672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v>285.68074000000001</v>
      </c>
      <c r="Q11" s="42"/>
    </row>
    <row r="12" spans="1:17" ht="27" customHeight="1">
      <c r="A12" s="146" t="s">
        <v>224</v>
      </c>
      <c r="B12" s="146">
        <v>59.499019999999994</v>
      </c>
      <c r="C12" s="147">
        <v>243.48670000000001</v>
      </c>
      <c r="D12" s="147">
        <v>0</v>
      </c>
      <c r="E12" s="147">
        <v>0</v>
      </c>
      <c r="F12" s="147">
        <v>102.01032000000001</v>
      </c>
      <c r="G12" s="147">
        <v>2.91588</v>
      </c>
      <c r="H12" s="147">
        <v>493.28871999999996</v>
      </c>
      <c r="I12" s="147">
        <v>4140.0820000000003</v>
      </c>
      <c r="J12" s="146">
        <v>0</v>
      </c>
      <c r="K12" s="146">
        <v>290.85932000000003</v>
      </c>
      <c r="L12" s="146">
        <v>17.950430000000001</v>
      </c>
      <c r="M12" s="146">
        <v>4.0904099999999994</v>
      </c>
      <c r="N12" s="146">
        <v>0</v>
      </c>
      <c r="O12" s="146">
        <v>12077.701550000002</v>
      </c>
      <c r="Q12" s="42"/>
    </row>
    <row r="13" spans="1:17" ht="27" customHeight="1">
      <c r="A13" s="146" t="s">
        <v>225</v>
      </c>
      <c r="B13" s="146">
        <v>1085.0697500000001</v>
      </c>
      <c r="C13" s="147">
        <v>1156.44092</v>
      </c>
      <c r="D13" s="147">
        <v>813.54365000000007</v>
      </c>
      <c r="E13" s="147">
        <v>1185.1526299999998</v>
      </c>
      <c r="F13" s="147">
        <v>484.61318</v>
      </c>
      <c r="G13" s="147">
        <v>834.90857999999992</v>
      </c>
      <c r="H13" s="147">
        <v>1015.31879</v>
      </c>
      <c r="I13" s="147">
        <v>3334.3070299999999</v>
      </c>
      <c r="J13" s="146">
        <v>1608.04286</v>
      </c>
      <c r="K13" s="146">
        <v>2086.4132100000002</v>
      </c>
      <c r="L13" s="146">
        <v>1281.38303</v>
      </c>
      <c r="M13" s="146">
        <v>9778.2894499999984</v>
      </c>
      <c r="N13" s="146">
        <v>2572.7013500000003</v>
      </c>
      <c r="O13" s="146">
        <v>129282.88156000001</v>
      </c>
      <c r="Q13" s="42"/>
    </row>
    <row r="14" spans="1:17" ht="27" customHeight="1">
      <c r="A14" s="146" t="s">
        <v>226</v>
      </c>
      <c r="B14" s="146">
        <v>34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7">
        <v>13.865930000000001</v>
      </c>
      <c r="I14" s="147">
        <v>60.408410000000003</v>
      </c>
      <c r="J14" s="146">
        <v>0</v>
      </c>
      <c r="K14" s="146">
        <v>17.49765</v>
      </c>
      <c r="L14" s="146">
        <v>0</v>
      </c>
      <c r="M14" s="146">
        <v>43.714390000000002</v>
      </c>
      <c r="N14" s="146">
        <v>0</v>
      </c>
      <c r="O14" s="146">
        <v>1148.08006</v>
      </c>
      <c r="Q14" s="42"/>
    </row>
    <row r="15" spans="1:17" ht="27" customHeight="1">
      <c r="A15" s="146" t="s">
        <v>132</v>
      </c>
      <c r="B15" s="146">
        <v>22220.562859999998</v>
      </c>
      <c r="C15" s="147">
        <v>1612.81367</v>
      </c>
      <c r="D15" s="147">
        <v>14926.826449999999</v>
      </c>
      <c r="E15" s="147">
        <v>30095.077799999999</v>
      </c>
      <c r="F15" s="147">
        <v>32397.537969999998</v>
      </c>
      <c r="G15" s="147">
        <v>10901.925130000001</v>
      </c>
      <c r="H15" s="147">
        <v>66110.345709999994</v>
      </c>
      <c r="I15" s="147">
        <v>38024.772100000002</v>
      </c>
      <c r="J15" s="146">
        <v>28223.044149999998</v>
      </c>
      <c r="K15" s="146">
        <v>25817.885440000002</v>
      </c>
      <c r="L15" s="146">
        <v>22587.580449999998</v>
      </c>
      <c r="M15" s="146">
        <v>13932.787990000001</v>
      </c>
      <c r="N15" s="146">
        <v>27484.845170000001</v>
      </c>
      <c r="O15" s="146">
        <v>1066495.1799900001</v>
      </c>
      <c r="Q15" s="42"/>
    </row>
    <row r="16" spans="1:17" ht="27" customHeight="1">
      <c r="A16" s="146" t="s">
        <v>227</v>
      </c>
      <c r="B16" s="146">
        <v>8450.8690100000003</v>
      </c>
      <c r="C16" s="147">
        <v>22467.96702</v>
      </c>
      <c r="D16" s="147">
        <v>10427.78703</v>
      </c>
      <c r="E16" s="147">
        <v>8124.9031699999996</v>
      </c>
      <c r="F16" s="147">
        <v>27803.042460000001</v>
      </c>
      <c r="G16" s="147">
        <v>16944.4352</v>
      </c>
      <c r="H16" s="147">
        <v>12614.03255</v>
      </c>
      <c r="I16" s="147">
        <v>13877.901460000001</v>
      </c>
      <c r="J16" s="146">
        <v>31801.200350000003</v>
      </c>
      <c r="K16" s="146">
        <v>29651.75332</v>
      </c>
      <c r="L16" s="146">
        <v>23960.69413</v>
      </c>
      <c r="M16" s="146">
        <v>50469.131840000002</v>
      </c>
      <c r="N16" s="146">
        <v>11795.76276</v>
      </c>
      <c r="O16" s="146">
        <v>1428218.6860999998</v>
      </c>
      <c r="Q16" s="42"/>
    </row>
    <row r="17" spans="1:17" ht="27" customHeight="1">
      <c r="A17" s="146" t="s">
        <v>228</v>
      </c>
      <c r="B17" s="146">
        <v>819.3885600000001</v>
      </c>
      <c r="C17" s="147">
        <v>857.89783999999997</v>
      </c>
      <c r="D17" s="147">
        <v>322.68367999999998</v>
      </c>
      <c r="E17" s="147">
        <v>415.79081000000002</v>
      </c>
      <c r="F17" s="147">
        <v>366.75101000000001</v>
      </c>
      <c r="G17" s="147">
        <v>805.98818999999992</v>
      </c>
      <c r="H17" s="147">
        <v>1330.56448</v>
      </c>
      <c r="I17" s="147">
        <v>1929.51956</v>
      </c>
      <c r="J17" s="146">
        <v>416.88592</v>
      </c>
      <c r="K17" s="146">
        <v>1150.3738799999999</v>
      </c>
      <c r="L17" s="146">
        <v>585.81376999999998</v>
      </c>
      <c r="M17" s="146">
        <v>6370.2341399999996</v>
      </c>
      <c r="N17" s="146">
        <v>659.93201999999997</v>
      </c>
      <c r="O17" s="146">
        <v>57955.063219999996</v>
      </c>
      <c r="Q17" s="42"/>
    </row>
    <row r="18" spans="1:17" ht="27" customHeight="1">
      <c r="A18" s="146" t="s">
        <v>229</v>
      </c>
      <c r="B18" s="146">
        <v>7339.7397099999998</v>
      </c>
      <c r="C18" s="147">
        <v>6592.6181900000001</v>
      </c>
      <c r="D18" s="147">
        <v>536.44144999999992</v>
      </c>
      <c r="E18" s="147">
        <v>2414.7807000000003</v>
      </c>
      <c r="F18" s="147">
        <v>2066.4883799999998</v>
      </c>
      <c r="G18" s="147">
        <v>5570.21065</v>
      </c>
      <c r="H18" s="147">
        <v>2365.4502900000002</v>
      </c>
      <c r="I18" s="147">
        <v>14435.65128</v>
      </c>
      <c r="J18" s="146">
        <v>7706.0234500000006</v>
      </c>
      <c r="K18" s="146">
        <v>8211.533660000001</v>
      </c>
      <c r="L18" s="146">
        <v>2414.3388599999998</v>
      </c>
      <c r="M18" s="146">
        <v>7669.1279000000004</v>
      </c>
      <c r="N18" s="146">
        <v>2326.64464</v>
      </c>
      <c r="O18" s="146">
        <v>188681.57358000003</v>
      </c>
      <c r="Q18" s="42"/>
    </row>
    <row r="19" spans="1:17" ht="27" customHeight="1">
      <c r="A19" s="146" t="s">
        <v>230</v>
      </c>
      <c r="B19" s="146">
        <v>9712.9704499999989</v>
      </c>
      <c r="C19" s="147">
        <v>445.32963000000001</v>
      </c>
      <c r="D19" s="147">
        <v>11718.12026</v>
      </c>
      <c r="E19" s="147">
        <v>6967.06196</v>
      </c>
      <c r="F19" s="147">
        <v>6749.4575000000004</v>
      </c>
      <c r="G19" s="147">
        <v>1231.15425</v>
      </c>
      <c r="H19" s="147">
        <v>1476.2716699999999</v>
      </c>
      <c r="I19" s="147">
        <v>2647.2805699999999</v>
      </c>
      <c r="J19" s="146">
        <v>449.20821999999998</v>
      </c>
      <c r="K19" s="146">
        <v>6407.2561299999998</v>
      </c>
      <c r="L19" s="146">
        <v>137.63829999999999</v>
      </c>
      <c r="M19" s="146">
        <v>14666.01777</v>
      </c>
      <c r="N19" s="146">
        <v>6563.0378099999998</v>
      </c>
      <c r="O19" s="146">
        <v>286391.63381000003</v>
      </c>
      <c r="Q19" s="42"/>
    </row>
    <row r="20" spans="1:17" ht="27" customHeight="1">
      <c r="A20" s="146" t="s">
        <v>231</v>
      </c>
      <c r="B20" s="146">
        <v>5867.0411799999993</v>
      </c>
      <c r="C20" s="147">
        <v>6844.6803</v>
      </c>
      <c r="D20" s="147">
        <v>5037.1951200000003</v>
      </c>
      <c r="E20" s="147">
        <v>6298.4979199999998</v>
      </c>
      <c r="F20" s="147">
        <v>15826.70364</v>
      </c>
      <c r="G20" s="147">
        <v>6362.2288099999996</v>
      </c>
      <c r="H20" s="147">
        <v>32963.745760000005</v>
      </c>
      <c r="I20" s="147">
        <v>22433.790850000001</v>
      </c>
      <c r="J20" s="146">
        <v>17074.37082</v>
      </c>
      <c r="K20" s="146">
        <v>14307.878359999999</v>
      </c>
      <c r="L20" s="146">
        <v>818.23960999999997</v>
      </c>
      <c r="M20" s="146">
        <v>68393.171370000011</v>
      </c>
      <c r="N20" s="146">
        <v>8223.8111800000006</v>
      </c>
      <c r="O20" s="146">
        <v>744523.28409000009</v>
      </c>
      <c r="Q20" s="42"/>
    </row>
    <row r="21" spans="1:17" ht="27" customHeight="1">
      <c r="A21" s="146" t="s">
        <v>232</v>
      </c>
      <c r="B21" s="146">
        <v>41.560679999999998</v>
      </c>
      <c r="C21" s="147">
        <v>56.184980000000003</v>
      </c>
      <c r="D21" s="147">
        <v>2.78206</v>
      </c>
      <c r="E21" s="147">
        <v>25.439250000000001</v>
      </c>
      <c r="F21" s="147">
        <v>44.172530000000002</v>
      </c>
      <c r="G21" s="147">
        <v>0</v>
      </c>
      <c r="H21" s="147">
        <v>0</v>
      </c>
      <c r="I21" s="147">
        <v>2034.8</v>
      </c>
      <c r="J21" s="146">
        <v>53.555059999999997</v>
      </c>
      <c r="K21" s="146">
        <v>185.99412000000001</v>
      </c>
      <c r="L21" s="146">
        <v>510.59017999999998</v>
      </c>
      <c r="M21" s="146">
        <v>538.48059999999998</v>
      </c>
      <c r="N21" s="146">
        <v>1041.81376</v>
      </c>
      <c r="O21" s="146">
        <v>6795.8518400000003</v>
      </c>
      <c r="Q21" s="42"/>
    </row>
    <row r="22" spans="1:17" ht="27" customHeight="1">
      <c r="A22" s="146" t="s">
        <v>233</v>
      </c>
      <c r="B22" s="146">
        <v>343.94216999999998</v>
      </c>
      <c r="C22" s="147">
        <v>203.21379999999999</v>
      </c>
      <c r="D22" s="147">
        <v>566.35943000000009</v>
      </c>
      <c r="E22" s="147">
        <v>151.55410000000001</v>
      </c>
      <c r="F22" s="147">
        <v>1128.7843899999998</v>
      </c>
      <c r="G22" s="147">
        <v>23.960349999999998</v>
      </c>
      <c r="H22" s="147">
        <v>728.67552999999998</v>
      </c>
      <c r="I22" s="147">
        <v>12215.54053</v>
      </c>
      <c r="J22" s="146">
        <v>580.26846999999998</v>
      </c>
      <c r="K22" s="146">
        <v>1056.0679399999999</v>
      </c>
      <c r="L22" s="146">
        <v>805.64973999999995</v>
      </c>
      <c r="M22" s="146">
        <v>2371.38123</v>
      </c>
      <c r="N22" s="146">
        <v>382.37301000000002</v>
      </c>
      <c r="O22" s="146">
        <v>35500.705869999998</v>
      </c>
      <c r="Q22" s="42"/>
    </row>
    <row r="23" spans="1:17" ht="27" customHeight="1">
      <c r="A23" s="146" t="s">
        <v>234</v>
      </c>
      <c r="B23" s="146">
        <v>261.86038000000002</v>
      </c>
      <c r="C23" s="147">
        <v>752.11155000000008</v>
      </c>
      <c r="D23" s="147">
        <v>872.70968999999991</v>
      </c>
      <c r="E23" s="147">
        <v>365.17878000000002</v>
      </c>
      <c r="F23" s="147">
        <v>1549.2055700000001</v>
      </c>
      <c r="G23" s="147">
        <v>769.45582999999999</v>
      </c>
      <c r="H23" s="147">
        <v>8971.6699399999998</v>
      </c>
      <c r="I23" s="147">
        <v>4819.9546100000007</v>
      </c>
      <c r="J23" s="146">
        <v>1499.07016</v>
      </c>
      <c r="K23" s="146">
        <v>2160.7333900000003</v>
      </c>
      <c r="L23" s="146">
        <v>3799.654</v>
      </c>
      <c r="M23" s="146">
        <v>6510.9705199999999</v>
      </c>
      <c r="N23" s="146">
        <v>878.70765000000006</v>
      </c>
      <c r="O23" s="146">
        <v>71506.536500000002</v>
      </c>
      <c r="Q23" s="42"/>
    </row>
    <row r="24" spans="1:17" ht="27" customHeight="1">
      <c r="A24" s="146" t="s">
        <v>235</v>
      </c>
      <c r="B24" s="146">
        <v>0</v>
      </c>
      <c r="C24" s="147">
        <v>0</v>
      </c>
      <c r="D24" s="147">
        <v>0</v>
      </c>
      <c r="E24" s="147">
        <v>206.20585999999997</v>
      </c>
      <c r="F24" s="147">
        <v>20.945119999999999</v>
      </c>
      <c r="G24" s="147">
        <v>0</v>
      </c>
      <c r="H24" s="147">
        <v>0</v>
      </c>
      <c r="I24" s="147">
        <v>0</v>
      </c>
      <c r="J24" s="146">
        <v>0</v>
      </c>
      <c r="K24" s="146">
        <v>21.716630000000002</v>
      </c>
      <c r="L24" s="146">
        <v>0</v>
      </c>
      <c r="M24" s="146">
        <v>0</v>
      </c>
      <c r="N24" s="146">
        <v>29.741490000000002</v>
      </c>
      <c r="O24" s="146">
        <v>324.95418999999998</v>
      </c>
      <c r="Q24" s="42"/>
    </row>
    <row r="25" spans="1:17" ht="27" customHeight="1">
      <c r="A25" s="146" t="s">
        <v>236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7">
        <v>0</v>
      </c>
      <c r="I25" s="147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v>0</v>
      </c>
      <c r="Q25" s="42"/>
    </row>
    <row r="26" spans="1:17" s="179" customFormat="1" ht="37.5" customHeight="1">
      <c r="A26" s="153" t="s">
        <v>237</v>
      </c>
      <c r="B26" s="153">
        <v>0</v>
      </c>
      <c r="C26" s="178">
        <v>35.341860000000004</v>
      </c>
      <c r="D26" s="178">
        <v>0</v>
      </c>
      <c r="E26" s="178">
        <v>0</v>
      </c>
      <c r="F26" s="178">
        <v>0</v>
      </c>
      <c r="G26" s="178">
        <v>0</v>
      </c>
      <c r="H26" s="178">
        <v>0</v>
      </c>
      <c r="I26" s="178">
        <v>1978.9809399999999</v>
      </c>
      <c r="J26" s="153">
        <v>0</v>
      </c>
      <c r="K26" s="153">
        <v>29.416130000000003</v>
      </c>
      <c r="L26" s="153">
        <v>163.83245000000002</v>
      </c>
      <c r="M26" s="153">
        <v>24.462139999999998</v>
      </c>
      <c r="N26" s="153">
        <v>95.487490000000008</v>
      </c>
      <c r="O26" s="153">
        <v>2772.3318300000001</v>
      </c>
    </row>
    <row r="27" spans="1:17" s="179" customFormat="1" ht="24" customHeight="1">
      <c r="A27" s="382" t="s">
        <v>256</v>
      </c>
      <c r="B27" s="383">
        <v>79174.59106999998</v>
      </c>
      <c r="C27" s="383">
        <v>60777.108369999994</v>
      </c>
      <c r="D27" s="383">
        <v>48773.509549999988</v>
      </c>
      <c r="E27" s="383">
        <v>56753.31814000001</v>
      </c>
      <c r="F27" s="383">
        <v>89106.141029999999</v>
      </c>
      <c r="G27" s="383">
        <v>47887.722329999997</v>
      </c>
      <c r="H27" s="383">
        <v>128260.29863999999</v>
      </c>
      <c r="I27" s="383">
        <v>122150.12252</v>
      </c>
      <c r="J27" s="383">
        <v>90060.898919999992</v>
      </c>
      <c r="K27" s="383">
        <v>94901.066509999975</v>
      </c>
      <c r="L27" s="383">
        <v>58422.655289999995</v>
      </c>
      <c r="M27" s="383">
        <v>204525.92296000003</v>
      </c>
      <c r="N27" s="383">
        <v>62883.369900000005</v>
      </c>
      <c r="O27" s="383">
        <v>4197482.6392700002</v>
      </c>
    </row>
    <row r="28" spans="1:17" ht="27" customHeight="1">
      <c r="A28" s="183" t="s">
        <v>308</v>
      </c>
      <c r="B28" s="177">
        <v>1.8862398698037148E-2</v>
      </c>
      <c r="C28" s="177">
        <v>1.4479418640447305E-2</v>
      </c>
      <c r="D28" s="177">
        <v>1.1619704890186841E-2</v>
      </c>
      <c r="E28" s="177">
        <v>1.3520798778067177E-2</v>
      </c>
      <c r="F28" s="177">
        <v>2.1228471607329095E-2</v>
      </c>
      <c r="G28" s="177">
        <v>1.1408676686826828E-2</v>
      </c>
      <c r="H28" s="177">
        <v>3.0556481029855129E-2</v>
      </c>
      <c r="I28" s="177">
        <v>2.9100804700705942E-2</v>
      </c>
      <c r="J28" s="177">
        <v>2.1455931247320852E-2</v>
      </c>
      <c r="K28" s="177">
        <v>2.2609043244668326E-2</v>
      </c>
      <c r="L28" s="177">
        <v>1.3918498374101793E-2</v>
      </c>
      <c r="M28" s="177">
        <v>4.8725853216529301E-2</v>
      </c>
      <c r="N28" s="177">
        <v>1.4981210240558918E-2</v>
      </c>
      <c r="O28" s="177">
        <v>1</v>
      </c>
      <c r="Q28" s="42"/>
    </row>
    <row r="29" spans="1:17" ht="14.25" customHeight="1" thickBot="1">
      <c r="A29" s="184"/>
      <c r="B29" s="185"/>
      <c r="C29" s="186"/>
      <c r="D29" s="186"/>
      <c r="E29" s="186"/>
      <c r="F29" s="186"/>
      <c r="G29" s="186"/>
      <c r="H29" s="186"/>
      <c r="I29" s="186"/>
      <c r="J29" s="187"/>
      <c r="K29" s="187"/>
      <c r="L29" s="187"/>
      <c r="M29" s="187"/>
      <c r="N29" s="187"/>
      <c r="O29" s="187"/>
      <c r="Q29" s="42"/>
    </row>
    <row r="30" spans="1:17" ht="15" customHeight="1" thickTop="1">
      <c r="A30" s="194" t="s">
        <v>356</v>
      </c>
      <c r="B30" s="69"/>
      <c r="C30" s="190"/>
      <c r="D30" s="190"/>
      <c r="E30" s="190"/>
      <c r="F30" s="190"/>
      <c r="G30" s="190"/>
      <c r="H30" s="190"/>
      <c r="I30" s="190"/>
      <c r="J30" s="191"/>
      <c r="K30" s="191"/>
      <c r="L30" s="191"/>
      <c r="M30" s="191"/>
      <c r="N30" s="191"/>
      <c r="O30" s="191"/>
      <c r="Q30" s="42"/>
    </row>
    <row r="31" spans="1:17" ht="9" customHeight="1">
      <c r="C31" s="134"/>
      <c r="D31" s="134"/>
      <c r="E31" s="134"/>
      <c r="F31" s="134"/>
      <c r="G31" s="134"/>
      <c r="H31" s="134"/>
      <c r="I31" s="134"/>
      <c r="J31" s="113"/>
      <c r="K31" s="113"/>
      <c r="L31" s="113"/>
      <c r="M31" s="113"/>
      <c r="N31" s="113"/>
      <c r="O31" s="113"/>
      <c r="Q31" s="42"/>
    </row>
    <row r="32" spans="1:17" ht="9" customHeight="1">
      <c r="A32" s="163"/>
      <c r="C32" s="134"/>
      <c r="D32" s="134"/>
      <c r="E32" s="134"/>
      <c r="F32" s="134"/>
      <c r="G32" s="134"/>
      <c r="H32" s="134"/>
      <c r="I32" s="134"/>
      <c r="J32" s="113"/>
      <c r="K32" s="113"/>
      <c r="L32" s="113"/>
      <c r="M32" s="113"/>
      <c r="N32" s="113"/>
      <c r="O32" s="113"/>
      <c r="Q32" s="42"/>
    </row>
    <row r="33" spans="1:17" ht="9" customHeight="1">
      <c r="A33" s="167"/>
      <c r="C33" s="134"/>
      <c r="D33" s="134"/>
      <c r="E33" s="134"/>
      <c r="F33" s="134"/>
      <c r="G33" s="134"/>
      <c r="H33" s="134"/>
      <c r="I33" s="134"/>
      <c r="J33" s="113"/>
      <c r="K33" s="113"/>
      <c r="L33" s="113"/>
      <c r="M33" s="113"/>
      <c r="N33" s="113"/>
      <c r="O33" s="113"/>
      <c r="Q33" s="42"/>
    </row>
    <row r="34" spans="1:17" ht="9" customHeight="1">
      <c r="A34" s="163"/>
      <c r="C34" s="134"/>
      <c r="D34" s="134"/>
      <c r="E34" s="134"/>
      <c r="F34" s="134"/>
      <c r="G34" s="134"/>
      <c r="H34" s="134"/>
      <c r="I34" s="134"/>
      <c r="J34" s="113"/>
      <c r="K34" s="113"/>
      <c r="L34" s="113"/>
      <c r="M34" s="113"/>
      <c r="N34" s="113"/>
      <c r="O34" s="113"/>
      <c r="Q34" s="42"/>
    </row>
    <row r="35" spans="1:17" ht="9" customHeight="1">
      <c r="A35" s="163"/>
      <c r="C35" s="134"/>
      <c r="D35" s="134"/>
      <c r="E35" s="134"/>
      <c r="F35" s="134"/>
      <c r="G35" s="134"/>
      <c r="H35" s="134"/>
      <c r="I35" s="134"/>
      <c r="J35" s="113"/>
      <c r="K35" s="113"/>
      <c r="L35" s="113"/>
      <c r="M35" s="113"/>
      <c r="N35" s="113"/>
      <c r="O35" s="113"/>
      <c r="Q35" s="42"/>
    </row>
    <row r="36" spans="1:17" ht="9" customHeight="1">
      <c r="A36" s="163"/>
      <c r="B36" s="62"/>
      <c r="C36" s="134"/>
      <c r="D36" s="134"/>
      <c r="E36" s="134"/>
      <c r="F36" s="134"/>
      <c r="G36" s="134"/>
      <c r="H36" s="134"/>
      <c r="I36" s="134"/>
      <c r="J36" s="113"/>
      <c r="K36" s="113"/>
      <c r="L36" s="113"/>
      <c r="M36" s="113"/>
      <c r="N36" s="113"/>
      <c r="O36" s="113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34"/>
      <c r="I37" s="134"/>
      <c r="J37" s="113"/>
      <c r="K37" s="113"/>
      <c r="L37" s="113"/>
      <c r="M37" s="113"/>
      <c r="N37" s="113"/>
      <c r="O37" s="113"/>
      <c r="Q37" s="42"/>
    </row>
    <row r="38" spans="1:17" ht="9" customHeight="1">
      <c r="A38" s="163"/>
      <c r="B38" s="62"/>
      <c r="C38" s="134"/>
      <c r="D38" s="134"/>
      <c r="E38" s="134"/>
      <c r="F38" s="134"/>
      <c r="G38" s="134"/>
      <c r="H38" s="134"/>
      <c r="I38" s="134"/>
      <c r="J38" s="113"/>
      <c r="K38" s="113"/>
      <c r="L38" s="113"/>
      <c r="M38" s="113"/>
      <c r="N38" s="113"/>
      <c r="O38" s="113"/>
      <c r="Q38" s="42"/>
    </row>
    <row r="39" spans="1:17" ht="9" customHeight="1">
      <c r="A39" s="164"/>
      <c r="B39" s="62"/>
      <c r="C39" s="134"/>
      <c r="D39" s="134"/>
      <c r="E39" s="134"/>
      <c r="F39" s="134"/>
      <c r="G39" s="134"/>
      <c r="H39" s="134"/>
      <c r="I39" s="134"/>
      <c r="J39" s="113"/>
      <c r="K39" s="113"/>
      <c r="L39" s="113"/>
      <c r="M39" s="113"/>
      <c r="N39" s="113"/>
      <c r="O39" s="113"/>
      <c r="Q39" s="42"/>
    </row>
    <row r="40" spans="1:17" ht="9" customHeight="1">
      <c r="A40" s="163"/>
      <c r="B40" s="62"/>
      <c r="C40" s="134"/>
      <c r="D40" s="134"/>
      <c r="E40" s="134"/>
      <c r="F40" s="134"/>
      <c r="G40" s="134"/>
      <c r="H40" s="134"/>
      <c r="I40" s="134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B41" s="62"/>
      <c r="C41" s="134"/>
      <c r="D41" s="134"/>
      <c r="E41" s="134"/>
      <c r="F41" s="134"/>
      <c r="G41" s="134"/>
      <c r="H41" s="134"/>
      <c r="I41" s="134"/>
      <c r="J41" s="113"/>
      <c r="K41" s="113"/>
      <c r="L41" s="113"/>
      <c r="M41" s="113"/>
      <c r="N41" s="113"/>
      <c r="O41" s="113"/>
      <c r="Q41" s="42"/>
    </row>
    <row r="42" spans="1:17" ht="9" customHeight="1">
      <c r="A42" s="163"/>
      <c r="B42" s="62"/>
      <c r="C42" s="134"/>
      <c r="D42" s="134"/>
      <c r="E42" s="134"/>
      <c r="F42" s="134"/>
      <c r="G42" s="134"/>
      <c r="H42" s="134"/>
      <c r="I42" s="134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C43" s="134"/>
      <c r="D43" s="134"/>
      <c r="E43" s="134"/>
      <c r="F43" s="134"/>
      <c r="G43" s="134"/>
      <c r="H43" s="134"/>
      <c r="I43" s="134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34"/>
      <c r="I44" s="134"/>
      <c r="J44" s="113"/>
      <c r="K44" s="113"/>
      <c r="L44" s="113"/>
      <c r="M44" s="113"/>
      <c r="N44" s="113"/>
      <c r="O44" s="113"/>
      <c r="Q44" s="42"/>
    </row>
    <row r="45" spans="1:17" ht="9" customHeight="1">
      <c r="A45" s="164"/>
      <c r="C45" s="134"/>
      <c r="D45" s="134"/>
      <c r="E45" s="134"/>
      <c r="F45" s="134"/>
      <c r="G45" s="134"/>
      <c r="H45" s="134"/>
      <c r="I45" s="134"/>
      <c r="J45" s="113"/>
      <c r="K45" s="113"/>
      <c r="L45" s="113"/>
      <c r="M45" s="113"/>
      <c r="N45" s="113"/>
      <c r="O45" s="113"/>
      <c r="Q45" s="42"/>
    </row>
    <row r="46" spans="1:17" ht="9" customHeight="1">
      <c r="A46" s="163"/>
      <c r="C46" s="134"/>
      <c r="D46" s="134"/>
      <c r="E46" s="134"/>
      <c r="F46" s="134"/>
      <c r="G46" s="134"/>
      <c r="H46" s="134"/>
      <c r="I46" s="134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34"/>
      <c r="I47" s="134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34"/>
      <c r="I48" s="134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C49" s="134"/>
      <c r="D49" s="134"/>
      <c r="E49" s="134"/>
      <c r="F49" s="134"/>
      <c r="G49" s="134"/>
      <c r="H49" s="134"/>
      <c r="I49" s="134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C50" s="134"/>
      <c r="D50" s="134"/>
      <c r="E50" s="134"/>
      <c r="F50" s="134"/>
      <c r="G50" s="134"/>
      <c r="H50" s="134"/>
      <c r="I50" s="134"/>
      <c r="J50" s="113"/>
      <c r="K50" s="113"/>
      <c r="L50" s="113"/>
      <c r="M50" s="113"/>
      <c r="N50" s="113"/>
      <c r="O50" s="113"/>
      <c r="Q50" s="42"/>
    </row>
    <row r="51" spans="1:17" ht="9" customHeight="1">
      <c r="A51" s="164"/>
      <c r="C51" s="134"/>
      <c r="D51" s="134"/>
      <c r="E51" s="134"/>
      <c r="F51" s="134"/>
      <c r="G51" s="134"/>
      <c r="H51" s="134"/>
      <c r="I51" s="134"/>
      <c r="J51" s="113"/>
      <c r="K51" s="113"/>
      <c r="L51" s="113"/>
      <c r="M51" s="113"/>
      <c r="N51" s="113"/>
      <c r="O51" s="113"/>
      <c r="Q51" s="42"/>
    </row>
    <row r="52" spans="1:17" ht="9" customHeight="1">
      <c r="A52" s="163"/>
      <c r="C52" s="134"/>
      <c r="D52" s="134"/>
      <c r="E52" s="134"/>
      <c r="F52" s="134"/>
      <c r="G52" s="134"/>
      <c r="H52" s="134"/>
      <c r="I52" s="134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34"/>
      <c r="I53" s="134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34"/>
      <c r="I54" s="134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34"/>
      <c r="I55" s="134"/>
      <c r="J55" s="113"/>
      <c r="K55" s="113"/>
      <c r="L55" s="113"/>
      <c r="M55" s="113"/>
      <c r="N55" s="113"/>
      <c r="O55" s="113"/>
      <c r="Q55" s="42"/>
    </row>
    <row r="56" spans="1:17" ht="9" customHeight="1">
      <c r="A56" s="164"/>
      <c r="C56" s="134"/>
      <c r="D56" s="134"/>
      <c r="E56" s="134"/>
      <c r="F56" s="134"/>
      <c r="G56" s="134"/>
      <c r="H56" s="134"/>
      <c r="I56" s="134"/>
      <c r="J56" s="113"/>
      <c r="K56" s="113"/>
      <c r="L56" s="113"/>
      <c r="M56" s="113"/>
      <c r="N56" s="113"/>
      <c r="O56" s="113"/>
      <c r="Q56" s="42"/>
    </row>
    <row r="57" spans="1:17" ht="9" customHeight="1">
      <c r="A57" s="165"/>
      <c r="C57" s="134"/>
      <c r="D57" s="134"/>
      <c r="E57" s="134"/>
      <c r="F57" s="134"/>
      <c r="G57" s="134"/>
      <c r="H57" s="134"/>
      <c r="I57" s="134"/>
      <c r="J57" s="113"/>
      <c r="K57" s="113"/>
      <c r="L57" s="113"/>
      <c r="M57" s="113"/>
      <c r="N57" s="113"/>
      <c r="O57" s="113"/>
      <c r="Q57" s="42"/>
    </row>
    <row r="58" spans="1:17" ht="9" customHeight="1">
      <c r="A58" s="165"/>
      <c r="C58" s="134"/>
      <c r="D58" s="134"/>
      <c r="E58" s="134"/>
      <c r="F58" s="134"/>
      <c r="G58" s="134"/>
      <c r="H58" s="134"/>
      <c r="I58" s="134"/>
      <c r="J58" s="113"/>
      <c r="K58" s="113"/>
      <c r="L58" s="113"/>
      <c r="M58" s="113"/>
      <c r="N58" s="113"/>
      <c r="O58" s="113"/>
      <c r="Q58" s="42"/>
    </row>
    <row r="59" spans="1:17" ht="9" customHeight="1">
      <c r="A59" s="165"/>
      <c r="C59" s="134"/>
      <c r="D59" s="134"/>
      <c r="E59" s="134"/>
      <c r="F59" s="134"/>
      <c r="G59" s="134"/>
      <c r="H59" s="134"/>
      <c r="I59" s="134"/>
      <c r="J59" s="113"/>
      <c r="K59" s="113"/>
      <c r="L59" s="113"/>
      <c r="M59" s="113"/>
      <c r="N59" s="113"/>
      <c r="O59" s="113"/>
      <c r="Q59" s="42"/>
    </row>
    <row r="60" spans="1:17" ht="9" customHeight="1">
      <c r="A60" s="165"/>
      <c r="C60" s="134"/>
      <c r="D60" s="134"/>
      <c r="E60" s="134"/>
      <c r="F60" s="134"/>
      <c r="G60" s="134"/>
      <c r="H60" s="134"/>
      <c r="I60" s="134"/>
      <c r="J60" s="113"/>
      <c r="K60" s="113"/>
      <c r="L60" s="113"/>
      <c r="M60" s="113"/>
      <c r="N60" s="113"/>
      <c r="O60" s="113"/>
      <c r="Q60" s="42"/>
    </row>
    <row r="61" spans="1:17" ht="9" customHeight="1">
      <c r="A61" s="166"/>
      <c r="C61" s="134"/>
      <c r="D61" s="134"/>
      <c r="E61" s="134"/>
      <c r="F61" s="134"/>
      <c r="G61" s="134"/>
      <c r="H61" s="134"/>
      <c r="I61" s="134"/>
      <c r="J61" s="113"/>
      <c r="K61" s="113"/>
      <c r="L61" s="113"/>
      <c r="M61" s="113"/>
      <c r="N61" s="113"/>
      <c r="O61" s="113"/>
      <c r="Q61" s="42"/>
    </row>
    <row r="62" spans="1:17" ht="9" customHeight="1">
      <c r="A62" s="166"/>
      <c r="C62" s="134"/>
      <c r="D62" s="134"/>
      <c r="E62" s="134"/>
      <c r="F62" s="134"/>
      <c r="G62" s="134"/>
      <c r="H62" s="134"/>
      <c r="I62" s="134"/>
      <c r="J62" s="113"/>
      <c r="K62" s="113"/>
      <c r="L62" s="113"/>
      <c r="M62" s="113"/>
      <c r="N62" s="113"/>
      <c r="O62" s="113"/>
      <c r="Q62" s="42"/>
    </row>
    <row r="63" spans="1:17" ht="9" customHeight="1">
      <c r="A63" s="167"/>
      <c r="C63" s="134"/>
      <c r="D63" s="134"/>
      <c r="E63" s="134"/>
      <c r="F63" s="134"/>
      <c r="G63" s="134"/>
      <c r="H63" s="134"/>
      <c r="I63" s="134"/>
      <c r="J63" s="113"/>
      <c r="K63" s="113"/>
      <c r="L63" s="113"/>
      <c r="M63" s="113"/>
      <c r="N63" s="113"/>
      <c r="O63" s="113"/>
      <c r="Q63" s="42"/>
    </row>
    <row r="64" spans="1:17" ht="9" customHeight="1">
      <c r="A64" s="163"/>
      <c r="C64" s="134"/>
      <c r="D64" s="134"/>
      <c r="E64" s="134"/>
      <c r="F64" s="134"/>
      <c r="G64" s="134"/>
      <c r="H64" s="134"/>
      <c r="I64" s="134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34"/>
      <c r="I65" s="134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34"/>
      <c r="I66" s="134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34"/>
      <c r="I67" s="134"/>
      <c r="J67" s="113"/>
      <c r="K67" s="113"/>
      <c r="L67" s="113"/>
      <c r="M67" s="113"/>
      <c r="N67" s="113"/>
      <c r="O67" s="113"/>
      <c r="Q67" s="42"/>
    </row>
    <row r="68" spans="1:17" ht="9" customHeight="1">
      <c r="A68" s="165"/>
      <c r="C68" s="134"/>
      <c r="D68" s="134"/>
      <c r="E68" s="134"/>
      <c r="F68" s="134"/>
      <c r="G68" s="134"/>
      <c r="H68" s="134"/>
      <c r="I68" s="134"/>
      <c r="J68" s="113"/>
      <c r="K68" s="113"/>
      <c r="L68" s="113"/>
      <c r="M68" s="113"/>
      <c r="N68" s="113"/>
      <c r="O68" s="113"/>
      <c r="Q68" s="42"/>
    </row>
    <row r="69" spans="1:17" ht="9" customHeight="1">
      <c r="A69" s="167"/>
      <c r="C69" s="134"/>
      <c r="D69" s="134"/>
      <c r="E69" s="134"/>
      <c r="F69" s="134"/>
      <c r="G69" s="134"/>
      <c r="H69" s="134"/>
      <c r="I69" s="134"/>
      <c r="J69" s="113"/>
      <c r="K69" s="113"/>
      <c r="L69" s="113"/>
      <c r="M69" s="113"/>
      <c r="N69" s="113"/>
      <c r="O69" s="113"/>
      <c r="Q69" s="42"/>
    </row>
    <row r="70" spans="1:17" ht="9" customHeight="1">
      <c r="A70" s="163"/>
      <c r="C70" s="134"/>
      <c r="D70" s="134"/>
      <c r="E70" s="134"/>
      <c r="F70" s="134"/>
      <c r="G70" s="134"/>
      <c r="H70" s="134"/>
      <c r="I70" s="134"/>
      <c r="J70" s="113"/>
      <c r="K70" s="113"/>
      <c r="L70" s="113"/>
      <c r="M70" s="113"/>
      <c r="N70" s="113"/>
      <c r="O70" s="113"/>
      <c r="Q70" s="42"/>
    </row>
    <row r="71" spans="1:17" ht="9" customHeight="1">
      <c r="A71" s="163"/>
      <c r="C71" s="134"/>
      <c r="D71" s="134"/>
      <c r="E71" s="134"/>
      <c r="F71" s="134"/>
      <c r="G71" s="134"/>
      <c r="H71" s="134"/>
      <c r="I71" s="134"/>
      <c r="J71" s="113"/>
      <c r="K71" s="113"/>
      <c r="L71" s="113"/>
      <c r="M71" s="113"/>
      <c r="N71" s="113"/>
      <c r="O71" s="113"/>
      <c r="Q71" s="42"/>
    </row>
    <row r="72" spans="1:17" ht="9" customHeight="1">
      <c r="A72" s="163"/>
      <c r="C72" s="134"/>
      <c r="D72" s="134"/>
      <c r="E72" s="134"/>
      <c r="F72" s="134"/>
      <c r="G72" s="134"/>
      <c r="H72" s="134"/>
      <c r="I72" s="134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34"/>
      <c r="I73" s="134"/>
      <c r="J73" s="113"/>
      <c r="K73" s="113"/>
      <c r="L73" s="113"/>
      <c r="M73" s="113"/>
      <c r="N73" s="113"/>
      <c r="O73" s="113"/>
      <c r="Q73" s="42"/>
    </row>
    <row r="74" spans="1:17" ht="9" customHeight="1">
      <c r="A74" s="165"/>
      <c r="C74" s="134"/>
      <c r="D74" s="134"/>
      <c r="E74" s="134"/>
      <c r="F74" s="134"/>
      <c r="G74" s="134"/>
      <c r="H74" s="134"/>
      <c r="I74" s="134"/>
      <c r="J74" s="113"/>
      <c r="K74" s="113"/>
      <c r="L74" s="113"/>
      <c r="M74" s="113"/>
      <c r="N74" s="113"/>
      <c r="O74" s="113"/>
      <c r="Q74" s="42"/>
    </row>
    <row r="75" spans="1:17" ht="9" customHeight="1">
      <c r="A75" s="167"/>
      <c r="C75" s="134"/>
      <c r="D75" s="134"/>
      <c r="E75" s="134"/>
      <c r="F75" s="134"/>
      <c r="G75" s="134"/>
      <c r="H75" s="134"/>
      <c r="I75" s="134"/>
      <c r="J75" s="113"/>
      <c r="K75" s="113"/>
      <c r="L75" s="113"/>
      <c r="M75" s="113"/>
      <c r="N75" s="113"/>
      <c r="O75" s="113"/>
      <c r="Q75" s="42"/>
    </row>
    <row r="76" spans="1:17" ht="9" customHeight="1">
      <c r="A76" s="163"/>
      <c r="C76" s="134"/>
      <c r="D76" s="134"/>
      <c r="E76" s="134"/>
      <c r="F76" s="134"/>
      <c r="G76" s="134"/>
      <c r="H76" s="134"/>
      <c r="I76" s="134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34"/>
      <c r="I77" s="134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66"/>
      <c r="D78" s="66"/>
      <c r="E78" s="66"/>
      <c r="F78" s="66"/>
      <c r="G78" s="66"/>
      <c r="H78" s="66"/>
      <c r="I78" s="66"/>
      <c r="Q78" s="42"/>
    </row>
    <row r="79" spans="1:17" ht="9" customHeight="1">
      <c r="A79" s="163"/>
      <c r="C79" s="66"/>
      <c r="D79" s="66"/>
      <c r="E79" s="66"/>
      <c r="F79" s="66"/>
      <c r="G79" s="66"/>
      <c r="H79" s="66"/>
      <c r="I79" s="66"/>
      <c r="Q79" s="42"/>
    </row>
    <row r="80" spans="1:17" ht="9" customHeight="1">
      <c r="A80" s="163"/>
      <c r="C80" s="66"/>
      <c r="D80" s="66"/>
      <c r="E80" s="66"/>
      <c r="F80" s="66"/>
      <c r="G80" s="66"/>
      <c r="H80" s="66"/>
      <c r="I80" s="66"/>
      <c r="Q80" s="42"/>
    </row>
    <row r="81" spans="1:17" ht="9" customHeight="1">
      <c r="A81" s="163"/>
      <c r="C81" s="66"/>
      <c r="D81" s="66"/>
      <c r="E81" s="66"/>
      <c r="F81" s="66"/>
      <c r="G81" s="66"/>
      <c r="H81" s="66"/>
      <c r="I81" s="66"/>
      <c r="Q81" s="42"/>
    </row>
    <row r="82" spans="1:17" ht="9" customHeight="1">
      <c r="A82" s="163"/>
      <c r="C82" s="66"/>
      <c r="D82" s="66"/>
      <c r="E82" s="66"/>
      <c r="F82" s="66"/>
      <c r="G82" s="66"/>
      <c r="H82" s="66"/>
      <c r="I82" s="66"/>
      <c r="Q82" s="42"/>
    </row>
    <row r="83" spans="1:17" ht="9" customHeight="1">
      <c r="A83" s="163"/>
      <c r="C83" s="66"/>
      <c r="D83" s="66"/>
      <c r="E83" s="66"/>
      <c r="F83" s="66"/>
      <c r="G83" s="66"/>
      <c r="H83" s="66"/>
      <c r="I83" s="66"/>
      <c r="Q83" s="42"/>
    </row>
    <row r="84" spans="1:17" ht="9" customHeight="1">
      <c r="A84" s="165"/>
      <c r="C84" s="66"/>
      <c r="D84" s="66"/>
      <c r="E84" s="66"/>
      <c r="F84" s="66"/>
      <c r="G84" s="66"/>
      <c r="H84" s="66"/>
      <c r="I84" s="66"/>
      <c r="Q84" s="42"/>
    </row>
    <row r="85" spans="1:17" ht="9" customHeight="1">
      <c r="A85" s="167"/>
      <c r="C85" s="66"/>
      <c r="D85" s="66"/>
      <c r="E85" s="66"/>
      <c r="F85" s="66"/>
      <c r="G85" s="66"/>
      <c r="H85" s="66"/>
      <c r="I85" s="66"/>
      <c r="Q85" s="42"/>
    </row>
    <row r="86" spans="1:17" ht="9" customHeight="1">
      <c r="A86" s="163"/>
      <c r="C86" s="66"/>
      <c r="D86" s="66"/>
      <c r="E86" s="66"/>
      <c r="F86" s="66"/>
      <c r="G86" s="66"/>
      <c r="H86" s="66"/>
      <c r="I86" s="66"/>
      <c r="Q86" s="42"/>
    </row>
    <row r="87" spans="1:17" ht="9" customHeight="1">
      <c r="A87" s="163"/>
      <c r="C87" s="66"/>
      <c r="D87" s="66"/>
      <c r="E87" s="66"/>
      <c r="F87" s="66"/>
      <c r="G87" s="66"/>
      <c r="H87" s="66"/>
      <c r="I87" s="66"/>
      <c r="Q87" s="42"/>
    </row>
    <row r="88" spans="1:17" ht="9" customHeight="1">
      <c r="A88" s="163"/>
      <c r="C88" s="66"/>
      <c r="D88" s="66"/>
      <c r="E88" s="66"/>
      <c r="F88" s="66"/>
      <c r="G88" s="66"/>
      <c r="H88" s="66"/>
      <c r="I88" s="66"/>
      <c r="Q88" s="42"/>
    </row>
    <row r="89" spans="1:17" ht="9" customHeight="1">
      <c r="A89" s="163"/>
      <c r="C89" s="66"/>
      <c r="D89" s="66"/>
      <c r="E89" s="66"/>
      <c r="F89" s="66"/>
      <c r="G89" s="66"/>
      <c r="H89" s="66"/>
      <c r="I89" s="66"/>
      <c r="Q89" s="42"/>
    </row>
    <row r="90" spans="1:17" ht="9" customHeight="1">
      <c r="A90" s="163"/>
      <c r="C90" s="66"/>
      <c r="D90" s="66"/>
      <c r="E90" s="66"/>
      <c r="F90" s="66"/>
      <c r="G90" s="66"/>
      <c r="H90" s="66"/>
      <c r="I90" s="66"/>
      <c r="Q90" s="42"/>
    </row>
    <row r="91" spans="1:17" ht="9" customHeight="1">
      <c r="A91" s="163"/>
      <c r="C91" s="66"/>
      <c r="D91" s="66"/>
      <c r="E91" s="66"/>
      <c r="F91" s="66"/>
      <c r="G91" s="66"/>
      <c r="H91" s="66"/>
      <c r="I91" s="66"/>
      <c r="Q91" s="42"/>
    </row>
    <row r="92" spans="1:17" ht="9" customHeight="1">
      <c r="A92" s="163"/>
      <c r="C92" s="66"/>
      <c r="D92" s="66"/>
      <c r="E92" s="66"/>
      <c r="F92" s="66"/>
      <c r="G92" s="66"/>
      <c r="H92" s="66"/>
      <c r="I92" s="66"/>
      <c r="Q92" s="42"/>
    </row>
    <row r="93" spans="1:17" ht="9" customHeight="1">
      <c r="A93" s="163"/>
      <c r="C93" s="66"/>
      <c r="D93" s="66"/>
      <c r="E93" s="66"/>
      <c r="F93" s="66"/>
      <c r="G93" s="66"/>
      <c r="H93" s="66"/>
      <c r="I93" s="66"/>
      <c r="Q93" s="42"/>
    </row>
    <row r="94" spans="1:17" ht="9" customHeight="1">
      <c r="A94" s="163"/>
      <c r="C94" s="66"/>
      <c r="D94" s="66"/>
      <c r="E94" s="66"/>
      <c r="F94" s="66"/>
      <c r="G94" s="66"/>
      <c r="H94" s="66"/>
      <c r="I94" s="66"/>
      <c r="Q94" s="42"/>
    </row>
    <row r="95" spans="1:17" ht="9" customHeight="1">
      <c r="A95" s="167"/>
      <c r="C95" s="66"/>
      <c r="D95" s="66"/>
      <c r="E95" s="66"/>
      <c r="F95" s="66"/>
      <c r="G95" s="66"/>
      <c r="H95" s="66"/>
      <c r="I95" s="66"/>
      <c r="Q95" s="42"/>
    </row>
    <row r="96" spans="1:17" ht="9" customHeight="1">
      <c r="A96" s="163"/>
      <c r="C96" s="66"/>
      <c r="D96" s="66"/>
      <c r="E96" s="66"/>
      <c r="F96" s="66"/>
      <c r="G96" s="66"/>
      <c r="H96" s="66"/>
      <c r="I96" s="66"/>
      <c r="Q96" s="42"/>
    </row>
    <row r="97" spans="1:17" ht="9" customHeight="1">
      <c r="A97" s="163"/>
      <c r="C97" s="66"/>
      <c r="D97" s="66"/>
      <c r="E97" s="66"/>
      <c r="F97" s="66"/>
      <c r="G97" s="66"/>
      <c r="H97" s="66"/>
      <c r="I97" s="66"/>
      <c r="Q97" s="42"/>
    </row>
    <row r="98" spans="1:17" ht="9" customHeight="1">
      <c r="A98" s="163"/>
      <c r="C98" s="66"/>
      <c r="D98" s="66"/>
      <c r="E98" s="66"/>
      <c r="F98" s="66"/>
      <c r="G98" s="66"/>
      <c r="H98" s="66"/>
      <c r="I98" s="66"/>
      <c r="Q98" s="42"/>
    </row>
    <row r="99" spans="1:17">
      <c r="A99" s="168"/>
      <c r="C99" s="66"/>
      <c r="D99" s="66"/>
      <c r="E99" s="66"/>
      <c r="F99" s="66"/>
      <c r="G99" s="66"/>
      <c r="H99" s="66"/>
      <c r="I99" s="66"/>
      <c r="Q99" s="42"/>
    </row>
    <row r="100" spans="1:17">
      <c r="A100" s="168"/>
      <c r="C100" s="66"/>
      <c r="D100" s="66"/>
      <c r="E100" s="66"/>
      <c r="F100" s="66"/>
      <c r="G100" s="66"/>
      <c r="H100" s="66"/>
      <c r="I100" s="66"/>
      <c r="Q100" s="42"/>
    </row>
    <row r="101" spans="1:17">
      <c r="A101" s="168"/>
      <c r="C101" s="66"/>
      <c r="D101" s="66"/>
      <c r="E101" s="66"/>
      <c r="F101" s="66"/>
      <c r="G101" s="66"/>
      <c r="H101" s="66"/>
      <c r="I101" s="66"/>
      <c r="Q101" s="42"/>
    </row>
    <row r="102" spans="1:17">
      <c r="A102" s="168"/>
      <c r="C102" s="66"/>
      <c r="D102" s="66"/>
      <c r="E102" s="66"/>
      <c r="F102" s="66"/>
      <c r="G102" s="66"/>
      <c r="H102" s="66"/>
      <c r="I102" s="66"/>
      <c r="Q102" s="42"/>
    </row>
    <row r="103" spans="1:17">
      <c r="A103" s="168"/>
      <c r="C103" s="66"/>
      <c r="D103" s="66"/>
      <c r="E103" s="66"/>
      <c r="F103" s="66"/>
      <c r="G103" s="66"/>
      <c r="H103" s="66"/>
      <c r="I103" s="66"/>
      <c r="Q103" s="42"/>
    </row>
    <row r="104" spans="1:17">
      <c r="A104" s="168"/>
      <c r="C104" s="66"/>
      <c r="D104" s="66"/>
      <c r="E104" s="66"/>
      <c r="F104" s="66"/>
      <c r="G104" s="66"/>
      <c r="H104" s="66"/>
      <c r="I104" s="66"/>
      <c r="Q104" s="42"/>
    </row>
    <row r="105" spans="1:17">
      <c r="A105" s="168"/>
      <c r="C105" s="66"/>
      <c r="D105" s="66"/>
      <c r="E105" s="66"/>
      <c r="F105" s="66"/>
      <c r="G105" s="66"/>
      <c r="H105" s="66"/>
      <c r="I105" s="66"/>
      <c r="Q105" s="42"/>
    </row>
    <row r="106" spans="1:17" ht="15.75">
      <c r="A106" s="169"/>
      <c r="C106" s="66"/>
      <c r="D106" s="66"/>
      <c r="E106" s="66"/>
      <c r="F106" s="66"/>
      <c r="G106" s="66"/>
      <c r="H106" s="66"/>
      <c r="I106" s="66"/>
      <c r="Q106" s="42"/>
    </row>
    <row r="107" spans="1:17" ht="15.75">
      <c r="A107" s="169"/>
      <c r="C107" s="66"/>
      <c r="D107" s="66"/>
      <c r="E107" s="66"/>
      <c r="F107" s="66"/>
      <c r="G107" s="66"/>
      <c r="H107" s="66"/>
      <c r="I107" s="66"/>
      <c r="Q107" s="42"/>
    </row>
    <row r="108" spans="1:17" ht="15.75">
      <c r="A108" s="169"/>
      <c r="C108" s="66"/>
      <c r="D108" s="66"/>
      <c r="E108" s="66"/>
      <c r="F108" s="66"/>
      <c r="G108" s="66"/>
      <c r="H108" s="66"/>
      <c r="I108" s="66"/>
      <c r="Q108" s="42"/>
    </row>
    <row r="109" spans="1:17" ht="15.75">
      <c r="A109" s="169"/>
      <c r="C109" s="66"/>
      <c r="D109" s="66"/>
      <c r="E109" s="66"/>
      <c r="F109" s="66"/>
      <c r="G109" s="66"/>
      <c r="H109" s="66"/>
      <c r="I109" s="66"/>
      <c r="Q109" s="42"/>
    </row>
    <row r="110" spans="1:17" ht="15.75">
      <c r="A110" s="169"/>
      <c r="C110" s="66"/>
      <c r="D110" s="66"/>
      <c r="E110" s="66"/>
      <c r="F110" s="66"/>
      <c r="G110" s="66"/>
      <c r="H110" s="66"/>
      <c r="I110" s="66"/>
      <c r="Q110" s="42"/>
    </row>
    <row r="111" spans="1:17" ht="15.75">
      <c r="A111" s="169"/>
      <c r="C111" s="66"/>
      <c r="D111" s="66"/>
      <c r="E111" s="66"/>
      <c r="F111" s="66"/>
      <c r="G111" s="66"/>
      <c r="H111" s="66"/>
      <c r="I111" s="66"/>
      <c r="Q111" s="42"/>
    </row>
    <row r="112" spans="1:17" ht="15.75">
      <c r="A112" s="169"/>
      <c r="C112" s="66"/>
      <c r="D112" s="66"/>
      <c r="E112" s="66"/>
      <c r="F112" s="66"/>
      <c r="G112" s="66"/>
      <c r="H112" s="66"/>
      <c r="I112" s="66"/>
      <c r="Q112" s="42"/>
    </row>
    <row r="113" spans="1:17" ht="15.75">
      <c r="A113" s="169"/>
      <c r="C113" s="66"/>
      <c r="D113" s="66"/>
      <c r="E113" s="66"/>
      <c r="F113" s="66"/>
      <c r="G113" s="66"/>
      <c r="H113" s="66"/>
      <c r="I113" s="66"/>
      <c r="Q113" s="42"/>
    </row>
    <row r="114" spans="1:17" ht="15.75">
      <c r="A114" s="169"/>
      <c r="C114" s="66"/>
      <c r="D114" s="66"/>
      <c r="E114" s="66"/>
      <c r="F114" s="66"/>
      <c r="G114" s="66"/>
      <c r="H114" s="66"/>
      <c r="I114" s="66"/>
      <c r="Q114" s="42"/>
    </row>
    <row r="115" spans="1:17" ht="15.75">
      <c r="A115" s="169"/>
      <c r="C115" s="66"/>
      <c r="D115" s="66"/>
      <c r="E115" s="66"/>
      <c r="F115" s="66"/>
      <c r="G115" s="66"/>
      <c r="H115" s="66"/>
      <c r="I115" s="66"/>
      <c r="Q115" s="42"/>
    </row>
    <row r="116" spans="1:17" ht="15.75">
      <c r="A116" s="169"/>
      <c r="C116" s="66"/>
      <c r="D116" s="66"/>
      <c r="E116" s="66"/>
      <c r="F116" s="66"/>
      <c r="G116" s="66"/>
      <c r="H116" s="66"/>
      <c r="I116" s="66"/>
      <c r="Q116" s="42"/>
    </row>
    <row r="117" spans="1:17" ht="15.75">
      <c r="A117" s="169"/>
      <c r="C117" s="66"/>
      <c r="D117" s="66"/>
      <c r="E117" s="66"/>
      <c r="F117" s="66"/>
      <c r="G117" s="66"/>
      <c r="H117" s="66"/>
      <c r="I117" s="66"/>
      <c r="Q117" s="42"/>
    </row>
    <row r="118" spans="1:17" ht="15.75">
      <c r="A118" s="169"/>
      <c r="C118" s="66"/>
      <c r="D118" s="66"/>
      <c r="E118" s="66"/>
      <c r="F118" s="66"/>
      <c r="G118" s="66"/>
      <c r="H118" s="66"/>
      <c r="I118" s="66"/>
      <c r="Q118" s="42"/>
    </row>
    <row r="119" spans="1:17" ht="15.75">
      <c r="A119" s="169"/>
      <c r="C119" s="66"/>
      <c r="D119" s="66"/>
      <c r="E119" s="66"/>
      <c r="F119" s="66"/>
      <c r="G119" s="66"/>
      <c r="H119" s="66"/>
      <c r="I119" s="66"/>
      <c r="Q119" s="42"/>
    </row>
    <row r="120" spans="1:17" ht="15.75">
      <c r="A120" s="169"/>
      <c r="C120" s="66"/>
      <c r="D120" s="66"/>
      <c r="E120" s="66"/>
      <c r="F120" s="66"/>
      <c r="G120" s="66"/>
      <c r="H120" s="66"/>
      <c r="I120" s="66"/>
      <c r="Q120" s="42"/>
    </row>
    <row r="121" spans="1:17" ht="15.75">
      <c r="A121" s="169"/>
      <c r="C121" s="66"/>
      <c r="D121" s="66"/>
      <c r="E121" s="66"/>
      <c r="F121" s="66"/>
      <c r="G121" s="66"/>
      <c r="H121" s="66"/>
      <c r="I121" s="66"/>
      <c r="Q121" s="42"/>
    </row>
    <row r="122" spans="1:17" ht="15.75">
      <c r="A122" s="169"/>
      <c r="C122" s="66"/>
      <c r="D122" s="66"/>
      <c r="E122" s="66"/>
      <c r="F122" s="66"/>
      <c r="G122" s="66"/>
      <c r="H122" s="66"/>
      <c r="I122" s="66"/>
      <c r="Q122" s="42"/>
    </row>
    <row r="123" spans="1:17" ht="15.75">
      <c r="A123" s="169"/>
      <c r="C123" s="66"/>
      <c r="D123" s="66"/>
      <c r="E123" s="66"/>
      <c r="F123" s="66"/>
      <c r="G123" s="66"/>
      <c r="H123" s="66"/>
      <c r="I123" s="66"/>
      <c r="Q123" s="42"/>
    </row>
    <row r="124" spans="1:17" ht="15.75">
      <c r="A124" s="169"/>
      <c r="C124" s="66"/>
      <c r="D124" s="66"/>
      <c r="E124" s="66"/>
      <c r="F124" s="66"/>
      <c r="G124" s="66"/>
      <c r="H124" s="66"/>
      <c r="I124" s="66"/>
      <c r="Q124" s="42"/>
    </row>
    <row r="125" spans="1:17" ht="15.75">
      <c r="A125" s="169"/>
      <c r="C125" s="66"/>
      <c r="D125" s="66"/>
      <c r="E125" s="66"/>
      <c r="F125" s="66"/>
      <c r="G125" s="66"/>
      <c r="H125" s="66"/>
      <c r="I125" s="66"/>
      <c r="Q125" s="42"/>
    </row>
    <row r="126" spans="1:17" ht="15.75">
      <c r="A126" s="169"/>
      <c r="C126" s="66"/>
      <c r="D126" s="66"/>
      <c r="E126" s="66"/>
      <c r="F126" s="66"/>
      <c r="G126" s="66"/>
      <c r="H126" s="66"/>
      <c r="I126" s="66"/>
      <c r="Q126" s="42"/>
    </row>
    <row r="127" spans="1:17" ht="15.75">
      <c r="A127" s="169"/>
      <c r="C127" s="66"/>
      <c r="D127" s="66"/>
      <c r="E127" s="66"/>
      <c r="F127" s="66"/>
      <c r="G127" s="66"/>
      <c r="H127" s="66"/>
      <c r="I127" s="66"/>
      <c r="Q127" s="42"/>
    </row>
    <row r="128" spans="1:17" ht="15.75">
      <c r="A128" s="169"/>
      <c r="C128" s="66"/>
      <c r="D128" s="66"/>
      <c r="E128" s="66"/>
      <c r="F128" s="66"/>
      <c r="G128" s="66"/>
      <c r="H128" s="66"/>
      <c r="I128" s="66"/>
      <c r="Q128" s="42"/>
    </row>
    <row r="129" spans="1:17" ht="15.75">
      <c r="A129" s="169"/>
      <c r="C129" s="66"/>
      <c r="D129" s="66"/>
      <c r="E129" s="66"/>
      <c r="F129" s="66"/>
      <c r="G129" s="66"/>
      <c r="H129" s="66"/>
      <c r="I129" s="66"/>
      <c r="Q129" s="42"/>
    </row>
    <row r="130" spans="1:17" ht="15.75">
      <c r="A130" s="169"/>
      <c r="C130" s="66"/>
      <c r="D130" s="66"/>
      <c r="E130" s="66"/>
      <c r="F130" s="66"/>
      <c r="G130" s="66"/>
      <c r="H130" s="66"/>
      <c r="I130" s="66"/>
      <c r="Q130" s="42"/>
    </row>
    <row r="131" spans="1:17" ht="15.75">
      <c r="A131" s="169"/>
      <c r="C131" s="66"/>
      <c r="D131" s="66"/>
      <c r="E131" s="66"/>
      <c r="F131" s="66"/>
      <c r="G131" s="66"/>
      <c r="H131" s="66"/>
      <c r="I131" s="66"/>
      <c r="Q131" s="42"/>
    </row>
    <row r="132" spans="1:17" ht="15.75">
      <c r="A132" s="169"/>
      <c r="C132" s="66"/>
      <c r="D132" s="66"/>
      <c r="E132" s="66"/>
      <c r="F132" s="66"/>
      <c r="G132" s="66"/>
      <c r="H132" s="66"/>
      <c r="I132" s="66"/>
      <c r="Q132" s="42"/>
    </row>
    <row r="133" spans="1:17" ht="15.75">
      <c r="A133" s="169"/>
      <c r="C133" s="66"/>
      <c r="D133" s="66"/>
      <c r="E133" s="66"/>
      <c r="F133" s="66"/>
      <c r="G133" s="66"/>
      <c r="H133" s="66"/>
      <c r="I133" s="66"/>
      <c r="Q133" s="42"/>
    </row>
    <row r="134" spans="1:17" ht="15.75">
      <c r="A134" s="169"/>
      <c r="C134" s="66"/>
      <c r="D134" s="66"/>
      <c r="E134" s="66"/>
      <c r="F134" s="66"/>
      <c r="G134" s="66"/>
      <c r="H134" s="66"/>
      <c r="I134" s="66"/>
      <c r="Q134" s="42"/>
    </row>
    <row r="135" spans="1:17" ht="15.75">
      <c r="A135" s="169"/>
      <c r="C135" s="66"/>
      <c r="D135" s="66"/>
      <c r="E135" s="66"/>
      <c r="F135" s="66"/>
      <c r="G135" s="66"/>
      <c r="H135" s="66"/>
      <c r="I135" s="66"/>
      <c r="Q135" s="42"/>
    </row>
    <row r="136" spans="1:17" ht="15.75">
      <c r="A136" s="169"/>
      <c r="C136" s="66"/>
      <c r="D136" s="66"/>
      <c r="E136" s="66"/>
      <c r="F136" s="66"/>
      <c r="G136" s="66"/>
      <c r="H136" s="66"/>
      <c r="I136" s="66"/>
      <c r="Q136" s="42"/>
    </row>
    <row r="137" spans="1:17" ht="15.75">
      <c r="A137" s="169"/>
      <c r="C137" s="66"/>
      <c r="D137" s="66"/>
      <c r="E137" s="66"/>
      <c r="F137" s="66"/>
      <c r="G137" s="66"/>
      <c r="H137" s="66"/>
      <c r="I137" s="66"/>
      <c r="Q137" s="42"/>
    </row>
    <row r="138" spans="1:17" ht="15.75">
      <c r="A138" s="169"/>
      <c r="C138" s="66"/>
      <c r="D138" s="66"/>
      <c r="E138" s="66"/>
      <c r="F138" s="66"/>
      <c r="G138" s="66"/>
      <c r="H138" s="66"/>
      <c r="I138" s="66"/>
      <c r="Q138" s="42"/>
    </row>
    <row r="139" spans="1:17" ht="15.75">
      <c r="A139" s="169"/>
      <c r="C139" s="66"/>
      <c r="D139" s="66"/>
      <c r="E139" s="66"/>
      <c r="F139" s="66"/>
      <c r="G139" s="66"/>
      <c r="H139" s="66"/>
      <c r="I139" s="66"/>
      <c r="Q139" s="42"/>
    </row>
    <row r="140" spans="1:17" ht="15.75">
      <c r="A140" s="169"/>
      <c r="C140" s="66"/>
      <c r="D140" s="66"/>
      <c r="E140" s="66"/>
      <c r="F140" s="66"/>
      <c r="G140" s="66"/>
      <c r="H140" s="66"/>
      <c r="I140" s="66"/>
      <c r="Q140" s="42"/>
    </row>
    <row r="141" spans="1:17" ht="15.75">
      <c r="A141" s="169"/>
      <c r="C141" s="66"/>
      <c r="D141" s="66"/>
      <c r="E141" s="66"/>
      <c r="F141" s="66"/>
      <c r="G141" s="66"/>
      <c r="H141" s="66"/>
      <c r="I141" s="66"/>
      <c r="Q141" s="42"/>
    </row>
    <row r="142" spans="1:17" ht="15.75">
      <c r="A142" s="169"/>
      <c r="C142" s="66"/>
      <c r="D142" s="66"/>
      <c r="E142" s="66"/>
      <c r="F142" s="66"/>
      <c r="G142" s="66"/>
      <c r="H142" s="66"/>
      <c r="I142" s="66"/>
      <c r="Q142" s="42"/>
    </row>
    <row r="143" spans="1:17" ht="15.75">
      <c r="A143" s="169"/>
      <c r="C143" s="66"/>
      <c r="D143" s="66"/>
      <c r="E143" s="66"/>
      <c r="F143" s="66"/>
      <c r="G143" s="66"/>
      <c r="H143" s="66"/>
      <c r="I143" s="66"/>
      <c r="Q143" s="42"/>
    </row>
    <row r="144" spans="1:17" ht="15.75">
      <c r="A144" s="169"/>
      <c r="C144" s="66"/>
      <c r="D144" s="66"/>
      <c r="E144" s="66"/>
      <c r="F144" s="66"/>
      <c r="G144" s="66"/>
      <c r="H144" s="66"/>
      <c r="I144" s="66"/>
      <c r="Q144" s="42"/>
    </row>
    <row r="145" spans="1:17" ht="15.75">
      <c r="A145" s="169"/>
      <c r="C145" s="66"/>
      <c r="D145" s="66"/>
      <c r="E145" s="66"/>
      <c r="F145" s="66"/>
      <c r="G145" s="66"/>
      <c r="H145" s="66"/>
      <c r="I145" s="66"/>
      <c r="Q145" s="42"/>
    </row>
    <row r="146" spans="1:17" ht="15.75">
      <c r="A146" s="169"/>
      <c r="C146" s="66"/>
      <c r="D146" s="66"/>
      <c r="E146" s="66"/>
      <c r="F146" s="66"/>
      <c r="G146" s="66"/>
      <c r="H146" s="66"/>
      <c r="I146" s="66"/>
      <c r="Q146" s="42"/>
    </row>
    <row r="147" spans="1:17" ht="15.75">
      <c r="A147" s="169"/>
      <c r="C147" s="66"/>
      <c r="D147" s="66"/>
      <c r="E147" s="66"/>
      <c r="F147" s="66"/>
      <c r="G147" s="66"/>
      <c r="H147" s="66"/>
      <c r="I147" s="66"/>
      <c r="Q147" s="42"/>
    </row>
    <row r="148" spans="1:17" ht="15.75">
      <c r="A148" s="169"/>
      <c r="C148" s="66"/>
      <c r="D148" s="66"/>
      <c r="E148" s="66"/>
      <c r="F148" s="66"/>
      <c r="G148" s="66"/>
      <c r="H148" s="66"/>
      <c r="I148" s="66"/>
      <c r="Q148" s="42"/>
    </row>
    <row r="149" spans="1:17" ht="15.75">
      <c r="A149" s="169"/>
      <c r="C149" s="66"/>
      <c r="D149" s="66"/>
      <c r="E149" s="66"/>
      <c r="F149" s="66"/>
      <c r="G149" s="66"/>
      <c r="H149" s="66"/>
      <c r="I149" s="66"/>
      <c r="Q149" s="42"/>
    </row>
    <row r="150" spans="1:17" ht="15.75">
      <c r="A150" s="169"/>
      <c r="C150" s="66"/>
      <c r="D150" s="66"/>
      <c r="E150" s="66"/>
      <c r="F150" s="66"/>
      <c r="G150" s="66"/>
      <c r="H150" s="66"/>
      <c r="I150" s="66"/>
      <c r="Q150" s="42"/>
    </row>
    <row r="151" spans="1:17" ht="15.75">
      <c r="A151" s="169"/>
      <c r="C151" s="66"/>
      <c r="D151" s="66"/>
      <c r="E151" s="66"/>
      <c r="F151" s="66"/>
      <c r="G151" s="66"/>
      <c r="H151" s="66"/>
      <c r="I151" s="66"/>
      <c r="Q151" s="42"/>
    </row>
    <row r="152" spans="1:17" ht="15.75">
      <c r="A152" s="169"/>
      <c r="C152" s="66"/>
      <c r="D152" s="66"/>
      <c r="E152" s="66"/>
      <c r="F152" s="66"/>
      <c r="G152" s="66"/>
      <c r="H152" s="66"/>
      <c r="I152" s="66"/>
      <c r="Q152" s="42"/>
    </row>
    <row r="153" spans="1:17" ht="15.75">
      <c r="A153" s="169"/>
      <c r="C153" s="66"/>
      <c r="D153" s="66"/>
      <c r="E153" s="66"/>
      <c r="F153" s="66"/>
      <c r="G153" s="66"/>
      <c r="H153" s="66"/>
      <c r="I153" s="66"/>
      <c r="Q153" s="42"/>
    </row>
    <row r="154" spans="1:17" ht="15.75">
      <c r="A154" s="169"/>
      <c r="C154" s="66"/>
      <c r="D154" s="66"/>
      <c r="E154" s="66"/>
      <c r="F154" s="66"/>
      <c r="G154" s="66"/>
      <c r="H154" s="66"/>
      <c r="I154" s="66"/>
      <c r="Q154" s="42"/>
    </row>
    <row r="155" spans="1:17" ht="15.75">
      <c r="A155" s="169"/>
      <c r="C155" s="66"/>
      <c r="D155" s="66"/>
      <c r="E155" s="66"/>
      <c r="F155" s="66"/>
      <c r="G155" s="66"/>
      <c r="H155" s="66"/>
      <c r="I155" s="66"/>
      <c r="Q155" s="42"/>
    </row>
    <row r="156" spans="1:17" ht="15.75">
      <c r="A156" s="169"/>
      <c r="C156" s="66"/>
      <c r="D156" s="66"/>
      <c r="E156" s="66"/>
      <c r="F156" s="66"/>
      <c r="G156" s="66"/>
      <c r="H156" s="66"/>
      <c r="I156" s="66"/>
      <c r="Q156" s="42"/>
    </row>
    <row r="157" spans="1:17" ht="15.75">
      <c r="A157" s="169"/>
      <c r="C157" s="66"/>
      <c r="D157" s="66"/>
      <c r="E157" s="66"/>
      <c r="F157" s="66"/>
      <c r="G157" s="66"/>
      <c r="H157" s="66"/>
      <c r="I157" s="66"/>
      <c r="Q157" s="42"/>
    </row>
    <row r="158" spans="1:17" ht="15.75">
      <c r="A158" s="169"/>
      <c r="C158" s="66"/>
      <c r="D158" s="66"/>
      <c r="E158" s="66"/>
      <c r="F158" s="66"/>
      <c r="G158" s="66"/>
      <c r="H158" s="66"/>
      <c r="I158" s="66"/>
      <c r="Q158" s="42"/>
    </row>
    <row r="159" spans="1:17" ht="15.75">
      <c r="A159" s="169"/>
      <c r="C159" s="66"/>
      <c r="D159" s="66"/>
      <c r="E159" s="66"/>
      <c r="F159" s="66"/>
      <c r="G159" s="66"/>
      <c r="H159" s="66"/>
      <c r="I159" s="66"/>
      <c r="Q159" s="42"/>
    </row>
    <row r="160" spans="1:17" ht="15.75">
      <c r="A160" s="169"/>
      <c r="C160" s="66"/>
      <c r="D160" s="66"/>
      <c r="E160" s="66"/>
      <c r="F160" s="66"/>
      <c r="G160" s="66"/>
      <c r="H160" s="66"/>
      <c r="I160" s="66"/>
      <c r="Q160" s="42"/>
    </row>
    <row r="161" spans="1:17" ht="15.75">
      <c r="A161" s="169"/>
      <c r="C161" s="66"/>
      <c r="D161" s="66"/>
      <c r="E161" s="66"/>
      <c r="F161" s="66"/>
      <c r="G161" s="66"/>
      <c r="H161" s="66"/>
      <c r="I161" s="66"/>
      <c r="Q161" s="42"/>
    </row>
    <row r="162" spans="1:17" ht="15.75">
      <c r="A162" s="169"/>
      <c r="C162" s="66"/>
      <c r="D162" s="66"/>
      <c r="E162" s="66"/>
      <c r="F162" s="66"/>
      <c r="G162" s="66"/>
      <c r="H162" s="66"/>
      <c r="I162" s="66"/>
      <c r="Q162" s="42"/>
    </row>
    <row r="163" spans="1:17" ht="15.75">
      <c r="A163" s="169"/>
      <c r="C163" s="66"/>
      <c r="D163" s="66"/>
      <c r="E163" s="66"/>
      <c r="F163" s="66"/>
      <c r="G163" s="66"/>
      <c r="H163" s="66"/>
      <c r="I163" s="66"/>
      <c r="Q163" s="42"/>
    </row>
    <row r="164" spans="1:17" ht="15.75">
      <c r="A164" s="169"/>
      <c r="C164" s="66"/>
      <c r="D164" s="66"/>
      <c r="E164" s="66"/>
      <c r="F164" s="66"/>
      <c r="G164" s="66"/>
      <c r="H164" s="66"/>
      <c r="I164" s="66"/>
      <c r="Q164" s="42"/>
    </row>
    <row r="165" spans="1:17" ht="15.75">
      <c r="A165" s="169"/>
      <c r="C165" s="66"/>
      <c r="D165" s="66"/>
      <c r="E165" s="66"/>
      <c r="F165" s="66"/>
      <c r="G165" s="66"/>
      <c r="H165" s="66"/>
      <c r="I165" s="66"/>
      <c r="Q165" s="42"/>
    </row>
    <row r="166" spans="1:17" ht="15.75">
      <c r="A166" s="169"/>
      <c r="C166" s="66"/>
      <c r="D166" s="66"/>
      <c r="E166" s="66"/>
      <c r="F166" s="66"/>
      <c r="G166" s="66"/>
      <c r="H166" s="66"/>
      <c r="I166" s="66"/>
      <c r="Q166" s="42"/>
    </row>
    <row r="167" spans="1:17" ht="15.75">
      <c r="A167" s="169"/>
      <c r="C167" s="66"/>
      <c r="D167" s="66"/>
      <c r="E167" s="66"/>
      <c r="F167" s="66"/>
      <c r="G167" s="66"/>
      <c r="H167" s="66"/>
      <c r="I167" s="66"/>
      <c r="Q167" s="42"/>
    </row>
    <row r="168" spans="1:17" ht="15.75">
      <c r="A168" s="169"/>
      <c r="C168" s="66"/>
      <c r="D168" s="66"/>
      <c r="E168" s="66"/>
      <c r="F168" s="66"/>
      <c r="G168" s="66"/>
      <c r="H168" s="66"/>
      <c r="I168" s="66"/>
      <c r="Q168" s="42"/>
    </row>
    <row r="169" spans="1:17" ht="15.75">
      <c r="A169" s="169"/>
      <c r="C169" s="66"/>
      <c r="D169" s="66"/>
      <c r="E169" s="66"/>
      <c r="F169" s="66"/>
      <c r="G169" s="66"/>
      <c r="H169" s="66"/>
      <c r="I169" s="66"/>
      <c r="Q169" s="42"/>
    </row>
    <row r="170" spans="1:17" ht="15.75">
      <c r="A170" s="169"/>
      <c r="C170" s="66"/>
      <c r="D170" s="66"/>
      <c r="E170" s="66"/>
      <c r="F170" s="66"/>
      <c r="G170" s="66"/>
      <c r="H170" s="66"/>
      <c r="I170" s="66"/>
      <c r="Q170" s="42"/>
    </row>
    <row r="171" spans="1:17" ht="15.75">
      <c r="A171" s="169"/>
      <c r="C171" s="66"/>
      <c r="D171" s="66"/>
      <c r="E171" s="66"/>
      <c r="F171" s="66"/>
      <c r="G171" s="66"/>
      <c r="H171" s="66"/>
      <c r="I171" s="66"/>
      <c r="Q171" s="42"/>
    </row>
    <row r="172" spans="1:17" ht="15.75">
      <c r="A172" s="169"/>
      <c r="C172" s="66"/>
      <c r="D172" s="66"/>
      <c r="E172" s="66"/>
      <c r="F172" s="66"/>
      <c r="G172" s="66"/>
      <c r="H172" s="66"/>
      <c r="I172" s="66"/>
      <c r="Q172" s="42"/>
    </row>
    <row r="173" spans="1:17" ht="15.75">
      <c r="A173" s="169"/>
      <c r="C173" s="66"/>
      <c r="D173" s="66"/>
      <c r="E173" s="66"/>
      <c r="F173" s="66"/>
      <c r="G173" s="66"/>
      <c r="H173" s="66"/>
      <c r="I173" s="66"/>
      <c r="Q173" s="42"/>
    </row>
    <row r="174" spans="1:17" ht="15.75">
      <c r="A174" s="169"/>
      <c r="C174" s="66"/>
      <c r="D174" s="66"/>
      <c r="E174" s="66"/>
      <c r="F174" s="66"/>
      <c r="G174" s="66"/>
      <c r="H174" s="66"/>
      <c r="I174" s="66"/>
      <c r="Q174" s="42"/>
    </row>
    <row r="175" spans="1:17" ht="15.75">
      <c r="A175" s="169"/>
      <c r="C175" s="66"/>
      <c r="D175" s="66"/>
      <c r="E175" s="66"/>
      <c r="F175" s="66"/>
      <c r="G175" s="66"/>
      <c r="H175" s="66"/>
      <c r="I175" s="66"/>
      <c r="Q175" s="42"/>
    </row>
    <row r="176" spans="1:17" ht="15.75">
      <c r="A176" s="169"/>
      <c r="C176" s="66"/>
      <c r="D176" s="66"/>
      <c r="E176" s="66"/>
      <c r="F176" s="66"/>
      <c r="G176" s="66"/>
      <c r="H176" s="66"/>
      <c r="I176" s="66"/>
      <c r="Q176" s="42"/>
    </row>
    <row r="177" spans="1:17" ht="15.75">
      <c r="A177" s="169"/>
      <c r="C177" s="66"/>
      <c r="D177" s="66"/>
      <c r="E177" s="66"/>
      <c r="F177" s="66"/>
      <c r="G177" s="66"/>
      <c r="H177" s="66"/>
      <c r="I177" s="66"/>
      <c r="Q177" s="42"/>
    </row>
    <row r="178" spans="1:17" ht="15.75">
      <c r="A178" s="169"/>
      <c r="C178" s="66"/>
      <c r="D178" s="66"/>
      <c r="E178" s="66"/>
      <c r="F178" s="66"/>
      <c r="G178" s="66"/>
      <c r="H178" s="66"/>
      <c r="I178" s="66"/>
      <c r="Q178" s="42"/>
    </row>
    <row r="179" spans="1:17" ht="15.75">
      <c r="A179" s="169"/>
      <c r="C179" s="66"/>
      <c r="D179" s="66"/>
      <c r="E179" s="66"/>
      <c r="F179" s="66"/>
      <c r="G179" s="66"/>
      <c r="H179" s="66"/>
      <c r="I179" s="66"/>
      <c r="Q179" s="42"/>
    </row>
    <row r="180" spans="1:17" ht="15.75">
      <c r="A180" s="169"/>
      <c r="C180" s="66"/>
      <c r="D180" s="66"/>
      <c r="E180" s="66"/>
      <c r="F180" s="66"/>
      <c r="G180" s="66"/>
      <c r="H180" s="66"/>
      <c r="I180" s="66"/>
      <c r="Q180" s="42"/>
    </row>
    <row r="181" spans="1:17" ht="15.75">
      <c r="A181" s="169"/>
      <c r="C181" s="66"/>
      <c r="D181" s="66"/>
      <c r="E181" s="66"/>
      <c r="F181" s="66"/>
      <c r="G181" s="66"/>
      <c r="H181" s="66"/>
      <c r="I181" s="66"/>
      <c r="Q181" s="42"/>
    </row>
    <row r="182" spans="1:17" ht="15.75">
      <c r="A182" s="169"/>
      <c r="C182" s="66"/>
      <c r="D182" s="66"/>
      <c r="E182" s="66"/>
      <c r="F182" s="66"/>
      <c r="G182" s="66"/>
      <c r="H182" s="66"/>
      <c r="I182" s="66"/>
      <c r="Q182" s="42"/>
    </row>
    <row r="183" spans="1:17" ht="15.75">
      <c r="A183" s="169"/>
      <c r="C183" s="66"/>
      <c r="D183" s="66"/>
      <c r="E183" s="66"/>
      <c r="F183" s="66"/>
      <c r="G183" s="66"/>
      <c r="H183" s="66"/>
      <c r="I183" s="66"/>
      <c r="Q183" s="42"/>
    </row>
    <row r="184" spans="1:17" ht="15.75">
      <c r="A184" s="169"/>
      <c r="C184" s="66"/>
      <c r="D184" s="66"/>
      <c r="E184" s="66"/>
      <c r="F184" s="66"/>
      <c r="G184" s="66"/>
      <c r="H184" s="66"/>
      <c r="I184" s="66"/>
      <c r="Q184" s="42"/>
    </row>
    <row r="185" spans="1:17" ht="15.75">
      <c r="A185" s="169"/>
      <c r="C185" s="66"/>
      <c r="D185" s="66"/>
      <c r="E185" s="66"/>
      <c r="F185" s="66"/>
      <c r="G185" s="66"/>
      <c r="H185" s="66"/>
      <c r="I185" s="66"/>
      <c r="Q185" s="42"/>
    </row>
    <row r="186" spans="1:17" ht="15.75">
      <c r="A186" s="169"/>
      <c r="C186" s="66"/>
      <c r="D186" s="66"/>
      <c r="E186" s="66"/>
      <c r="F186" s="66"/>
      <c r="G186" s="66"/>
      <c r="H186" s="66"/>
      <c r="I186" s="66"/>
      <c r="Q186" s="42"/>
    </row>
    <row r="187" spans="1:17" ht="15.75">
      <c r="A187" s="169"/>
      <c r="C187" s="66"/>
      <c r="D187" s="66"/>
      <c r="E187" s="66"/>
      <c r="F187" s="66"/>
      <c r="G187" s="66"/>
      <c r="H187" s="66"/>
      <c r="I187" s="66"/>
      <c r="Q187" s="42"/>
    </row>
    <row r="188" spans="1:17" ht="15.75">
      <c r="A188" s="169"/>
      <c r="C188" s="66"/>
      <c r="D188" s="66"/>
      <c r="E188" s="66"/>
      <c r="F188" s="66"/>
      <c r="G188" s="66"/>
      <c r="H188" s="66"/>
      <c r="I188" s="66"/>
      <c r="Q188" s="42"/>
    </row>
    <row r="189" spans="1:17" ht="15.75">
      <c r="A189" s="169"/>
      <c r="C189" s="66"/>
      <c r="D189" s="66"/>
      <c r="E189" s="66"/>
      <c r="F189" s="66"/>
      <c r="G189" s="66"/>
      <c r="H189" s="66"/>
      <c r="I189" s="66"/>
      <c r="Q189" s="42"/>
    </row>
    <row r="190" spans="1:17" ht="15.75">
      <c r="A190" s="169"/>
      <c r="C190" s="66"/>
      <c r="D190" s="66"/>
      <c r="E190" s="66"/>
      <c r="F190" s="66"/>
      <c r="G190" s="66"/>
      <c r="H190" s="66"/>
      <c r="I190" s="66"/>
      <c r="Q190" s="42"/>
    </row>
    <row r="191" spans="1:17" ht="15.75">
      <c r="A191" s="169"/>
      <c r="C191" s="66"/>
      <c r="D191" s="66"/>
      <c r="E191" s="66"/>
      <c r="F191" s="66"/>
      <c r="G191" s="66"/>
      <c r="H191" s="66"/>
      <c r="I191" s="66"/>
      <c r="Q191" s="42"/>
    </row>
    <row r="192" spans="1:17" ht="15.75">
      <c r="A192" s="169"/>
      <c r="C192" s="66"/>
      <c r="D192" s="66"/>
      <c r="E192" s="66"/>
      <c r="F192" s="66"/>
      <c r="G192" s="66"/>
      <c r="H192" s="66"/>
      <c r="I192" s="66"/>
      <c r="Q192" s="42"/>
    </row>
    <row r="193" spans="1:17" ht="15.75">
      <c r="A193" s="169"/>
      <c r="C193" s="66"/>
      <c r="D193" s="66"/>
      <c r="E193" s="66"/>
      <c r="F193" s="66"/>
      <c r="G193" s="66"/>
      <c r="H193" s="66"/>
      <c r="I193" s="66"/>
      <c r="Q193" s="42"/>
    </row>
    <row r="194" spans="1:17" ht="15.75">
      <c r="A194" s="169"/>
      <c r="C194" s="66"/>
      <c r="D194" s="66"/>
      <c r="E194" s="66"/>
      <c r="F194" s="66"/>
      <c r="G194" s="66"/>
      <c r="H194" s="66"/>
      <c r="I194" s="66"/>
      <c r="Q194" s="42"/>
    </row>
    <row r="195" spans="1:17" ht="15.75">
      <c r="A195" s="169"/>
      <c r="C195" s="66"/>
      <c r="D195" s="66"/>
      <c r="E195" s="66"/>
      <c r="F195" s="66"/>
      <c r="G195" s="66"/>
      <c r="H195" s="66"/>
      <c r="I195" s="66"/>
      <c r="Q195" s="42"/>
    </row>
    <row r="196" spans="1:17" ht="15.75">
      <c r="A196" s="169"/>
      <c r="C196" s="66"/>
      <c r="D196" s="66"/>
      <c r="E196" s="66"/>
      <c r="F196" s="66"/>
      <c r="G196" s="66"/>
      <c r="H196" s="66"/>
      <c r="I196" s="66"/>
      <c r="Q196" s="42"/>
    </row>
    <row r="197" spans="1:17" ht="15.75">
      <c r="A197" s="65"/>
      <c r="C197" s="66"/>
      <c r="D197" s="66"/>
      <c r="E197" s="66"/>
      <c r="F197" s="66"/>
      <c r="G197" s="66"/>
      <c r="H197" s="66"/>
      <c r="I197" s="66"/>
      <c r="Q197" s="42"/>
    </row>
    <row r="198" spans="1:17" ht="15.75">
      <c r="A198" s="65"/>
      <c r="C198" s="66"/>
      <c r="D198" s="66"/>
      <c r="E198" s="66"/>
      <c r="F198" s="66"/>
      <c r="G198" s="66"/>
      <c r="H198" s="66"/>
      <c r="I198" s="66"/>
      <c r="Q198" s="42"/>
    </row>
    <row r="199" spans="1:17" ht="15.75">
      <c r="A199" s="65"/>
      <c r="C199" s="66"/>
      <c r="D199" s="66"/>
      <c r="E199" s="66"/>
      <c r="F199" s="66"/>
      <c r="G199" s="66"/>
      <c r="H199" s="66"/>
      <c r="I199" s="66"/>
      <c r="Q199" s="42"/>
    </row>
    <row r="200" spans="1:17" ht="15.75">
      <c r="A200" s="65"/>
      <c r="C200" s="66"/>
      <c r="D200" s="66"/>
      <c r="E200" s="66"/>
      <c r="F200" s="66"/>
      <c r="G200" s="66"/>
      <c r="H200" s="66"/>
      <c r="I200" s="66"/>
      <c r="Q200" s="42"/>
    </row>
    <row r="201" spans="1:17" ht="15.75">
      <c r="A201" s="65"/>
      <c r="C201" s="66"/>
      <c r="D201" s="66"/>
      <c r="E201" s="66"/>
      <c r="F201" s="66"/>
      <c r="G201" s="66"/>
      <c r="H201" s="66"/>
      <c r="I201" s="66"/>
    </row>
    <row r="202" spans="1:17" ht="15.75">
      <c r="A202" s="65"/>
      <c r="C202" s="66"/>
      <c r="D202" s="66"/>
      <c r="E202" s="66"/>
      <c r="F202" s="66"/>
      <c r="G202" s="66"/>
      <c r="H202" s="66"/>
      <c r="I202" s="66"/>
    </row>
    <row r="203" spans="1:17" ht="15.75">
      <c r="A203" s="65"/>
      <c r="C203" s="66"/>
      <c r="D203" s="66"/>
      <c r="E203" s="66"/>
      <c r="F203" s="66"/>
      <c r="G203" s="66"/>
      <c r="H203" s="66"/>
      <c r="I203" s="66"/>
    </row>
    <row r="204" spans="1:17" ht="15.75">
      <c r="A204" s="65"/>
      <c r="C204" s="66"/>
      <c r="D204" s="66"/>
      <c r="E204" s="66"/>
      <c r="F204" s="66"/>
      <c r="G204" s="66"/>
      <c r="H204" s="66"/>
      <c r="I204" s="66"/>
    </row>
    <row r="205" spans="1:17" ht="15.75">
      <c r="A205" s="65"/>
      <c r="C205" s="66"/>
      <c r="D205" s="66"/>
      <c r="E205" s="66"/>
      <c r="F205" s="66"/>
      <c r="G205" s="66"/>
      <c r="H205" s="66"/>
      <c r="I205" s="66"/>
    </row>
    <row r="206" spans="1:17" ht="15.75">
      <c r="A206" s="65"/>
      <c r="C206" s="66"/>
      <c r="D206" s="66"/>
      <c r="E206" s="66"/>
      <c r="F206" s="66"/>
      <c r="G206" s="66"/>
      <c r="H206" s="66"/>
      <c r="I206" s="66"/>
    </row>
    <row r="207" spans="1:17" ht="15.75">
      <c r="A207" s="65"/>
      <c r="C207" s="66"/>
      <c r="D207" s="66"/>
      <c r="E207" s="66"/>
      <c r="F207" s="66"/>
      <c r="G207" s="66"/>
      <c r="H207" s="66"/>
      <c r="I207" s="66"/>
    </row>
    <row r="208" spans="1:17" ht="15.75">
      <c r="A208" s="65"/>
      <c r="C208" s="66"/>
      <c r="D208" s="66"/>
      <c r="E208" s="66"/>
      <c r="F208" s="66"/>
      <c r="G208" s="66"/>
      <c r="H208" s="66"/>
      <c r="I208" s="66"/>
    </row>
    <row r="209" spans="1:9" ht="15.75">
      <c r="A209" s="65"/>
      <c r="C209" s="66"/>
      <c r="D209" s="66"/>
      <c r="E209" s="66"/>
      <c r="F209" s="66"/>
      <c r="G209" s="66"/>
      <c r="H209" s="66"/>
      <c r="I209" s="66"/>
    </row>
    <row r="210" spans="1:9" ht="15.75">
      <c r="A210" s="65"/>
      <c r="C210" s="66"/>
      <c r="D210" s="66"/>
      <c r="E210" s="66"/>
      <c r="F210" s="66"/>
      <c r="G210" s="66"/>
      <c r="H210" s="66"/>
      <c r="I210" s="66"/>
    </row>
    <row r="211" spans="1:9" ht="15.75">
      <c r="A211" s="65"/>
      <c r="C211" s="66"/>
      <c r="D211" s="66"/>
      <c r="E211" s="66"/>
      <c r="F211" s="66"/>
      <c r="G211" s="66"/>
      <c r="H211" s="66"/>
      <c r="I211" s="66"/>
    </row>
    <row r="212" spans="1:9" ht="15.75">
      <c r="A212" s="65"/>
      <c r="C212" s="66"/>
      <c r="D212" s="66"/>
      <c r="E212" s="66"/>
      <c r="F212" s="66"/>
      <c r="G212" s="66"/>
      <c r="H212" s="66"/>
      <c r="I212" s="66"/>
    </row>
    <row r="213" spans="1:9" ht="15.75">
      <c r="A213" s="65"/>
      <c r="C213" s="66"/>
      <c r="D213" s="66"/>
      <c r="E213" s="66"/>
      <c r="F213" s="66"/>
      <c r="G213" s="66"/>
      <c r="H213" s="66"/>
      <c r="I213" s="66"/>
    </row>
    <row r="214" spans="1:9" ht="15.75">
      <c r="A214" s="65"/>
      <c r="C214" s="66"/>
      <c r="D214" s="66"/>
      <c r="E214" s="66"/>
      <c r="F214" s="66"/>
      <c r="G214" s="66"/>
      <c r="H214" s="66"/>
      <c r="I214" s="66"/>
    </row>
    <row r="215" spans="1:9" ht="15.75">
      <c r="A215" s="65"/>
      <c r="C215" s="66"/>
      <c r="D215" s="66"/>
      <c r="E215" s="66"/>
      <c r="F215" s="66"/>
      <c r="G215" s="66"/>
      <c r="H215" s="66"/>
      <c r="I215" s="66"/>
    </row>
    <row r="216" spans="1:9" ht="15.75">
      <c r="A216" s="65"/>
      <c r="C216" s="66"/>
      <c r="D216" s="66"/>
      <c r="E216" s="66"/>
      <c r="F216" s="66"/>
      <c r="G216" s="66"/>
      <c r="H216" s="66"/>
      <c r="I216" s="66"/>
    </row>
    <row r="217" spans="1:9" ht="15.75">
      <c r="A217" s="65"/>
      <c r="C217" s="66"/>
      <c r="D217" s="66"/>
      <c r="E217" s="66"/>
      <c r="F217" s="66"/>
      <c r="G217" s="66"/>
      <c r="H217" s="66"/>
      <c r="I217" s="66"/>
    </row>
    <row r="218" spans="1:9" ht="15.75">
      <c r="A218" s="65"/>
      <c r="C218" s="66"/>
      <c r="D218" s="66"/>
      <c r="E218" s="66"/>
      <c r="F218" s="66"/>
      <c r="G218" s="66"/>
      <c r="H218" s="66"/>
      <c r="I218" s="66"/>
    </row>
    <row r="219" spans="1:9" ht="15.75">
      <c r="A219" s="65"/>
      <c r="C219" s="66"/>
      <c r="D219" s="66"/>
      <c r="E219" s="66"/>
      <c r="F219" s="66"/>
      <c r="G219" s="66"/>
      <c r="H219" s="66"/>
      <c r="I219" s="66"/>
    </row>
    <row r="220" spans="1:9" ht="15.75">
      <c r="A220" s="65"/>
      <c r="C220" s="66"/>
      <c r="D220" s="66"/>
      <c r="E220" s="66"/>
      <c r="F220" s="66"/>
      <c r="G220" s="66"/>
      <c r="H220" s="66"/>
      <c r="I220" s="66"/>
    </row>
    <row r="221" spans="1:9" ht="15.75">
      <c r="A221" s="65"/>
      <c r="C221" s="66"/>
      <c r="D221" s="66"/>
      <c r="E221" s="66"/>
      <c r="F221" s="66"/>
      <c r="G221" s="66"/>
      <c r="H221" s="66"/>
      <c r="I221" s="66"/>
    </row>
    <row r="222" spans="1:9" ht="15.75">
      <c r="A222" s="65"/>
      <c r="C222" s="66"/>
      <c r="D222" s="66"/>
      <c r="E222" s="66"/>
      <c r="F222" s="66"/>
      <c r="G222" s="66"/>
      <c r="H222" s="66"/>
      <c r="I222" s="66"/>
    </row>
    <row r="223" spans="1:9" ht="15.75">
      <c r="A223" s="65"/>
      <c r="C223" s="66"/>
      <c r="D223" s="66"/>
      <c r="E223" s="66"/>
      <c r="F223" s="66"/>
      <c r="G223" s="66"/>
      <c r="H223" s="66"/>
      <c r="I223" s="66"/>
    </row>
    <row r="224" spans="1:9" ht="15.75">
      <c r="A224" s="65"/>
      <c r="C224" s="66"/>
      <c r="D224" s="66"/>
      <c r="E224" s="66"/>
      <c r="F224" s="66"/>
      <c r="G224" s="66"/>
      <c r="H224" s="66"/>
      <c r="I224" s="66"/>
    </row>
    <row r="225" spans="1:9" ht="15.75">
      <c r="A225" s="65"/>
      <c r="C225" s="66"/>
      <c r="D225" s="66"/>
      <c r="E225" s="66"/>
      <c r="F225" s="66"/>
      <c r="G225" s="66"/>
      <c r="H225" s="66"/>
      <c r="I225" s="66"/>
    </row>
    <row r="226" spans="1:9" ht="15.75">
      <c r="A226" s="65"/>
      <c r="C226" s="66"/>
      <c r="D226" s="66"/>
      <c r="E226" s="66"/>
      <c r="F226" s="66"/>
      <c r="G226" s="66"/>
      <c r="H226" s="66"/>
      <c r="I226" s="66"/>
    </row>
    <row r="227" spans="1:9" ht="15.75">
      <c r="A227" s="65"/>
      <c r="C227" s="66"/>
      <c r="D227" s="66"/>
      <c r="E227" s="66"/>
      <c r="F227" s="66"/>
      <c r="G227" s="66"/>
      <c r="H227" s="66"/>
      <c r="I227" s="66"/>
    </row>
    <row r="228" spans="1:9" ht="15.75">
      <c r="A228" s="65"/>
      <c r="C228" s="66"/>
      <c r="D228" s="66"/>
      <c r="E228" s="66"/>
      <c r="F228" s="66"/>
      <c r="G228" s="66"/>
      <c r="H228" s="66"/>
      <c r="I228" s="66"/>
    </row>
    <row r="229" spans="1:9" ht="15.75">
      <c r="A229" s="65"/>
      <c r="C229" s="66"/>
      <c r="D229" s="66"/>
      <c r="E229" s="66"/>
      <c r="F229" s="66"/>
      <c r="G229" s="66"/>
      <c r="H229" s="66"/>
      <c r="I229" s="66"/>
    </row>
    <row r="230" spans="1:9" ht="15.75">
      <c r="A230" s="65"/>
      <c r="C230" s="66"/>
      <c r="D230" s="66"/>
      <c r="E230" s="66"/>
      <c r="F230" s="66"/>
      <c r="G230" s="66"/>
      <c r="H230" s="66"/>
      <c r="I230" s="66"/>
    </row>
    <row r="231" spans="1:9" ht="15.75">
      <c r="A231" s="65"/>
      <c r="C231" s="66"/>
      <c r="D231" s="66"/>
      <c r="E231" s="66"/>
      <c r="F231" s="66"/>
      <c r="G231" s="66"/>
      <c r="H231" s="66"/>
      <c r="I231" s="66"/>
    </row>
    <row r="232" spans="1:9" ht="15.75">
      <c r="A232" s="65"/>
      <c r="C232" s="66"/>
      <c r="D232" s="66"/>
      <c r="E232" s="66"/>
      <c r="F232" s="66"/>
      <c r="G232" s="66"/>
      <c r="H232" s="66"/>
      <c r="I232" s="66"/>
    </row>
    <row r="233" spans="1:9" ht="15.75">
      <c r="A233" s="65"/>
      <c r="C233" s="66"/>
      <c r="D233" s="66"/>
      <c r="E233" s="66"/>
      <c r="F233" s="66"/>
      <c r="G233" s="66"/>
      <c r="H233" s="66"/>
      <c r="I233" s="66"/>
    </row>
    <row r="234" spans="1:9" ht="15.75">
      <c r="A234" s="65"/>
      <c r="C234" s="66"/>
      <c r="D234" s="66"/>
      <c r="E234" s="66"/>
      <c r="F234" s="66"/>
      <c r="G234" s="66"/>
      <c r="H234" s="66"/>
      <c r="I234" s="66"/>
    </row>
    <row r="235" spans="1:9" ht="15.75">
      <c r="A235" s="65"/>
      <c r="C235" s="66"/>
      <c r="D235" s="66"/>
      <c r="E235" s="66"/>
      <c r="F235" s="66"/>
      <c r="G235" s="66"/>
      <c r="H235" s="66"/>
      <c r="I235" s="66"/>
    </row>
    <row r="236" spans="1:9" ht="15.75">
      <c r="A236" s="65"/>
      <c r="C236" s="66"/>
      <c r="D236" s="66"/>
      <c r="E236" s="66"/>
      <c r="F236" s="66"/>
      <c r="G236" s="66"/>
      <c r="H236" s="66"/>
      <c r="I236" s="66"/>
    </row>
    <row r="237" spans="1:9" ht="15.75">
      <c r="A237" s="65"/>
      <c r="C237" s="66"/>
      <c r="D237" s="66"/>
      <c r="E237" s="66"/>
      <c r="F237" s="66"/>
      <c r="G237" s="66"/>
      <c r="H237" s="66"/>
      <c r="I237" s="66"/>
    </row>
    <row r="238" spans="1:9" ht="15.75">
      <c r="A238" s="65"/>
      <c r="C238" s="66"/>
      <c r="D238" s="66"/>
      <c r="E238" s="66"/>
      <c r="F238" s="66"/>
      <c r="G238" s="66"/>
      <c r="H238" s="66"/>
      <c r="I238" s="66"/>
    </row>
    <row r="239" spans="1:9" ht="15.75">
      <c r="A239" s="65"/>
      <c r="C239" s="66"/>
      <c r="D239" s="66"/>
      <c r="E239" s="66"/>
      <c r="F239" s="66"/>
      <c r="G239" s="66"/>
      <c r="H239" s="66"/>
      <c r="I239" s="66"/>
    </row>
    <row r="240" spans="1:9" ht="15.75">
      <c r="A240" s="65"/>
      <c r="C240" s="66"/>
      <c r="D240" s="66"/>
      <c r="E240" s="66"/>
      <c r="F240" s="66"/>
      <c r="G240" s="66"/>
      <c r="H240" s="66"/>
      <c r="I240" s="66"/>
    </row>
    <row r="241" spans="1:9" ht="15.75">
      <c r="A241" s="65"/>
      <c r="C241" s="66"/>
      <c r="D241" s="66"/>
      <c r="E241" s="66"/>
      <c r="F241" s="66"/>
      <c r="G241" s="66"/>
      <c r="H241" s="66"/>
      <c r="I241" s="66"/>
    </row>
    <row r="242" spans="1:9" ht="15.75">
      <c r="A242" s="65"/>
      <c r="C242" s="66"/>
      <c r="D242" s="66"/>
      <c r="E242" s="66"/>
      <c r="F242" s="66"/>
      <c r="G242" s="66"/>
      <c r="H242" s="66"/>
      <c r="I242" s="66"/>
    </row>
    <row r="243" spans="1:9" ht="15.75">
      <c r="A243" s="65"/>
      <c r="C243" s="66"/>
      <c r="D243" s="66"/>
      <c r="E243" s="66"/>
      <c r="F243" s="66"/>
      <c r="G243" s="66"/>
      <c r="H243" s="66"/>
      <c r="I243" s="66"/>
    </row>
    <row r="244" spans="1:9" ht="15.75">
      <c r="A244" s="65"/>
      <c r="C244" s="66"/>
      <c r="D244" s="66"/>
      <c r="E244" s="66"/>
      <c r="F244" s="66"/>
      <c r="G244" s="66"/>
      <c r="H244" s="66"/>
      <c r="I244" s="66"/>
    </row>
    <row r="245" spans="1:9" ht="15.75">
      <c r="A245" s="65"/>
      <c r="C245" s="66"/>
      <c r="D245" s="66"/>
      <c r="E245" s="66"/>
      <c r="F245" s="66"/>
      <c r="G245" s="66"/>
      <c r="H245" s="66"/>
      <c r="I245" s="66"/>
    </row>
    <row r="246" spans="1:9" ht="15.75">
      <c r="A246" s="65"/>
      <c r="C246" s="66"/>
      <c r="D246" s="66"/>
      <c r="E246" s="66"/>
      <c r="F246" s="66"/>
      <c r="G246" s="66"/>
      <c r="H246" s="66"/>
      <c r="I246" s="66"/>
    </row>
    <row r="247" spans="1:9" ht="15.75">
      <c r="A247" s="65"/>
      <c r="C247" s="66"/>
      <c r="D247" s="66"/>
      <c r="E247" s="66"/>
      <c r="F247" s="66"/>
      <c r="G247" s="66"/>
      <c r="H247" s="66"/>
      <c r="I247" s="66"/>
    </row>
    <row r="248" spans="1:9" ht="15.75">
      <c r="A248" s="65"/>
      <c r="C248" s="66"/>
      <c r="D248" s="66"/>
      <c r="E248" s="66"/>
      <c r="F248" s="66"/>
      <c r="G248" s="66"/>
      <c r="H248" s="66"/>
      <c r="I248" s="66"/>
    </row>
    <row r="249" spans="1:9" ht="15.75">
      <c r="A249" s="65"/>
      <c r="C249" s="66"/>
      <c r="D249" s="66"/>
      <c r="E249" s="66"/>
      <c r="F249" s="66"/>
      <c r="G249" s="66"/>
      <c r="H249" s="66"/>
      <c r="I249" s="66"/>
    </row>
    <row r="250" spans="1:9" ht="15.75">
      <c r="A250" s="65"/>
      <c r="C250" s="66"/>
      <c r="D250" s="66"/>
      <c r="E250" s="66"/>
      <c r="F250" s="66"/>
      <c r="G250" s="66"/>
      <c r="H250" s="66"/>
      <c r="I250" s="66"/>
    </row>
    <row r="251" spans="1:9" ht="15.75">
      <c r="A251" s="65"/>
      <c r="C251" s="66"/>
      <c r="D251" s="66"/>
      <c r="E251" s="66"/>
      <c r="F251" s="66"/>
      <c r="G251" s="66"/>
      <c r="H251" s="66"/>
      <c r="I251" s="66"/>
    </row>
    <row r="252" spans="1:9" ht="15.75">
      <c r="A252" s="65"/>
      <c r="C252" s="66"/>
      <c r="D252" s="66"/>
      <c r="E252" s="66"/>
      <c r="F252" s="66"/>
      <c r="G252" s="66"/>
      <c r="H252" s="66"/>
      <c r="I252" s="66"/>
    </row>
    <row r="253" spans="1:9" ht="15.75">
      <c r="A253" s="65"/>
      <c r="C253" s="66"/>
      <c r="D253" s="66"/>
      <c r="E253" s="66"/>
      <c r="F253" s="66"/>
      <c r="G253" s="66"/>
      <c r="H253" s="66"/>
      <c r="I253" s="66"/>
    </row>
    <row r="254" spans="1:9" ht="15.75">
      <c r="A254" s="65"/>
      <c r="C254" s="66"/>
      <c r="D254" s="66"/>
      <c r="E254" s="66"/>
      <c r="F254" s="66"/>
      <c r="G254" s="66"/>
      <c r="H254" s="66"/>
      <c r="I254" s="66"/>
    </row>
    <row r="255" spans="1:9" ht="15.75">
      <c r="A255" s="65"/>
      <c r="C255" s="66"/>
      <c r="D255" s="66"/>
      <c r="E255" s="66"/>
      <c r="F255" s="66"/>
      <c r="G255" s="66"/>
      <c r="H255" s="66"/>
      <c r="I255" s="66"/>
    </row>
    <row r="256" spans="1:9" ht="15.75">
      <c r="A256" s="65"/>
      <c r="C256" s="66"/>
      <c r="D256" s="66"/>
      <c r="E256" s="66"/>
      <c r="F256" s="66"/>
      <c r="G256" s="66"/>
      <c r="H256" s="66"/>
      <c r="I256" s="66"/>
    </row>
    <row r="257" spans="1:9" ht="15.75">
      <c r="A257" s="65"/>
      <c r="C257" s="66"/>
      <c r="D257" s="66"/>
      <c r="E257" s="66"/>
      <c r="F257" s="66"/>
      <c r="G257" s="66"/>
      <c r="H257" s="66"/>
      <c r="I257" s="66"/>
    </row>
    <row r="258" spans="1:9" ht="15.75">
      <c r="A258" s="65"/>
      <c r="C258" s="66"/>
      <c r="D258" s="66"/>
      <c r="E258" s="66"/>
      <c r="F258" s="66"/>
      <c r="G258" s="66"/>
      <c r="H258" s="66"/>
      <c r="I258" s="66"/>
    </row>
    <row r="259" spans="1:9" ht="15.75">
      <c r="A259" s="65"/>
      <c r="C259" s="66"/>
      <c r="D259" s="66"/>
      <c r="E259" s="66"/>
      <c r="F259" s="66"/>
      <c r="G259" s="66"/>
      <c r="H259" s="66"/>
      <c r="I259" s="66"/>
    </row>
    <row r="260" spans="1:9" ht="15.75">
      <c r="A260" s="65"/>
      <c r="C260" s="66"/>
      <c r="D260" s="66"/>
      <c r="E260" s="66"/>
      <c r="F260" s="66"/>
      <c r="G260" s="66"/>
      <c r="H260" s="66"/>
      <c r="I260" s="66"/>
    </row>
    <row r="261" spans="1:9" ht="15.75">
      <c r="A261" s="65"/>
      <c r="C261" s="66"/>
      <c r="D261" s="66"/>
      <c r="E261" s="66"/>
      <c r="F261" s="66"/>
      <c r="G261" s="66"/>
      <c r="H261" s="66"/>
      <c r="I261" s="66"/>
    </row>
    <row r="262" spans="1:9" ht="15.75">
      <c r="A262" s="65"/>
      <c r="C262" s="66"/>
      <c r="D262" s="66"/>
      <c r="E262" s="66"/>
      <c r="F262" s="66"/>
      <c r="G262" s="66"/>
      <c r="H262" s="66"/>
      <c r="I262" s="66"/>
    </row>
    <row r="263" spans="1:9" ht="15.75">
      <c r="A263" s="65"/>
      <c r="C263" s="66"/>
      <c r="D263" s="66"/>
      <c r="E263" s="66"/>
      <c r="F263" s="66"/>
      <c r="G263" s="66"/>
      <c r="H263" s="66"/>
      <c r="I263" s="66"/>
    </row>
    <row r="264" spans="1:9" ht="15.75">
      <c r="A264" s="65"/>
      <c r="C264" s="66"/>
      <c r="D264" s="66"/>
      <c r="E264" s="66"/>
      <c r="F264" s="66"/>
      <c r="G264" s="66"/>
      <c r="H264" s="66"/>
      <c r="I264" s="66"/>
    </row>
    <row r="265" spans="1:9" ht="15.75">
      <c r="A265" s="65"/>
      <c r="C265" s="66"/>
      <c r="D265" s="66"/>
      <c r="E265" s="66"/>
      <c r="F265" s="66"/>
      <c r="G265" s="66"/>
      <c r="H265" s="66"/>
      <c r="I265" s="66"/>
    </row>
    <row r="266" spans="1:9" ht="15.75">
      <c r="A266" s="65"/>
      <c r="C266" s="66"/>
      <c r="D266" s="66"/>
      <c r="E266" s="66"/>
      <c r="F266" s="66"/>
      <c r="G266" s="66"/>
      <c r="H266" s="66"/>
      <c r="I266" s="66"/>
    </row>
    <row r="267" spans="1:9" ht="15.75">
      <c r="A267" s="65"/>
      <c r="C267" s="66"/>
      <c r="D267" s="66"/>
      <c r="E267" s="66"/>
      <c r="F267" s="66"/>
      <c r="G267" s="66"/>
      <c r="H267" s="66"/>
      <c r="I267" s="66"/>
    </row>
    <row r="268" spans="1:9" ht="15.75">
      <c r="A268" s="65"/>
      <c r="C268" s="66"/>
      <c r="D268" s="66"/>
      <c r="E268" s="66"/>
      <c r="F268" s="66"/>
      <c r="G268" s="66"/>
      <c r="H268" s="66"/>
      <c r="I268" s="66"/>
    </row>
    <row r="269" spans="1:9" ht="15.75">
      <c r="A269" s="65"/>
    </row>
    <row r="270" spans="1:9" ht="15.75">
      <c r="A270" s="65"/>
    </row>
    <row r="271" spans="1:9" ht="15.75">
      <c r="A271" s="65"/>
    </row>
    <row r="272" spans="1:9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1"/>
  <sheetViews>
    <sheetView topLeftCell="A2" zoomScale="50" workbookViewId="0">
      <selection activeCell="A3" sqref="A3:N3"/>
    </sheetView>
  </sheetViews>
  <sheetFormatPr defaultRowHeight="12.75"/>
  <cols>
    <col min="1" max="1" width="49" style="68" customWidth="1"/>
    <col min="2" max="14" width="12.85546875" style="42" customWidth="1"/>
    <col min="15" max="15" width="2.5703125" style="170" customWidth="1"/>
    <col min="16" max="256" width="9.140625" style="42"/>
    <col min="257" max="257" width="49" style="42" customWidth="1"/>
    <col min="258" max="270" width="12.85546875" style="42" customWidth="1"/>
    <col min="271" max="271" width="2.5703125" style="42" customWidth="1"/>
    <col min="272" max="512" width="9.140625" style="42"/>
    <col min="513" max="513" width="49" style="42" customWidth="1"/>
    <col min="514" max="526" width="12.85546875" style="42" customWidth="1"/>
    <col min="527" max="527" width="2.5703125" style="42" customWidth="1"/>
    <col min="528" max="768" width="9.140625" style="42"/>
    <col min="769" max="769" width="49" style="42" customWidth="1"/>
    <col min="770" max="782" width="12.85546875" style="42" customWidth="1"/>
    <col min="783" max="783" width="2.5703125" style="42" customWidth="1"/>
    <col min="784" max="1024" width="9.140625" style="42"/>
    <col min="1025" max="1025" width="49" style="42" customWidth="1"/>
    <col min="1026" max="1038" width="12.85546875" style="42" customWidth="1"/>
    <col min="1039" max="1039" width="2.5703125" style="42" customWidth="1"/>
    <col min="1040" max="1280" width="9.140625" style="42"/>
    <col min="1281" max="1281" width="49" style="42" customWidth="1"/>
    <col min="1282" max="1294" width="12.85546875" style="42" customWidth="1"/>
    <col min="1295" max="1295" width="2.5703125" style="42" customWidth="1"/>
    <col min="1296" max="1536" width="9.140625" style="42"/>
    <col min="1537" max="1537" width="49" style="42" customWidth="1"/>
    <col min="1538" max="1550" width="12.85546875" style="42" customWidth="1"/>
    <col min="1551" max="1551" width="2.5703125" style="42" customWidth="1"/>
    <col min="1552" max="1792" width="9.140625" style="42"/>
    <col min="1793" max="1793" width="49" style="42" customWidth="1"/>
    <col min="1794" max="1806" width="12.85546875" style="42" customWidth="1"/>
    <col min="1807" max="1807" width="2.5703125" style="42" customWidth="1"/>
    <col min="1808" max="2048" width="9.140625" style="42"/>
    <col min="2049" max="2049" width="49" style="42" customWidth="1"/>
    <col min="2050" max="2062" width="12.85546875" style="42" customWidth="1"/>
    <col min="2063" max="2063" width="2.5703125" style="42" customWidth="1"/>
    <col min="2064" max="2304" width="9.140625" style="42"/>
    <col min="2305" max="2305" width="49" style="42" customWidth="1"/>
    <col min="2306" max="2318" width="12.85546875" style="42" customWidth="1"/>
    <col min="2319" max="2319" width="2.5703125" style="42" customWidth="1"/>
    <col min="2320" max="2560" width="9.140625" style="42"/>
    <col min="2561" max="2561" width="49" style="42" customWidth="1"/>
    <col min="2562" max="2574" width="12.85546875" style="42" customWidth="1"/>
    <col min="2575" max="2575" width="2.5703125" style="42" customWidth="1"/>
    <col min="2576" max="2816" width="9.140625" style="42"/>
    <col min="2817" max="2817" width="49" style="42" customWidth="1"/>
    <col min="2818" max="2830" width="12.85546875" style="42" customWidth="1"/>
    <col min="2831" max="2831" width="2.5703125" style="42" customWidth="1"/>
    <col min="2832" max="3072" width="9.140625" style="42"/>
    <col min="3073" max="3073" width="49" style="42" customWidth="1"/>
    <col min="3074" max="3086" width="12.85546875" style="42" customWidth="1"/>
    <col min="3087" max="3087" width="2.5703125" style="42" customWidth="1"/>
    <col min="3088" max="3328" width="9.140625" style="42"/>
    <col min="3329" max="3329" width="49" style="42" customWidth="1"/>
    <col min="3330" max="3342" width="12.85546875" style="42" customWidth="1"/>
    <col min="3343" max="3343" width="2.5703125" style="42" customWidth="1"/>
    <col min="3344" max="3584" width="9.140625" style="42"/>
    <col min="3585" max="3585" width="49" style="42" customWidth="1"/>
    <col min="3586" max="3598" width="12.85546875" style="42" customWidth="1"/>
    <col min="3599" max="3599" width="2.5703125" style="42" customWidth="1"/>
    <col min="3600" max="3840" width="9.140625" style="42"/>
    <col min="3841" max="3841" width="49" style="42" customWidth="1"/>
    <col min="3842" max="3854" width="12.85546875" style="42" customWidth="1"/>
    <col min="3855" max="3855" width="2.5703125" style="42" customWidth="1"/>
    <col min="3856" max="4096" width="9.140625" style="42"/>
    <col min="4097" max="4097" width="49" style="42" customWidth="1"/>
    <col min="4098" max="4110" width="12.85546875" style="42" customWidth="1"/>
    <col min="4111" max="4111" width="2.5703125" style="42" customWidth="1"/>
    <col min="4112" max="4352" width="9.140625" style="42"/>
    <col min="4353" max="4353" width="49" style="42" customWidth="1"/>
    <col min="4354" max="4366" width="12.85546875" style="42" customWidth="1"/>
    <col min="4367" max="4367" width="2.5703125" style="42" customWidth="1"/>
    <col min="4368" max="4608" width="9.140625" style="42"/>
    <col min="4609" max="4609" width="49" style="42" customWidth="1"/>
    <col min="4610" max="4622" width="12.85546875" style="42" customWidth="1"/>
    <col min="4623" max="4623" width="2.5703125" style="42" customWidth="1"/>
    <col min="4624" max="4864" width="9.140625" style="42"/>
    <col min="4865" max="4865" width="49" style="42" customWidth="1"/>
    <col min="4866" max="4878" width="12.85546875" style="42" customWidth="1"/>
    <col min="4879" max="4879" width="2.5703125" style="42" customWidth="1"/>
    <col min="4880" max="5120" width="9.140625" style="42"/>
    <col min="5121" max="5121" width="49" style="42" customWidth="1"/>
    <col min="5122" max="5134" width="12.85546875" style="42" customWidth="1"/>
    <col min="5135" max="5135" width="2.5703125" style="42" customWidth="1"/>
    <col min="5136" max="5376" width="9.140625" style="42"/>
    <col min="5377" max="5377" width="49" style="42" customWidth="1"/>
    <col min="5378" max="5390" width="12.85546875" style="42" customWidth="1"/>
    <col min="5391" max="5391" width="2.5703125" style="42" customWidth="1"/>
    <col min="5392" max="5632" width="9.140625" style="42"/>
    <col min="5633" max="5633" width="49" style="42" customWidth="1"/>
    <col min="5634" max="5646" width="12.85546875" style="42" customWidth="1"/>
    <col min="5647" max="5647" width="2.5703125" style="42" customWidth="1"/>
    <col min="5648" max="5888" width="9.140625" style="42"/>
    <col min="5889" max="5889" width="49" style="42" customWidth="1"/>
    <col min="5890" max="5902" width="12.85546875" style="42" customWidth="1"/>
    <col min="5903" max="5903" width="2.5703125" style="42" customWidth="1"/>
    <col min="5904" max="6144" width="9.140625" style="42"/>
    <col min="6145" max="6145" width="49" style="42" customWidth="1"/>
    <col min="6146" max="6158" width="12.85546875" style="42" customWidth="1"/>
    <col min="6159" max="6159" width="2.5703125" style="42" customWidth="1"/>
    <col min="6160" max="6400" width="9.140625" style="42"/>
    <col min="6401" max="6401" width="49" style="42" customWidth="1"/>
    <col min="6402" max="6414" width="12.85546875" style="42" customWidth="1"/>
    <col min="6415" max="6415" width="2.5703125" style="42" customWidth="1"/>
    <col min="6416" max="6656" width="9.140625" style="42"/>
    <col min="6657" max="6657" width="49" style="42" customWidth="1"/>
    <col min="6658" max="6670" width="12.85546875" style="42" customWidth="1"/>
    <col min="6671" max="6671" width="2.5703125" style="42" customWidth="1"/>
    <col min="6672" max="6912" width="9.140625" style="42"/>
    <col min="6913" max="6913" width="49" style="42" customWidth="1"/>
    <col min="6914" max="6926" width="12.85546875" style="42" customWidth="1"/>
    <col min="6927" max="6927" width="2.5703125" style="42" customWidth="1"/>
    <col min="6928" max="7168" width="9.140625" style="42"/>
    <col min="7169" max="7169" width="49" style="42" customWidth="1"/>
    <col min="7170" max="7182" width="12.85546875" style="42" customWidth="1"/>
    <col min="7183" max="7183" width="2.5703125" style="42" customWidth="1"/>
    <col min="7184" max="7424" width="9.140625" style="42"/>
    <col min="7425" max="7425" width="49" style="42" customWidth="1"/>
    <col min="7426" max="7438" width="12.85546875" style="42" customWidth="1"/>
    <col min="7439" max="7439" width="2.5703125" style="42" customWidth="1"/>
    <col min="7440" max="7680" width="9.140625" style="42"/>
    <col min="7681" max="7681" width="49" style="42" customWidth="1"/>
    <col min="7682" max="7694" width="12.85546875" style="42" customWidth="1"/>
    <col min="7695" max="7695" width="2.5703125" style="42" customWidth="1"/>
    <col min="7696" max="7936" width="9.140625" style="42"/>
    <col min="7937" max="7937" width="49" style="42" customWidth="1"/>
    <col min="7938" max="7950" width="12.85546875" style="42" customWidth="1"/>
    <col min="7951" max="7951" width="2.5703125" style="42" customWidth="1"/>
    <col min="7952" max="8192" width="9.140625" style="42"/>
    <col min="8193" max="8193" width="49" style="42" customWidth="1"/>
    <col min="8194" max="8206" width="12.85546875" style="42" customWidth="1"/>
    <col min="8207" max="8207" width="2.5703125" style="42" customWidth="1"/>
    <col min="8208" max="8448" width="9.140625" style="42"/>
    <col min="8449" max="8449" width="49" style="42" customWidth="1"/>
    <col min="8450" max="8462" width="12.85546875" style="42" customWidth="1"/>
    <col min="8463" max="8463" width="2.5703125" style="42" customWidth="1"/>
    <col min="8464" max="8704" width="9.140625" style="42"/>
    <col min="8705" max="8705" width="49" style="42" customWidth="1"/>
    <col min="8706" max="8718" width="12.85546875" style="42" customWidth="1"/>
    <col min="8719" max="8719" width="2.5703125" style="42" customWidth="1"/>
    <col min="8720" max="8960" width="9.140625" style="42"/>
    <col min="8961" max="8961" width="49" style="42" customWidth="1"/>
    <col min="8962" max="8974" width="12.85546875" style="42" customWidth="1"/>
    <col min="8975" max="8975" width="2.5703125" style="42" customWidth="1"/>
    <col min="8976" max="9216" width="9.140625" style="42"/>
    <col min="9217" max="9217" width="49" style="42" customWidth="1"/>
    <col min="9218" max="9230" width="12.85546875" style="42" customWidth="1"/>
    <col min="9231" max="9231" width="2.5703125" style="42" customWidth="1"/>
    <col min="9232" max="9472" width="9.140625" style="42"/>
    <col min="9473" max="9473" width="49" style="42" customWidth="1"/>
    <col min="9474" max="9486" width="12.85546875" style="42" customWidth="1"/>
    <col min="9487" max="9487" width="2.5703125" style="42" customWidth="1"/>
    <col min="9488" max="9728" width="9.140625" style="42"/>
    <col min="9729" max="9729" width="49" style="42" customWidth="1"/>
    <col min="9730" max="9742" width="12.85546875" style="42" customWidth="1"/>
    <col min="9743" max="9743" width="2.5703125" style="42" customWidth="1"/>
    <col min="9744" max="9984" width="9.140625" style="42"/>
    <col min="9985" max="9985" width="49" style="42" customWidth="1"/>
    <col min="9986" max="9998" width="12.85546875" style="42" customWidth="1"/>
    <col min="9999" max="9999" width="2.5703125" style="42" customWidth="1"/>
    <col min="10000" max="10240" width="9.140625" style="42"/>
    <col min="10241" max="10241" width="49" style="42" customWidth="1"/>
    <col min="10242" max="10254" width="12.85546875" style="42" customWidth="1"/>
    <col min="10255" max="10255" width="2.5703125" style="42" customWidth="1"/>
    <col min="10256" max="10496" width="9.140625" style="42"/>
    <col min="10497" max="10497" width="49" style="42" customWidth="1"/>
    <col min="10498" max="10510" width="12.85546875" style="42" customWidth="1"/>
    <col min="10511" max="10511" width="2.5703125" style="42" customWidth="1"/>
    <col min="10512" max="10752" width="9.140625" style="42"/>
    <col min="10753" max="10753" width="49" style="42" customWidth="1"/>
    <col min="10754" max="10766" width="12.85546875" style="42" customWidth="1"/>
    <col min="10767" max="10767" width="2.5703125" style="42" customWidth="1"/>
    <col min="10768" max="11008" width="9.140625" style="42"/>
    <col min="11009" max="11009" width="49" style="42" customWidth="1"/>
    <col min="11010" max="11022" width="12.85546875" style="42" customWidth="1"/>
    <col min="11023" max="11023" width="2.5703125" style="42" customWidth="1"/>
    <col min="11024" max="11264" width="9.140625" style="42"/>
    <col min="11265" max="11265" width="49" style="42" customWidth="1"/>
    <col min="11266" max="11278" width="12.85546875" style="42" customWidth="1"/>
    <col min="11279" max="11279" width="2.5703125" style="42" customWidth="1"/>
    <col min="11280" max="11520" width="9.140625" style="42"/>
    <col min="11521" max="11521" width="49" style="42" customWidth="1"/>
    <col min="11522" max="11534" width="12.85546875" style="42" customWidth="1"/>
    <col min="11535" max="11535" width="2.5703125" style="42" customWidth="1"/>
    <col min="11536" max="11776" width="9.140625" style="42"/>
    <col min="11777" max="11777" width="49" style="42" customWidth="1"/>
    <col min="11778" max="11790" width="12.85546875" style="42" customWidth="1"/>
    <col min="11791" max="11791" width="2.5703125" style="42" customWidth="1"/>
    <col min="11792" max="12032" width="9.140625" style="42"/>
    <col min="12033" max="12033" width="49" style="42" customWidth="1"/>
    <col min="12034" max="12046" width="12.85546875" style="42" customWidth="1"/>
    <col min="12047" max="12047" width="2.5703125" style="42" customWidth="1"/>
    <col min="12048" max="12288" width="9.140625" style="42"/>
    <col min="12289" max="12289" width="49" style="42" customWidth="1"/>
    <col min="12290" max="12302" width="12.85546875" style="42" customWidth="1"/>
    <col min="12303" max="12303" width="2.5703125" style="42" customWidth="1"/>
    <col min="12304" max="12544" width="9.140625" style="42"/>
    <col min="12545" max="12545" width="49" style="42" customWidth="1"/>
    <col min="12546" max="12558" width="12.85546875" style="42" customWidth="1"/>
    <col min="12559" max="12559" width="2.5703125" style="42" customWidth="1"/>
    <col min="12560" max="12800" width="9.140625" style="42"/>
    <col min="12801" max="12801" width="49" style="42" customWidth="1"/>
    <col min="12802" max="12814" width="12.85546875" style="42" customWidth="1"/>
    <col min="12815" max="12815" width="2.5703125" style="42" customWidth="1"/>
    <col min="12816" max="13056" width="9.140625" style="42"/>
    <col min="13057" max="13057" width="49" style="42" customWidth="1"/>
    <col min="13058" max="13070" width="12.85546875" style="42" customWidth="1"/>
    <col min="13071" max="13071" width="2.5703125" style="42" customWidth="1"/>
    <col min="13072" max="13312" width="9.140625" style="42"/>
    <col min="13313" max="13313" width="49" style="42" customWidth="1"/>
    <col min="13314" max="13326" width="12.85546875" style="42" customWidth="1"/>
    <col min="13327" max="13327" width="2.5703125" style="42" customWidth="1"/>
    <col min="13328" max="13568" width="9.140625" style="42"/>
    <col min="13569" max="13569" width="49" style="42" customWidth="1"/>
    <col min="13570" max="13582" width="12.85546875" style="42" customWidth="1"/>
    <col min="13583" max="13583" width="2.5703125" style="42" customWidth="1"/>
    <col min="13584" max="13824" width="9.140625" style="42"/>
    <col min="13825" max="13825" width="49" style="42" customWidth="1"/>
    <col min="13826" max="13838" width="12.85546875" style="42" customWidth="1"/>
    <col min="13839" max="13839" width="2.5703125" style="42" customWidth="1"/>
    <col min="13840" max="14080" width="9.140625" style="42"/>
    <col min="14081" max="14081" width="49" style="42" customWidth="1"/>
    <col min="14082" max="14094" width="12.85546875" style="42" customWidth="1"/>
    <col min="14095" max="14095" width="2.5703125" style="42" customWidth="1"/>
    <col min="14096" max="14336" width="9.140625" style="42"/>
    <col min="14337" max="14337" width="49" style="42" customWidth="1"/>
    <col min="14338" max="14350" width="12.85546875" style="42" customWidth="1"/>
    <col min="14351" max="14351" width="2.5703125" style="42" customWidth="1"/>
    <col min="14352" max="14592" width="9.140625" style="42"/>
    <col min="14593" max="14593" width="49" style="42" customWidth="1"/>
    <col min="14594" max="14606" width="12.85546875" style="42" customWidth="1"/>
    <col min="14607" max="14607" width="2.5703125" style="42" customWidth="1"/>
    <col min="14608" max="14848" width="9.140625" style="42"/>
    <col min="14849" max="14849" width="49" style="42" customWidth="1"/>
    <col min="14850" max="14862" width="12.85546875" style="42" customWidth="1"/>
    <col min="14863" max="14863" width="2.5703125" style="42" customWidth="1"/>
    <col min="14864" max="15104" width="9.140625" style="42"/>
    <col min="15105" max="15105" width="49" style="42" customWidth="1"/>
    <col min="15106" max="15118" width="12.85546875" style="42" customWidth="1"/>
    <col min="15119" max="15119" width="2.5703125" style="42" customWidth="1"/>
    <col min="15120" max="15360" width="9.140625" style="42"/>
    <col min="15361" max="15361" width="49" style="42" customWidth="1"/>
    <col min="15362" max="15374" width="12.85546875" style="42" customWidth="1"/>
    <col min="15375" max="15375" width="2.5703125" style="42" customWidth="1"/>
    <col min="15376" max="15616" width="9.140625" style="42"/>
    <col min="15617" max="15617" width="49" style="42" customWidth="1"/>
    <col min="15618" max="15630" width="12.85546875" style="42" customWidth="1"/>
    <col min="15631" max="15631" width="2.5703125" style="42" customWidth="1"/>
    <col min="15632" max="15872" width="9.140625" style="42"/>
    <col min="15873" max="15873" width="49" style="42" customWidth="1"/>
    <col min="15874" max="15886" width="12.85546875" style="42" customWidth="1"/>
    <col min="15887" max="15887" width="2.5703125" style="42" customWidth="1"/>
    <col min="15888" max="16128" width="9.140625" style="42"/>
    <col min="16129" max="16129" width="49" style="42" customWidth="1"/>
    <col min="16130" max="16142" width="12.8554687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</row>
    <row r="2" spans="1:15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</row>
    <row r="3" spans="1:15" s="44" customFormat="1" ht="20.25" customHeight="1">
      <c r="A3" s="684" t="s">
        <v>371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5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</row>
    <row r="5" spans="1:15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</row>
    <row r="6" spans="1:15" ht="7.5" customHeight="1">
      <c r="A6" s="138"/>
      <c r="O6" s="42"/>
    </row>
    <row r="7" spans="1:15" ht="30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2.5" customHeight="1">
      <c r="A8" s="451"/>
      <c r="B8" s="451" t="s">
        <v>86</v>
      </c>
      <c r="C8" s="451" t="s">
        <v>87</v>
      </c>
      <c r="D8" s="451" t="s">
        <v>88</v>
      </c>
      <c r="E8" s="451" t="s">
        <v>90</v>
      </c>
      <c r="F8" s="451" t="s">
        <v>91</v>
      </c>
      <c r="G8" s="451" t="s">
        <v>93</v>
      </c>
      <c r="H8" s="451" t="s">
        <v>94</v>
      </c>
      <c r="I8" s="451" t="s">
        <v>95</v>
      </c>
      <c r="J8" s="451" t="s">
        <v>96</v>
      </c>
      <c r="K8" s="451" t="s">
        <v>97</v>
      </c>
      <c r="L8" s="451" t="s">
        <v>103</v>
      </c>
      <c r="M8" s="451" t="s">
        <v>105</v>
      </c>
      <c r="N8" s="452" t="s">
        <v>102</v>
      </c>
    </row>
    <row r="9" spans="1:15" ht="34.5" customHeight="1">
      <c r="A9" s="297" t="s">
        <v>16</v>
      </c>
      <c r="B9" s="297">
        <v>3973.1747999999998</v>
      </c>
      <c r="C9" s="458">
        <v>0</v>
      </c>
      <c r="D9" s="458">
        <v>0</v>
      </c>
      <c r="E9" s="458">
        <v>0</v>
      </c>
      <c r="F9" s="458">
        <v>0</v>
      </c>
      <c r="G9" s="458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42"/>
    </row>
    <row r="10" spans="1:15" ht="34.5" customHeight="1">
      <c r="A10" s="297" t="s">
        <v>17</v>
      </c>
      <c r="B10" s="297">
        <v>0</v>
      </c>
      <c r="C10" s="458">
        <v>0</v>
      </c>
      <c r="D10" s="458">
        <v>0</v>
      </c>
      <c r="E10" s="458">
        <v>0</v>
      </c>
      <c r="F10" s="458">
        <v>0</v>
      </c>
      <c r="G10" s="458">
        <v>0</v>
      </c>
      <c r="H10" s="297">
        <v>0</v>
      </c>
      <c r="I10" s="297">
        <v>0</v>
      </c>
      <c r="J10" s="297">
        <v>0</v>
      </c>
      <c r="K10" s="297">
        <v>0</v>
      </c>
      <c r="L10" s="297">
        <v>0</v>
      </c>
      <c r="M10" s="297">
        <v>0</v>
      </c>
      <c r="N10" s="297">
        <v>0</v>
      </c>
      <c r="O10" s="42"/>
    </row>
    <row r="11" spans="1:15" ht="34.5" customHeight="1">
      <c r="A11" s="297" t="s">
        <v>18</v>
      </c>
      <c r="B11" s="297">
        <v>0</v>
      </c>
      <c r="C11" s="458">
        <v>0</v>
      </c>
      <c r="D11" s="458">
        <v>0</v>
      </c>
      <c r="E11" s="458">
        <v>0</v>
      </c>
      <c r="F11" s="458">
        <v>0</v>
      </c>
      <c r="G11" s="458">
        <v>0</v>
      </c>
      <c r="H11" s="297">
        <v>0</v>
      </c>
      <c r="I11" s="297">
        <v>0</v>
      </c>
      <c r="J11" s="297">
        <v>0</v>
      </c>
      <c r="K11" s="297">
        <v>0</v>
      </c>
      <c r="L11" s="297">
        <v>0</v>
      </c>
      <c r="M11" s="297">
        <v>0</v>
      </c>
      <c r="N11" s="297">
        <v>0</v>
      </c>
      <c r="O11" s="42"/>
    </row>
    <row r="12" spans="1:15" ht="34.5" customHeight="1">
      <c r="A12" s="297" t="s">
        <v>19</v>
      </c>
      <c r="B12" s="297">
        <v>0</v>
      </c>
      <c r="C12" s="458">
        <v>0</v>
      </c>
      <c r="D12" s="458">
        <v>0</v>
      </c>
      <c r="E12" s="458">
        <v>0</v>
      </c>
      <c r="F12" s="458">
        <v>0</v>
      </c>
      <c r="G12" s="458">
        <v>0</v>
      </c>
      <c r="H12" s="297">
        <v>0</v>
      </c>
      <c r="I12" s="297">
        <v>0</v>
      </c>
      <c r="J12" s="297">
        <v>0</v>
      </c>
      <c r="K12" s="297">
        <v>0</v>
      </c>
      <c r="L12" s="297">
        <v>0</v>
      </c>
      <c r="M12" s="297">
        <v>0</v>
      </c>
      <c r="N12" s="297">
        <v>0</v>
      </c>
      <c r="O12" s="42"/>
    </row>
    <row r="13" spans="1:15" ht="34.5" customHeight="1">
      <c r="A13" s="297" t="s">
        <v>35</v>
      </c>
      <c r="B13" s="297">
        <v>0</v>
      </c>
      <c r="C13" s="458">
        <v>0</v>
      </c>
      <c r="D13" s="458">
        <v>0</v>
      </c>
      <c r="E13" s="458">
        <v>0</v>
      </c>
      <c r="F13" s="458">
        <v>0</v>
      </c>
      <c r="G13" s="458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42"/>
    </row>
    <row r="14" spans="1:15" ht="34.5" customHeight="1">
      <c r="A14" s="297" t="s">
        <v>36</v>
      </c>
      <c r="B14" s="297">
        <v>216488.34638</v>
      </c>
      <c r="C14" s="458">
        <v>113156.00198</v>
      </c>
      <c r="D14" s="458">
        <v>45466.565640000001</v>
      </c>
      <c r="E14" s="458">
        <v>0</v>
      </c>
      <c r="F14" s="458">
        <v>0</v>
      </c>
      <c r="G14" s="458">
        <v>8173.3335399999996</v>
      </c>
      <c r="H14" s="297">
        <v>1692.2389499999999</v>
      </c>
      <c r="I14" s="297">
        <v>1237.6583600000001</v>
      </c>
      <c r="J14" s="297">
        <v>0</v>
      </c>
      <c r="K14" s="297">
        <v>980.27143999999998</v>
      </c>
      <c r="L14" s="297">
        <v>0</v>
      </c>
      <c r="M14" s="297">
        <v>0</v>
      </c>
      <c r="N14" s="297">
        <v>1960.9731000000002</v>
      </c>
      <c r="O14" s="42"/>
    </row>
    <row r="15" spans="1:15" ht="34.5" customHeight="1">
      <c r="A15" s="297" t="s">
        <v>37</v>
      </c>
      <c r="B15" s="297">
        <v>0</v>
      </c>
      <c r="C15" s="458">
        <v>0</v>
      </c>
      <c r="D15" s="458">
        <v>0</v>
      </c>
      <c r="E15" s="458">
        <v>0</v>
      </c>
      <c r="F15" s="458">
        <v>0</v>
      </c>
      <c r="G15" s="458">
        <v>391.13538</v>
      </c>
      <c r="H15" s="297">
        <v>0</v>
      </c>
      <c r="I15" s="297">
        <v>0</v>
      </c>
      <c r="J15" s="297">
        <v>0</v>
      </c>
      <c r="K15" s="297">
        <v>258.9178</v>
      </c>
      <c r="L15" s="297">
        <v>0</v>
      </c>
      <c r="M15" s="297">
        <v>0</v>
      </c>
      <c r="N15" s="297">
        <v>0</v>
      </c>
      <c r="O15" s="42"/>
    </row>
    <row r="16" spans="1:15" ht="34.5" customHeight="1">
      <c r="A16" s="297" t="s">
        <v>278</v>
      </c>
      <c r="B16" s="297">
        <v>0</v>
      </c>
      <c r="C16" s="458">
        <v>0</v>
      </c>
      <c r="D16" s="458">
        <v>0</v>
      </c>
      <c r="E16" s="458">
        <v>0</v>
      </c>
      <c r="F16" s="458">
        <v>0</v>
      </c>
      <c r="G16" s="458">
        <v>0</v>
      </c>
      <c r="H16" s="297">
        <v>0</v>
      </c>
      <c r="I16" s="297">
        <v>0</v>
      </c>
      <c r="J16" s="297">
        <v>0</v>
      </c>
      <c r="K16" s="297">
        <v>0</v>
      </c>
      <c r="L16" s="297">
        <v>0</v>
      </c>
      <c r="M16" s="297">
        <v>0</v>
      </c>
      <c r="N16" s="297">
        <v>0</v>
      </c>
      <c r="O16" s="42"/>
    </row>
    <row r="17" spans="1:15" ht="34.5" customHeight="1">
      <c r="A17" s="297" t="s">
        <v>39</v>
      </c>
      <c r="B17" s="297">
        <v>0</v>
      </c>
      <c r="C17" s="458">
        <v>0</v>
      </c>
      <c r="D17" s="458">
        <v>0</v>
      </c>
      <c r="E17" s="458">
        <v>0</v>
      </c>
      <c r="F17" s="458">
        <v>0</v>
      </c>
      <c r="G17" s="458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42"/>
    </row>
    <row r="18" spans="1:15" ht="34.5" customHeight="1">
      <c r="A18" s="297" t="s">
        <v>40</v>
      </c>
      <c r="B18" s="297">
        <v>0</v>
      </c>
      <c r="C18" s="458">
        <v>0</v>
      </c>
      <c r="D18" s="458">
        <v>0</v>
      </c>
      <c r="E18" s="458">
        <v>0</v>
      </c>
      <c r="F18" s="458">
        <v>0</v>
      </c>
      <c r="G18" s="458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42"/>
    </row>
    <row r="19" spans="1:15" ht="34.5" customHeight="1">
      <c r="A19" s="297" t="s">
        <v>41</v>
      </c>
      <c r="B19" s="297">
        <v>0</v>
      </c>
      <c r="C19" s="458">
        <v>0</v>
      </c>
      <c r="D19" s="458">
        <v>0</v>
      </c>
      <c r="E19" s="458">
        <v>0</v>
      </c>
      <c r="F19" s="458">
        <v>0</v>
      </c>
      <c r="G19" s="458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42"/>
    </row>
    <row r="20" spans="1:15" ht="34.5" customHeight="1">
      <c r="A20" s="297" t="s">
        <v>22</v>
      </c>
      <c r="B20" s="297">
        <v>90327.775650000011</v>
      </c>
      <c r="C20" s="458">
        <v>58258.140719999996</v>
      </c>
      <c r="D20" s="458">
        <v>34640.085290000003</v>
      </c>
      <c r="E20" s="458">
        <v>3175.2040499999998</v>
      </c>
      <c r="F20" s="458">
        <v>3133.1341200000002</v>
      </c>
      <c r="G20" s="458">
        <v>19775.15148</v>
      </c>
      <c r="H20" s="297">
        <v>14973.21083</v>
      </c>
      <c r="I20" s="297">
        <v>31155.257719999998</v>
      </c>
      <c r="J20" s="297">
        <v>17096.330389999999</v>
      </c>
      <c r="K20" s="297">
        <v>27974.448079999998</v>
      </c>
      <c r="L20" s="297">
        <v>23027.987649999999</v>
      </c>
      <c r="M20" s="297">
        <v>6226.8901500000002</v>
      </c>
      <c r="N20" s="297">
        <v>21608.871780000001</v>
      </c>
      <c r="O20" s="42"/>
    </row>
    <row r="21" spans="1:15" ht="34.5" customHeight="1">
      <c r="A21" s="297" t="s">
        <v>23</v>
      </c>
      <c r="B21" s="297">
        <v>19953.87746</v>
      </c>
      <c r="C21" s="458">
        <v>174606.67084999999</v>
      </c>
      <c r="D21" s="458">
        <v>129710.70370999999</v>
      </c>
      <c r="E21" s="458">
        <v>3820.87147</v>
      </c>
      <c r="F21" s="458">
        <v>31104.07172</v>
      </c>
      <c r="G21" s="458">
        <v>0</v>
      </c>
      <c r="H21" s="297">
        <v>105.68789</v>
      </c>
      <c r="I21" s="297">
        <v>0</v>
      </c>
      <c r="J21" s="297">
        <v>15008.14768</v>
      </c>
      <c r="K21" s="297">
        <v>131.61411999999999</v>
      </c>
      <c r="L21" s="297">
        <v>0</v>
      </c>
      <c r="M21" s="297">
        <v>4174.06322</v>
      </c>
      <c r="N21" s="297">
        <v>0</v>
      </c>
      <c r="O21" s="42"/>
    </row>
    <row r="22" spans="1:15" ht="34.5" customHeight="1">
      <c r="A22" s="297" t="s">
        <v>24</v>
      </c>
      <c r="B22" s="297">
        <v>163957.14734999998</v>
      </c>
      <c r="C22" s="458">
        <v>0</v>
      </c>
      <c r="D22" s="458">
        <v>0</v>
      </c>
      <c r="E22" s="458">
        <v>0</v>
      </c>
      <c r="F22" s="458">
        <v>0</v>
      </c>
      <c r="G22" s="458">
        <v>30884.85211</v>
      </c>
      <c r="H22" s="297">
        <v>29984.460950000001</v>
      </c>
      <c r="I22" s="297">
        <v>27032.464749999999</v>
      </c>
      <c r="J22" s="297">
        <v>35648.928590000003</v>
      </c>
      <c r="K22" s="297">
        <v>3077.73335</v>
      </c>
      <c r="L22" s="297">
        <v>0</v>
      </c>
      <c r="M22" s="297">
        <v>6973.6093700000001</v>
      </c>
      <c r="N22" s="297">
        <v>10982.192730000001</v>
      </c>
      <c r="O22" s="42"/>
    </row>
    <row r="23" spans="1:15" ht="34.5" customHeight="1">
      <c r="A23" s="297" t="s">
        <v>25</v>
      </c>
      <c r="B23" s="297">
        <v>0</v>
      </c>
      <c r="C23" s="458">
        <v>0</v>
      </c>
      <c r="D23" s="458">
        <v>0</v>
      </c>
      <c r="E23" s="458">
        <v>0</v>
      </c>
      <c r="F23" s="458">
        <v>0</v>
      </c>
      <c r="G23" s="458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42"/>
    </row>
    <row r="24" spans="1:15" ht="34.5" customHeight="1">
      <c r="A24" s="297" t="s">
        <v>26</v>
      </c>
      <c r="B24" s="297">
        <v>0</v>
      </c>
      <c r="C24" s="458">
        <v>0</v>
      </c>
      <c r="D24" s="458">
        <v>0</v>
      </c>
      <c r="E24" s="458">
        <v>0</v>
      </c>
      <c r="F24" s="458">
        <v>0</v>
      </c>
      <c r="G24" s="458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42"/>
    </row>
    <row r="25" spans="1:15" ht="34.5" customHeight="1">
      <c r="A25" s="297" t="s">
        <v>27</v>
      </c>
      <c r="B25" s="297">
        <v>0</v>
      </c>
      <c r="C25" s="458">
        <v>0</v>
      </c>
      <c r="D25" s="458">
        <v>0</v>
      </c>
      <c r="E25" s="458">
        <v>0</v>
      </c>
      <c r="F25" s="458">
        <v>0</v>
      </c>
      <c r="G25" s="458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42"/>
    </row>
    <row r="26" spans="1:15" ht="34.5" customHeight="1">
      <c r="A26" s="297" t="s">
        <v>28</v>
      </c>
      <c r="B26" s="297">
        <v>0</v>
      </c>
      <c r="C26" s="458">
        <v>0</v>
      </c>
      <c r="D26" s="458">
        <v>0</v>
      </c>
      <c r="E26" s="458">
        <v>0</v>
      </c>
      <c r="F26" s="458">
        <v>0</v>
      </c>
      <c r="G26" s="458">
        <v>0</v>
      </c>
      <c r="H26" s="297">
        <v>0</v>
      </c>
      <c r="I26" s="297">
        <v>0</v>
      </c>
      <c r="J26" s="297">
        <v>0</v>
      </c>
      <c r="K26" s="297">
        <v>0</v>
      </c>
      <c r="L26" s="297">
        <v>0</v>
      </c>
      <c r="M26" s="297">
        <v>0</v>
      </c>
      <c r="N26" s="297">
        <v>0</v>
      </c>
      <c r="O26" s="42"/>
    </row>
    <row r="27" spans="1:15" ht="34.5" customHeight="1">
      <c r="A27" s="297" t="s">
        <v>29</v>
      </c>
      <c r="B27" s="297">
        <v>0</v>
      </c>
      <c r="C27" s="458">
        <v>0</v>
      </c>
      <c r="D27" s="458">
        <v>0</v>
      </c>
      <c r="E27" s="458">
        <v>0</v>
      </c>
      <c r="F27" s="458">
        <v>0</v>
      </c>
      <c r="G27" s="458">
        <v>413.82640999999995</v>
      </c>
      <c r="H27" s="297">
        <v>2182.2184600000001</v>
      </c>
      <c r="I27" s="297">
        <v>963.25709999999992</v>
      </c>
      <c r="J27" s="297">
        <v>10140.35529</v>
      </c>
      <c r="K27" s="297">
        <v>3664.72865</v>
      </c>
      <c r="L27" s="297">
        <v>0</v>
      </c>
      <c r="M27" s="297">
        <v>98.228610000000003</v>
      </c>
      <c r="N27" s="297">
        <v>0</v>
      </c>
      <c r="O27" s="42"/>
    </row>
    <row r="28" spans="1:15" ht="34.5" customHeight="1">
      <c r="A28" s="297" t="s">
        <v>279</v>
      </c>
      <c r="B28" s="297">
        <v>0</v>
      </c>
      <c r="C28" s="458">
        <v>0</v>
      </c>
      <c r="D28" s="458">
        <v>0</v>
      </c>
      <c r="E28" s="458">
        <v>0</v>
      </c>
      <c r="F28" s="458">
        <v>0</v>
      </c>
      <c r="G28" s="458">
        <v>121.43563</v>
      </c>
      <c r="H28" s="297">
        <v>262.75913000000003</v>
      </c>
      <c r="I28" s="297">
        <v>356.14855999999997</v>
      </c>
      <c r="J28" s="297">
        <v>2429.8407099999999</v>
      </c>
      <c r="K28" s="297">
        <v>244.50480999999999</v>
      </c>
      <c r="L28" s="297">
        <v>0</v>
      </c>
      <c r="M28" s="297">
        <v>431.93950999999998</v>
      </c>
      <c r="N28" s="297">
        <v>0</v>
      </c>
      <c r="O28" s="42"/>
    </row>
    <row r="29" spans="1:15" ht="34.5" customHeight="1">
      <c r="A29" s="297" t="s">
        <v>31</v>
      </c>
      <c r="B29" s="297">
        <v>0</v>
      </c>
      <c r="C29" s="458">
        <v>0</v>
      </c>
      <c r="D29" s="458">
        <v>0</v>
      </c>
      <c r="E29" s="458">
        <v>0</v>
      </c>
      <c r="F29" s="458">
        <v>0</v>
      </c>
      <c r="G29" s="458">
        <v>0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129.54516999999998</v>
      </c>
      <c r="N29" s="297">
        <v>0</v>
      </c>
      <c r="O29" s="42"/>
    </row>
    <row r="30" spans="1:15" ht="34.5" customHeight="1">
      <c r="A30" s="297" t="s">
        <v>20</v>
      </c>
      <c r="B30" s="297">
        <v>147977.44375000001</v>
      </c>
      <c r="C30" s="458">
        <v>57099.861119999994</v>
      </c>
      <c r="D30" s="458">
        <v>48272.66317</v>
      </c>
      <c r="E30" s="458">
        <v>39234.840840000004</v>
      </c>
      <c r="F30" s="458">
        <v>38403.861100000002</v>
      </c>
      <c r="G30" s="458">
        <v>44629.095249999998</v>
      </c>
      <c r="H30" s="297">
        <v>20558.044129999998</v>
      </c>
      <c r="I30" s="297">
        <v>40917.707130000003</v>
      </c>
      <c r="J30" s="297">
        <v>19322.472000000002</v>
      </c>
      <c r="K30" s="297">
        <v>654.43541000000005</v>
      </c>
      <c r="L30" s="297">
        <v>13338.39113</v>
      </c>
      <c r="M30" s="297">
        <v>19466.414969999998</v>
      </c>
      <c r="N30" s="297">
        <v>45689.699380000005</v>
      </c>
      <c r="O30" s="42"/>
    </row>
    <row r="31" spans="1:15" ht="34.5" customHeight="1">
      <c r="A31" s="297" t="s">
        <v>21</v>
      </c>
      <c r="B31" s="297">
        <v>2342.5663300000001</v>
      </c>
      <c r="C31" s="458">
        <v>1277.90326</v>
      </c>
      <c r="D31" s="458">
        <v>0</v>
      </c>
      <c r="E31" s="458">
        <v>0</v>
      </c>
      <c r="F31" s="458">
        <v>0</v>
      </c>
      <c r="G31" s="458">
        <v>0</v>
      </c>
      <c r="H31" s="297">
        <v>31.87501</v>
      </c>
      <c r="I31" s="297">
        <v>2293.2898799999998</v>
      </c>
      <c r="J31" s="297">
        <v>3645.6088199999999</v>
      </c>
      <c r="K31" s="297">
        <v>2542.8022099999998</v>
      </c>
      <c r="L31" s="297">
        <v>797.89549999999997</v>
      </c>
      <c r="M31" s="297">
        <v>0</v>
      </c>
      <c r="N31" s="297">
        <v>8511.1747400000004</v>
      </c>
      <c r="O31" s="42"/>
    </row>
    <row r="32" spans="1:15" ht="55.5" customHeight="1">
      <c r="A32" s="298" t="s">
        <v>280</v>
      </c>
      <c r="B32" s="297">
        <v>0</v>
      </c>
      <c r="C32" s="458">
        <v>0</v>
      </c>
      <c r="D32" s="458">
        <v>0</v>
      </c>
      <c r="E32" s="458">
        <v>0</v>
      </c>
      <c r="F32" s="458">
        <v>0</v>
      </c>
      <c r="G32" s="458">
        <v>0</v>
      </c>
      <c r="H32" s="297">
        <v>0</v>
      </c>
      <c r="I32" s="297">
        <v>0</v>
      </c>
      <c r="J32" s="297">
        <v>0</v>
      </c>
      <c r="K32" s="297">
        <v>0</v>
      </c>
      <c r="L32" s="297">
        <v>0</v>
      </c>
      <c r="M32" s="297">
        <v>0</v>
      </c>
      <c r="N32" s="297">
        <v>0</v>
      </c>
      <c r="O32" s="42"/>
    </row>
    <row r="33" spans="1:15" ht="34.5" customHeight="1">
      <c r="A33" s="297" t="s">
        <v>32</v>
      </c>
      <c r="B33" s="297">
        <v>235427.58035</v>
      </c>
      <c r="C33" s="458">
        <v>88451.111420000001</v>
      </c>
      <c r="D33" s="458">
        <v>49334.977340000005</v>
      </c>
      <c r="E33" s="458">
        <v>43786.807670000002</v>
      </c>
      <c r="F33" s="458">
        <v>6108.8065900000001</v>
      </c>
      <c r="G33" s="458">
        <v>60328.082470000001</v>
      </c>
      <c r="H33" s="297">
        <v>28338.013510000001</v>
      </c>
      <c r="I33" s="297">
        <v>12629.0664</v>
      </c>
      <c r="J33" s="297">
        <v>18069.567039999998</v>
      </c>
      <c r="K33" s="297">
        <v>35437.652139999998</v>
      </c>
      <c r="L33" s="297">
        <v>28935.668899999997</v>
      </c>
      <c r="M33" s="297">
        <v>4021.1159900000002</v>
      </c>
      <c r="N33" s="297">
        <v>29529.14097</v>
      </c>
      <c r="O33" s="42"/>
    </row>
    <row r="34" spans="1:15" ht="34.5" customHeight="1">
      <c r="A34" s="297" t="s">
        <v>33</v>
      </c>
      <c r="B34" s="297">
        <v>14590.604210000001</v>
      </c>
      <c r="C34" s="458">
        <v>119359.38284000001</v>
      </c>
      <c r="D34" s="458">
        <v>39092.391340000002</v>
      </c>
      <c r="E34" s="458">
        <v>10532.556050000001</v>
      </c>
      <c r="F34" s="458">
        <v>24359.58123</v>
      </c>
      <c r="G34" s="458">
        <v>11.662000000000001</v>
      </c>
      <c r="H34" s="297">
        <v>174.28831</v>
      </c>
      <c r="I34" s="297">
        <v>0</v>
      </c>
      <c r="J34" s="297">
        <v>0</v>
      </c>
      <c r="K34" s="297">
        <v>1153.65931</v>
      </c>
      <c r="L34" s="297">
        <v>0</v>
      </c>
      <c r="M34" s="297">
        <v>3752.7242200000001</v>
      </c>
      <c r="N34" s="297">
        <v>0</v>
      </c>
      <c r="O34" s="42"/>
    </row>
    <row r="35" spans="1:15" s="179" customFormat="1" ht="51" customHeight="1">
      <c r="A35" s="299" t="s">
        <v>34</v>
      </c>
      <c r="B35" s="299">
        <v>115296.33426999999</v>
      </c>
      <c r="C35" s="459">
        <v>0</v>
      </c>
      <c r="D35" s="459">
        <v>0</v>
      </c>
      <c r="E35" s="459">
        <v>0</v>
      </c>
      <c r="F35" s="459">
        <v>0</v>
      </c>
      <c r="G35" s="459">
        <v>22261.163329999999</v>
      </c>
      <c r="H35" s="299">
        <v>21178.206129999999</v>
      </c>
      <c r="I35" s="299">
        <v>7744.0777400000006</v>
      </c>
      <c r="J35" s="299">
        <v>12348.283140000001</v>
      </c>
      <c r="K35" s="299">
        <v>0</v>
      </c>
      <c r="L35" s="299">
        <v>0</v>
      </c>
      <c r="M35" s="299">
        <v>729.80108999999993</v>
      </c>
      <c r="N35" s="299">
        <v>10068.572269999999</v>
      </c>
    </row>
    <row r="36" spans="1:15" s="179" customFormat="1" ht="24" customHeight="1">
      <c r="A36" s="460" t="s">
        <v>256</v>
      </c>
      <c r="B36" s="461">
        <f t="shared" ref="B36:N36" si="0">SUM(B9:B35)</f>
        <v>1010334.8505499999</v>
      </c>
      <c r="C36" s="461">
        <f t="shared" si="0"/>
        <v>612209.07218999998</v>
      </c>
      <c r="D36" s="461">
        <f t="shared" si="0"/>
        <v>346517.38648999995</v>
      </c>
      <c r="E36" s="461">
        <f t="shared" si="0"/>
        <v>100550.28008000001</v>
      </c>
      <c r="F36" s="461">
        <f t="shared" si="0"/>
        <v>103109.45476000001</v>
      </c>
      <c r="G36" s="461">
        <f t="shared" si="0"/>
        <v>186989.73760000002</v>
      </c>
      <c r="H36" s="461">
        <f t="shared" si="0"/>
        <v>119481.00330000001</v>
      </c>
      <c r="I36" s="461">
        <f t="shared" si="0"/>
        <v>124328.92763999998</v>
      </c>
      <c r="J36" s="461">
        <f t="shared" si="0"/>
        <v>133709.53366000002</v>
      </c>
      <c r="K36" s="461">
        <f t="shared" si="0"/>
        <v>76120.767319999999</v>
      </c>
      <c r="L36" s="461">
        <f t="shared" si="0"/>
        <v>66099.943180000002</v>
      </c>
      <c r="M36" s="461">
        <f t="shared" si="0"/>
        <v>46004.332300000002</v>
      </c>
      <c r="N36" s="461">
        <f t="shared" si="0"/>
        <v>128350.62497</v>
      </c>
    </row>
    <row r="37" spans="1:15" s="69" customFormat="1" ht="67.5" customHeight="1">
      <c r="A37" s="462" t="s">
        <v>308</v>
      </c>
      <c r="B37" s="463">
        <v>0.24070018565358758</v>
      </c>
      <c r="C37" s="463">
        <v>0.14585148404484444</v>
      </c>
      <c r="D37" s="463">
        <v>8.2553619935939529E-2</v>
      </c>
      <c r="E37" s="463">
        <v>2.395490076344594E-2</v>
      </c>
      <c r="F37" s="463">
        <v>2.4564593500720745E-2</v>
      </c>
      <c r="G37" s="463">
        <v>4.4548066941503803E-2</v>
      </c>
      <c r="H37" s="463">
        <v>2.8464918992679715E-2</v>
      </c>
      <c r="I37" s="463">
        <v>2.9619878942875745E-2</v>
      </c>
      <c r="J37" s="463">
        <v>3.1854696052597359E-2</v>
      </c>
      <c r="K37" s="463">
        <v>1.8134861740187792E-2</v>
      </c>
      <c r="L37" s="463">
        <v>1.5747520326015139E-2</v>
      </c>
      <c r="M37" s="463">
        <v>1.0959981554087091E-2</v>
      </c>
      <c r="N37" s="463">
        <v>3.0578000196880371E-2</v>
      </c>
    </row>
    <row r="38" spans="1:15" ht="14.25" customHeight="1" thickBot="1">
      <c r="A38" s="184"/>
      <c r="B38" s="185"/>
      <c r="C38" s="186"/>
      <c r="D38" s="186"/>
      <c r="E38" s="186"/>
      <c r="F38" s="186"/>
      <c r="G38" s="186"/>
      <c r="H38" s="187"/>
      <c r="I38" s="187"/>
      <c r="J38" s="187"/>
      <c r="K38" s="187"/>
      <c r="L38" s="187"/>
      <c r="M38" s="187"/>
      <c r="N38" s="187"/>
      <c r="O38" s="42"/>
    </row>
    <row r="39" spans="1:15" ht="15" customHeight="1" thickTop="1">
      <c r="A39" s="194" t="s">
        <v>356</v>
      </c>
      <c r="B39" s="69"/>
      <c r="C39" s="190"/>
      <c r="D39" s="190"/>
      <c r="E39" s="190"/>
      <c r="F39" s="190"/>
      <c r="G39" s="190"/>
      <c r="H39" s="191"/>
      <c r="I39" s="191"/>
      <c r="J39" s="191"/>
      <c r="K39" s="191"/>
      <c r="L39" s="191"/>
      <c r="M39" s="191"/>
      <c r="N39" s="191"/>
      <c r="O39" s="42"/>
    </row>
    <row r="40" spans="1:15" ht="9" customHeight="1"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7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3"/>
      <c r="B45" s="62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3"/>
      <c r="B46" s="62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B47" s="62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4"/>
      <c r="B48" s="62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4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3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4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5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5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6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6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7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7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42"/>
    </row>
    <row r="80" spans="1:15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42"/>
    </row>
    <row r="81" spans="1:15" ht="9" customHeight="1">
      <c r="A81" s="163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42"/>
    </row>
    <row r="82" spans="1:15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42"/>
    </row>
    <row r="83" spans="1:15" ht="9" customHeight="1">
      <c r="A83" s="165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42"/>
    </row>
    <row r="84" spans="1:15" ht="9" customHeight="1">
      <c r="A84" s="167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42"/>
    </row>
    <row r="85" spans="1:15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42"/>
    </row>
    <row r="86" spans="1:15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42"/>
    </row>
    <row r="87" spans="1:15" ht="9" customHeight="1">
      <c r="A87" s="163"/>
      <c r="C87" s="66"/>
      <c r="D87" s="66"/>
      <c r="E87" s="66"/>
      <c r="F87" s="66"/>
      <c r="G87" s="66"/>
      <c r="O87" s="42"/>
    </row>
    <row r="88" spans="1:15" ht="9" customHeight="1">
      <c r="A88" s="163"/>
      <c r="C88" s="66"/>
      <c r="D88" s="66"/>
      <c r="E88" s="66"/>
      <c r="F88" s="66"/>
      <c r="G88" s="66"/>
      <c r="O88" s="42"/>
    </row>
    <row r="89" spans="1:15" ht="9" customHeight="1">
      <c r="A89" s="163"/>
      <c r="C89" s="66"/>
      <c r="D89" s="66"/>
      <c r="E89" s="66"/>
      <c r="F89" s="66"/>
      <c r="G89" s="66"/>
      <c r="O89" s="42"/>
    </row>
    <row r="90" spans="1:15" ht="9" customHeight="1">
      <c r="A90" s="163"/>
      <c r="C90" s="66"/>
      <c r="D90" s="66"/>
      <c r="E90" s="66"/>
      <c r="F90" s="66"/>
      <c r="G90" s="66"/>
      <c r="O90" s="42"/>
    </row>
    <row r="91" spans="1:15" ht="9" customHeight="1">
      <c r="A91" s="163"/>
      <c r="C91" s="66"/>
      <c r="D91" s="66"/>
      <c r="E91" s="66"/>
      <c r="F91" s="66"/>
      <c r="G91" s="66"/>
      <c r="O91" s="42"/>
    </row>
    <row r="92" spans="1:15" ht="9" customHeight="1">
      <c r="A92" s="163"/>
      <c r="C92" s="66"/>
      <c r="D92" s="66"/>
      <c r="E92" s="66"/>
      <c r="F92" s="66"/>
      <c r="G92" s="66"/>
      <c r="O92" s="42"/>
    </row>
    <row r="93" spans="1:15" ht="9" customHeight="1">
      <c r="A93" s="165"/>
      <c r="C93" s="66"/>
      <c r="D93" s="66"/>
      <c r="E93" s="66"/>
      <c r="F93" s="66"/>
      <c r="G93" s="66"/>
      <c r="O93" s="42"/>
    </row>
    <row r="94" spans="1:15" ht="9" customHeight="1">
      <c r="A94" s="167"/>
      <c r="C94" s="66"/>
      <c r="D94" s="66"/>
      <c r="E94" s="66"/>
      <c r="F94" s="66"/>
      <c r="G94" s="66"/>
      <c r="O94" s="42"/>
    </row>
    <row r="95" spans="1:15" ht="9" customHeight="1">
      <c r="A95" s="163"/>
      <c r="C95" s="66"/>
      <c r="D95" s="66"/>
      <c r="E95" s="66"/>
      <c r="F95" s="66"/>
      <c r="G95" s="66"/>
      <c r="O95" s="42"/>
    </row>
    <row r="96" spans="1:15" ht="9" customHeight="1">
      <c r="A96" s="163"/>
      <c r="C96" s="66"/>
      <c r="D96" s="66"/>
      <c r="E96" s="66"/>
      <c r="F96" s="66"/>
      <c r="G96" s="66"/>
      <c r="O96" s="42"/>
    </row>
    <row r="97" spans="1:15" ht="9" customHeight="1">
      <c r="A97" s="163"/>
      <c r="C97" s="66"/>
      <c r="D97" s="66"/>
      <c r="E97" s="66"/>
      <c r="F97" s="66"/>
      <c r="G97" s="66"/>
      <c r="O97" s="42"/>
    </row>
    <row r="98" spans="1:15" ht="9" customHeight="1">
      <c r="A98" s="163"/>
      <c r="C98" s="66"/>
      <c r="D98" s="66"/>
      <c r="E98" s="66"/>
      <c r="F98" s="66"/>
      <c r="G98" s="66"/>
      <c r="O98" s="42"/>
    </row>
    <row r="99" spans="1:15" ht="9" customHeight="1">
      <c r="A99" s="163"/>
      <c r="C99" s="66"/>
      <c r="D99" s="66"/>
      <c r="E99" s="66"/>
      <c r="F99" s="66"/>
      <c r="G99" s="66"/>
      <c r="O99" s="42"/>
    </row>
    <row r="100" spans="1:15" ht="9" customHeight="1">
      <c r="A100" s="163"/>
      <c r="C100" s="66"/>
      <c r="D100" s="66"/>
      <c r="E100" s="66"/>
      <c r="F100" s="66"/>
      <c r="G100" s="66"/>
      <c r="O100" s="42"/>
    </row>
    <row r="101" spans="1:15" ht="9" customHeight="1">
      <c r="A101" s="163"/>
      <c r="C101" s="66"/>
      <c r="D101" s="66"/>
      <c r="E101" s="66"/>
      <c r="F101" s="66"/>
      <c r="G101" s="66"/>
      <c r="O101" s="42"/>
    </row>
    <row r="102" spans="1:15" ht="9" customHeight="1">
      <c r="A102" s="163"/>
      <c r="C102" s="66"/>
      <c r="D102" s="66"/>
      <c r="E102" s="66"/>
      <c r="F102" s="66"/>
      <c r="G102" s="66"/>
      <c r="O102" s="42"/>
    </row>
    <row r="103" spans="1:15" ht="9" customHeight="1">
      <c r="A103" s="163"/>
      <c r="C103" s="66"/>
      <c r="D103" s="66"/>
      <c r="E103" s="66"/>
      <c r="F103" s="66"/>
      <c r="G103" s="66"/>
      <c r="O103" s="42"/>
    </row>
    <row r="104" spans="1:15" ht="9" customHeight="1">
      <c r="A104" s="167"/>
      <c r="C104" s="66"/>
      <c r="D104" s="66"/>
      <c r="E104" s="66"/>
      <c r="F104" s="66"/>
      <c r="G104" s="66"/>
      <c r="O104" s="42"/>
    </row>
    <row r="105" spans="1:15" ht="9" customHeight="1">
      <c r="A105" s="163"/>
      <c r="C105" s="66"/>
      <c r="D105" s="66"/>
      <c r="E105" s="66"/>
      <c r="F105" s="66"/>
      <c r="G105" s="66"/>
      <c r="O105" s="42"/>
    </row>
    <row r="106" spans="1:15" ht="9" customHeight="1">
      <c r="A106" s="163"/>
      <c r="C106" s="66"/>
      <c r="D106" s="66"/>
      <c r="E106" s="66"/>
      <c r="F106" s="66"/>
      <c r="G106" s="66"/>
      <c r="O106" s="42"/>
    </row>
    <row r="107" spans="1:15" ht="9" customHeight="1">
      <c r="A107" s="163"/>
      <c r="C107" s="66"/>
      <c r="D107" s="66"/>
      <c r="E107" s="66"/>
      <c r="F107" s="66"/>
      <c r="G107" s="66"/>
      <c r="O107" s="42"/>
    </row>
    <row r="108" spans="1:15">
      <c r="A108" s="168"/>
      <c r="C108" s="66"/>
      <c r="D108" s="66"/>
      <c r="E108" s="66"/>
      <c r="F108" s="66"/>
      <c r="G108" s="66"/>
      <c r="O108" s="42"/>
    </row>
    <row r="109" spans="1:15">
      <c r="A109" s="168"/>
      <c r="C109" s="66"/>
      <c r="D109" s="66"/>
      <c r="E109" s="66"/>
      <c r="F109" s="66"/>
      <c r="G109" s="66"/>
      <c r="O109" s="42"/>
    </row>
    <row r="110" spans="1:15">
      <c r="A110" s="168"/>
      <c r="C110" s="66"/>
      <c r="D110" s="66"/>
      <c r="E110" s="66"/>
      <c r="F110" s="66"/>
      <c r="G110" s="66"/>
      <c r="O110" s="42"/>
    </row>
    <row r="111" spans="1:15">
      <c r="A111" s="168"/>
      <c r="C111" s="66"/>
      <c r="D111" s="66"/>
      <c r="E111" s="66"/>
      <c r="F111" s="66"/>
      <c r="G111" s="66"/>
      <c r="O111" s="42"/>
    </row>
    <row r="112" spans="1:15">
      <c r="A112" s="168"/>
      <c r="C112" s="66"/>
      <c r="D112" s="66"/>
      <c r="E112" s="66"/>
      <c r="F112" s="66"/>
      <c r="G112" s="66"/>
      <c r="O112" s="42"/>
    </row>
    <row r="113" spans="1:15">
      <c r="A113" s="168"/>
      <c r="C113" s="66"/>
      <c r="D113" s="66"/>
      <c r="E113" s="66"/>
      <c r="F113" s="66"/>
      <c r="G113" s="66"/>
      <c r="O113" s="42"/>
    </row>
    <row r="114" spans="1:15">
      <c r="A114" s="168"/>
      <c r="C114" s="66"/>
      <c r="D114" s="66"/>
      <c r="E114" s="66"/>
      <c r="F114" s="66"/>
      <c r="G114" s="66"/>
      <c r="O114" s="42"/>
    </row>
    <row r="115" spans="1:15" ht="15.75">
      <c r="A115" s="169"/>
      <c r="C115" s="66"/>
      <c r="D115" s="66"/>
      <c r="E115" s="66"/>
      <c r="F115" s="66"/>
      <c r="G115" s="66"/>
      <c r="O115" s="42"/>
    </row>
    <row r="116" spans="1:15" ht="15.75">
      <c r="A116" s="169"/>
      <c r="C116" s="66"/>
      <c r="D116" s="66"/>
      <c r="E116" s="66"/>
      <c r="F116" s="66"/>
      <c r="G116" s="66"/>
      <c r="O116" s="42"/>
    </row>
    <row r="117" spans="1:15" ht="15.75">
      <c r="A117" s="169"/>
      <c r="C117" s="66"/>
      <c r="D117" s="66"/>
      <c r="E117" s="66"/>
      <c r="F117" s="66"/>
      <c r="G117" s="66"/>
      <c r="O117" s="42"/>
    </row>
    <row r="118" spans="1:15" ht="15.75">
      <c r="A118" s="169"/>
      <c r="C118" s="66"/>
      <c r="D118" s="66"/>
      <c r="E118" s="66"/>
      <c r="F118" s="66"/>
      <c r="G118" s="66"/>
      <c r="O118" s="42"/>
    </row>
    <row r="119" spans="1:15" ht="15.75">
      <c r="A119" s="169"/>
      <c r="C119" s="66"/>
      <c r="D119" s="66"/>
      <c r="E119" s="66"/>
      <c r="F119" s="66"/>
      <c r="G119" s="66"/>
      <c r="O119" s="42"/>
    </row>
    <row r="120" spans="1:15" ht="15.75">
      <c r="A120" s="169"/>
      <c r="C120" s="66"/>
      <c r="D120" s="66"/>
      <c r="E120" s="66"/>
      <c r="F120" s="66"/>
      <c r="G120" s="66"/>
      <c r="O120" s="42"/>
    </row>
    <row r="121" spans="1:15" ht="15.75">
      <c r="A121" s="169"/>
      <c r="C121" s="66"/>
      <c r="D121" s="66"/>
      <c r="E121" s="66"/>
      <c r="F121" s="66"/>
      <c r="G121" s="66"/>
      <c r="O121" s="42"/>
    </row>
    <row r="122" spans="1:15" ht="15.75">
      <c r="A122" s="169"/>
      <c r="C122" s="66"/>
      <c r="D122" s="66"/>
      <c r="E122" s="66"/>
      <c r="F122" s="66"/>
      <c r="G122" s="66"/>
      <c r="O122" s="42"/>
    </row>
    <row r="123" spans="1:15" ht="15.75">
      <c r="A123" s="169"/>
      <c r="C123" s="66"/>
      <c r="D123" s="66"/>
      <c r="E123" s="66"/>
      <c r="F123" s="66"/>
      <c r="G123" s="66"/>
      <c r="O123" s="42"/>
    </row>
    <row r="124" spans="1:15" ht="15.75">
      <c r="A124" s="169"/>
      <c r="C124" s="66"/>
      <c r="D124" s="66"/>
      <c r="E124" s="66"/>
      <c r="F124" s="66"/>
      <c r="G124" s="66"/>
      <c r="O124" s="42"/>
    </row>
    <row r="125" spans="1:15" ht="15.75">
      <c r="A125" s="169"/>
      <c r="C125" s="66"/>
      <c r="D125" s="66"/>
      <c r="E125" s="66"/>
      <c r="F125" s="66"/>
      <c r="G125" s="66"/>
      <c r="O125" s="42"/>
    </row>
    <row r="126" spans="1:15" ht="15.75">
      <c r="A126" s="169"/>
      <c r="C126" s="66"/>
      <c r="D126" s="66"/>
      <c r="E126" s="66"/>
      <c r="F126" s="66"/>
      <c r="G126" s="66"/>
      <c r="O126" s="42"/>
    </row>
    <row r="127" spans="1:15" ht="15.75">
      <c r="A127" s="169"/>
      <c r="C127" s="66"/>
      <c r="D127" s="66"/>
      <c r="E127" s="66"/>
      <c r="F127" s="66"/>
      <c r="G127" s="66"/>
      <c r="O127" s="42"/>
    </row>
    <row r="128" spans="1:15" ht="15.75">
      <c r="A128" s="169"/>
      <c r="C128" s="66"/>
      <c r="D128" s="66"/>
      <c r="E128" s="66"/>
      <c r="F128" s="66"/>
      <c r="G128" s="66"/>
      <c r="O128" s="42"/>
    </row>
    <row r="129" spans="1:15" ht="15.75">
      <c r="A129" s="169"/>
      <c r="C129" s="66"/>
      <c r="D129" s="66"/>
      <c r="E129" s="66"/>
      <c r="F129" s="66"/>
      <c r="G129" s="66"/>
      <c r="O129" s="42"/>
    </row>
    <row r="130" spans="1:15" ht="15.75">
      <c r="A130" s="169"/>
      <c r="C130" s="66"/>
      <c r="D130" s="66"/>
      <c r="E130" s="66"/>
      <c r="F130" s="66"/>
      <c r="G130" s="66"/>
      <c r="O130" s="42"/>
    </row>
    <row r="131" spans="1:15" ht="15.75">
      <c r="A131" s="169"/>
      <c r="C131" s="66"/>
      <c r="D131" s="66"/>
      <c r="E131" s="66"/>
      <c r="F131" s="66"/>
      <c r="G131" s="66"/>
      <c r="O131" s="42"/>
    </row>
    <row r="132" spans="1:15" ht="15.75">
      <c r="A132" s="169"/>
      <c r="C132" s="66"/>
      <c r="D132" s="66"/>
      <c r="E132" s="66"/>
      <c r="F132" s="66"/>
      <c r="G132" s="66"/>
      <c r="O132" s="42"/>
    </row>
    <row r="133" spans="1:15" ht="15.75">
      <c r="A133" s="169"/>
      <c r="C133" s="66"/>
      <c r="D133" s="66"/>
      <c r="E133" s="66"/>
      <c r="F133" s="66"/>
      <c r="G133" s="66"/>
      <c r="O133" s="42"/>
    </row>
    <row r="134" spans="1:15" ht="15.75">
      <c r="A134" s="169"/>
      <c r="C134" s="66"/>
      <c r="D134" s="66"/>
      <c r="E134" s="66"/>
      <c r="F134" s="66"/>
      <c r="G134" s="66"/>
      <c r="O134" s="42"/>
    </row>
    <row r="135" spans="1:15" ht="15.75">
      <c r="A135" s="169"/>
      <c r="C135" s="66"/>
      <c r="D135" s="66"/>
      <c r="E135" s="66"/>
      <c r="F135" s="66"/>
      <c r="G135" s="66"/>
      <c r="O135" s="42"/>
    </row>
    <row r="136" spans="1:15" ht="15.75">
      <c r="A136" s="169"/>
      <c r="C136" s="66"/>
      <c r="D136" s="66"/>
      <c r="E136" s="66"/>
      <c r="F136" s="66"/>
      <c r="G136" s="66"/>
      <c r="O136" s="42"/>
    </row>
    <row r="137" spans="1:15" ht="15.75">
      <c r="A137" s="169"/>
      <c r="C137" s="66"/>
      <c r="D137" s="66"/>
      <c r="E137" s="66"/>
      <c r="F137" s="66"/>
      <c r="G137" s="66"/>
      <c r="O137" s="42"/>
    </row>
    <row r="138" spans="1:15" ht="15.75">
      <c r="A138" s="169"/>
      <c r="C138" s="66"/>
      <c r="D138" s="66"/>
      <c r="E138" s="66"/>
      <c r="F138" s="66"/>
      <c r="G138" s="66"/>
      <c r="O138" s="42"/>
    </row>
    <row r="139" spans="1:15" ht="15.75">
      <c r="A139" s="169"/>
      <c r="C139" s="66"/>
      <c r="D139" s="66"/>
      <c r="E139" s="66"/>
      <c r="F139" s="66"/>
      <c r="G139" s="66"/>
      <c r="O139" s="42"/>
    </row>
    <row r="140" spans="1:15" ht="15.75">
      <c r="A140" s="169"/>
      <c r="C140" s="66"/>
      <c r="D140" s="66"/>
      <c r="E140" s="66"/>
      <c r="F140" s="66"/>
      <c r="G140" s="66"/>
      <c r="O140" s="42"/>
    </row>
    <row r="141" spans="1:15" ht="15.75">
      <c r="A141" s="169"/>
      <c r="C141" s="66"/>
      <c r="D141" s="66"/>
      <c r="E141" s="66"/>
      <c r="F141" s="66"/>
      <c r="G141" s="66"/>
      <c r="O141" s="42"/>
    </row>
    <row r="142" spans="1:15" ht="15.75">
      <c r="A142" s="169"/>
      <c r="C142" s="66"/>
      <c r="D142" s="66"/>
      <c r="E142" s="66"/>
      <c r="F142" s="66"/>
      <c r="G142" s="66"/>
      <c r="O142" s="42"/>
    </row>
    <row r="143" spans="1:15" ht="15.75">
      <c r="A143" s="169"/>
      <c r="C143" s="66"/>
      <c r="D143" s="66"/>
      <c r="E143" s="66"/>
      <c r="F143" s="66"/>
      <c r="G143" s="66"/>
      <c r="O143" s="42"/>
    </row>
    <row r="144" spans="1:15" ht="15.75">
      <c r="A144" s="169"/>
      <c r="C144" s="66"/>
      <c r="D144" s="66"/>
      <c r="E144" s="66"/>
      <c r="F144" s="66"/>
      <c r="G144" s="66"/>
      <c r="O144" s="42"/>
    </row>
    <row r="145" spans="1:15" ht="15.75">
      <c r="A145" s="169"/>
      <c r="C145" s="66"/>
      <c r="D145" s="66"/>
      <c r="E145" s="66"/>
      <c r="F145" s="66"/>
      <c r="G145" s="66"/>
      <c r="O145" s="42"/>
    </row>
    <row r="146" spans="1:15" ht="15.75">
      <c r="A146" s="169"/>
      <c r="C146" s="66"/>
      <c r="D146" s="66"/>
      <c r="E146" s="66"/>
      <c r="F146" s="66"/>
      <c r="G146" s="66"/>
      <c r="O146" s="42"/>
    </row>
    <row r="147" spans="1:15" ht="15.75">
      <c r="A147" s="169"/>
      <c r="C147" s="66"/>
      <c r="D147" s="66"/>
      <c r="E147" s="66"/>
      <c r="F147" s="66"/>
      <c r="G147" s="66"/>
      <c r="O147" s="42"/>
    </row>
    <row r="148" spans="1:15" ht="15.75">
      <c r="A148" s="169"/>
      <c r="C148" s="66"/>
      <c r="D148" s="66"/>
      <c r="E148" s="66"/>
      <c r="F148" s="66"/>
      <c r="G148" s="66"/>
      <c r="O148" s="42"/>
    </row>
    <row r="149" spans="1:15" ht="15.75">
      <c r="A149" s="169"/>
      <c r="C149" s="66"/>
      <c r="D149" s="66"/>
      <c r="E149" s="66"/>
      <c r="F149" s="66"/>
      <c r="G149" s="66"/>
      <c r="O149" s="42"/>
    </row>
    <row r="150" spans="1:15" ht="15.75">
      <c r="A150" s="169"/>
      <c r="C150" s="66"/>
      <c r="D150" s="66"/>
      <c r="E150" s="66"/>
      <c r="F150" s="66"/>
      <c r="G150" s="66"/>
      <c r="O150" s="42"/>
    </row>
    <row r="151" spans="1:15" ht="15.75">
      <c r="A151" s="169"/>
      <c r="C151" s="66"/>
      <c r="D151" s="66"/>
      <c r="E151" s="66"/>
      <c r="F151" s="66"/>
      <c r="G151" s="66"/>
      <c r="O151" s="42"/>
    </row>
    <row r="152" spans="1:15" ht="15.75">
      <c r="A152" s="169"/>
      <c r="C152" s="66"/>
      <c r="D152" s="66"/>
      <c r="E152" s="66"/>
      <c r="F152" s="66"/>
      <c r="G152" s="66"/>
      <c r="O152" s="42"/>
    </row>
    <row r="153" spans="1:15" ht="15.75">
      <c r="A153" s="169"/>
      <c r="C153" s="66"/>
      <c r="D153" s="66"/>
      <c r="E153" s="66"/>
      <c r="F153" s="66"/>
      <c r="G153" s="66"/>
      <c r="O153" s="42"/>
    </row>
    <row r="154" spans="1:15" ht="15.75">
      <c r="A154" s="169"/>
      <c r="C154" s="66"/>
      <c r="D154" s="66"/>
      <c r="E154" s="66"/>
      <c r="F154" s="66"/>
      <c r="G154" s="66"/>
      <c r="O154" s="42"/>
    </row>
    <row r="155" spans="1:15" ht="15.75">
      <c r="A155" s="169"/>
      <c r="C155" s="66"/>
      <c r="D155" s="66"/>
      <c r="E155" s="66"/>
      <c r="F155" s="66"/>
      <c r="G155" s="66"/>
      <c r="O155" s="42"/>
    </row>
    <row r="156" spans="1:15" ht="15.75">
      <c r="A156" s="169"/>
      <c r="C156" s="66"/>
      <c r="D156" s="66"/>
      <c r="E156" s="66"/>
      <c r="F156" s="66"/>
      <c r="G156" s="66"/>
      <c r="O156" s="42"/>
    </row>
    <row r="157" spans="1:15" ht="15.75">
      <c r="A157" s="169"/>
      <c r="C157" s="66"/>
      <c r="D157" s="66"/>
      <c r="E157" s="66"/>
      <c r="F157" s="66"/>
      <c r="G157" s="66"/>
      <c r="O157" s="42"/>
    </row>
    <row r="158" spans="1:15" ht="15.75">
      <c r="A158" s="169"/>
      <c r="C158" s="66"/>
      <c r="D158" s="66"/>
      <c r="E158" s="66"/>
      <c r="F158" s="66"/>
      <c r="G158" s="66"/>
      <c r="O158" s="42"/>
    </row>
    <row r="159" spans="1:15" ht="15.75">
      <c r="A159" s="169"/>
      <c r="C159" s="66"/>
      <c r="D159" s="66"/>
      <c r="E159" s="66"/>
      <c r="F159" s="66"/>
      <c r="G159" s="66"/>
      <c r="O159" s="42"/>
    </row>
    <row r="160" spans="1:15" ht="15.75">
      <c r="A160" s="169"/>
      <c r="C160" s="66"/>
      <c r="D160" s="66"/>
      <c r="E160" s="66"/>
      <c r="F160" s="66"/>
      <c r="G160" s="66"/>
      <c r="O160" s="42"/>
    </row>
    <row r="161" spans="1:15" ht="15.75">
      <c r="A161" s="169"/>
      <c r="C161" s="66"/>
      <c r="D161" s="66"/>
      <c r="E161" s="66"/>
      <c r="F161" s="66"/>
      <c r="G161" s="66"/>
      <c r="O161" s="42"/>
    </row>
    <row r="162" spans="1:15" ht="15.75">
      <c r="A162" s="169"/>
      <c r="C162" s="66"/>
      <c r="D162" s="66"/>
      <c r="E162" s="66"/>
      <c r="F162" s="66"/>
      <c r="G162" s="66"/>
      <c r="O162" s="42"/>
    </row>
    <row r="163" spans="1:15" ht="15.75">
      <c r="A163" s="169"/>
      <c r="C163" s="66"/>
      <c r="D163" s="66"/>
      <c r="E163" s="66"/>
      <c r="F163" s="66"/>
      <c r="G163" s="66"/>
      <c r="O163" s="42"/>
    </row>
    <row r="164" spans="1:15" ht="15.75">
      <c r="A164" s="169"/>
      <c r="C164" s="66"/>
      <c r="D164" s="66"/>
      <c r="E164" s="66"/>
      <c r="F164" s="66"/>
      <c r="G164" s="66"/>
      <c r="O164" s="42"/>
    </row>
    <row r="165" spans="1:15" ht="15.75">
      <c r="A165" s="169"/>
      <c r="C165" s="66"/>
      <c r="D165" s="66"/>
      <c r="E165" s="66"/>
      <c r="F165" s="66"/>
      <c r="G165" s="66"/>
      <c r="O165" s="42"/>
    </row>
    <row r="166" spans="1:15" ht="15.75">
      <c r="A166" s="169"/>
      <c r="C166" s="66"/>
      <c r="D166" s="66"/>
      <c r="E166" s="66"/>
      <c r="F166" s="66"/>
      <c r="G166" s="66"/>
      <c r="O166" s="42"/>
    </row>
    <row r="167" spans="1:15" ht="15.75">
      <c r="A167" s="169"/>
      <c r="C167" s="66"/>
      <c r="D167" s="66"/>
      <c r="E167" s="66"/>
      <c r="F167" s="66"/>
      <c r="G167" s="66"/>
      <c r="O167" s="42"/>
    </row>
    <row r="168" spans="1:15" ht="15.75">
      <c r="A168" s="169"/>
      <c r="C168" s="66"/>
      <c r="D168" s="66"/>
      <c r="E168" s="66"/>
      <c r="F168" s="66"/>
      <c r="G168" s="66"/>
      <c r="O168" s="42"/>
    </row>
    <row r="169" spans="1:15" ht="15.75">
      <c r="A169" s="169"/>
      <c r="C169" s="66"/>
      <c r="D169" s="66"/>
      <c r="E169" s="66"/>
      <c r="F169" s="66"/>
      <c r="G169" s="66"/>
      <c r="O169" s="42"/>
    </row>
    <row r="170" spans="1:15" ht="15.75">
      <c r="A170" s="169"/>
      <c r="C170" s="66"/>
      <c r="D170" s="66"/>
      <c r="E170" s="66"/>
      <c r="F170" s="66"/>
      <c r="G170" s="66"/>
      <c r="O170" s="42"/>
    </row>
    <row r="171" spans="1:15" ht="15.75">
      <c r="A171" s="169"/>
      <c r="C171" s="66"/>
      <c r="D171" s="66"/>
      <c r="E171" s="66"/>
      <c r="F171" s="66"/>
      <c r="G171" s="66"/>
      <c r="O171" s="42"/>
    </row>
    <row r="172" spans="1:15" ht="15.75">
      <c r="A172" s="169"/>
      <c r="C172" s="66"/>
      <c r="D172" s="66"/>
      <c r="E172" s="66"/>
      <c r="F172" s="66"/>
      <c r="G172" s="66"/>
      <c r="O172" s="42"/>
    </row>
    <row r="173" spans="1:15" ht="15.75">
      <c r="A173" s="169"/>
      <c r="C173" s="66"/>
      <c r="D173" s="66"/>
      <c r="E173" s="66"/>
      <c r="F173" s="66"/>
      <c r="G173" s="66"/>
      <c r="O173" s="42"/>
    </row>
    <row r="174" spans="1:15" ht="15.75">
      <c r="A174" s="169"/>
      <c r="C174" s="66"/>
      <c r="D174" s="66"/>
      <c r="E174" s="66"/>
      <c r="F174" s="66"/>
      <c r="G174" s="66"/>
      <c r="O174" s="42"/>
    </row>
    <row r="175" spans="1:15" ht="15.75">
      <c r="A175" s="169"/>
      <c r="C175" s="66"/>
      <c r="D175" s="66"/>
      <c r="E175" s="66"/>
      <c r="F175" s="66"/>
      <c r="G175" s="66"/>
      <c r="O175" s="42"/>
    </row>
    <row r="176" spans="1:15" ht="15.75">
      <c r="A176" s="169"/>
      <c r="C176" s="66"/>
      <c r="D176" s="66"/>
      <c r="E176" s="66"/>
      <c r="F176" s="66"/>
      <c r="G176" s="66"/>
      <c r="O176" s="42"/>
    </row>
    <row r="177" spans="1:15" ht="15.75">
      <c r="A177" s="169"/>
      <c r="C177" s="66"/>
      <c r="D177" s="66"/>
      <c r="E177" s="66"/>
      <c r="F177" s="66"/>
      <c r="G177" s="66"/>
      <c r="O177" s="42"/>
    </row>
    <row r="178" spans="1:15" ht="15.75">
      <c r="A178" s="169"/>
      <c r="C178" s="66"/>
      <c r="D178" s="66"/>
      <c r="E178" s="66"/>
      <c r="F178" s="66"/>
      <c r="G178" s="66"/>
      <c r="O178" s="42"/>
    </row>
    <row r="179" spans="1:15" ht="15.75">
      <c r="A179" s="169"/>
      <c r="C179" s="66"/>
      <c r="D179" s="66"/>
      <c r="E179" s="66"/>
      <c r="F179" s="66"/>
      <c r="G179" s="66"/>
      <c r="O179" s="42"/>
    </row>
    <row r="180" spans="1:15" ht="15.75">
      <c r="A180" s="169"/>
      <c r="C180" s="66"/>
      <c r="D180" s="66"/>
      <c r="E180" s="66"/>
      <c r="F180" s="66"/>
      <c r="G180" s="66"/>
      <c r="O180" s="42"/>
    </row>
    <row r="181" spans="1:15" ht="15.75">
      <c r="A181" s="169"/>
      <c r="C181" s="66"/>
      <c r="D181" s="66"/>
      <c r="E181" s="66"/>
      <c r="F181" s="66"/>
      <c r="G181" s="66"/>
      <c r="O181" s="42"/>
    </row>
    <row r="182" spans="1:15" ht="15.75">
      <c r="A182" s="169"/>
      <c r="C182" s="66"/>
      <c r="D182" s="66"/>
      <c r="E182" s="66"/>
      <c r="F182" s="66"/>
      <c r="G182" s="66"/>
      <c r="O182" s="42"/>
    </row>
    <row r="183" spans="1:15" ht="15.75">
      <c r="A183" s="169"/>
      <c r="C183" s="66"/>
      <c r="D183" s="66"/>
      <c r="E183" s="66"/>
      <c r="F183" s="66"/>
      <c r="G183" s="66"/>
      <c r="O183" s="42"/>
    </row>
    <row r="184" spans="1:15" ht="15.75">
      <c r="A184" s="169"/>
      <c r="C184" s="66"/>
      <c r="D184" s="66"/>
      <c r="E184" s="66"/>
      <c r="F184" s="66"/>
      <c r="G184" s="66"/>
      <c r="O184" s="42"/>
    </row>
    <row r="185" spans="1:15" ht="15.75">
      <c r="A185" s="169"/>
      <c r="C185" s="66"/>
      <c r="D185" s="66"/>
      <c r="E185" s="66"/>
      <c r="F185" s="66"/>
      <c r="G185" s="66"/>
      <c r="O185" s="42"/>
    </row>
    <row r="186" spans="1:15" ht="15.75">
      <c r="A186" s="169"/>
      <c r="C186" s="66"/>
      <c r="D186" s="66"/>
      <c r="E186" s="66"/>
      <c r="F186" s="66"/>
      <c r="G186" s="66"/>
      <c r="O186" s="42"/>
    </row>
    <row r="187" spans="1:15" ht="15.75">
      <c r="A187" s="169"/>
      <c r="C187" s="66"/>
      <c r="D187" s="66"/>
      <c r="E187" s="66"/>
      <c r="F187" s="66"/>
      <c r="G187" s="66"/>
      <c r="O187" s="42"/>
    </row>
    <row r="188" spans="1:15" ht="15.75">
      <c r="A188" s="169"/>
      <c r="C188" s="66"/>
      <c r="D188" s="66"/>
      <c r="E188" s="66"/>
      <c r="F188" s="66"/>
      <c r="G188" s="66"/>
      <c r="O188" s="42"/>
    </row>
    <row r="189" spans="1:15" ht="15.75">
      <c r="A189" s="169"/>
      <c r="C189" s="66"/>
      <c r="D189" s="66"/>
      <c r="E189" s="66"/>
      <c r="F189" s="66"/>
      <c r="G189" s="66"/>
      <c r="O189" s="42"/>
    </row>
    <row r="190" spans="1:15" ht="15.75">
      <c r="A190" s="169"/>
      <c r="C190" s="66"/>
      <c r="D190" s="66"/>
      <c r="E190" s="66"/>
      <c r="F190" s="66"/>
      <c r="G190" s="66"/>
      <c r="O190" s="42"/>
    </row>
    <row r="191" spans="1:15" ht="15.75">
      <c r="A191" s="169"/>
      <c r="C191" s="66"/>
      <c r="D191" s="66"/>
      <c r="E191" s="66"/>
      <c r="F191" s="66"/>
      <c r="G191" s="66"/>
      <c r="O191" s="42"/>
    </row>
    <row r="192" spans="1:15" ht="15.75">
      <c r="A192" s="169"/>
      <c r="C192" s="66"/>
      <c r="D192" s="66"/>
      <c r="E192" s="66"/>
      <c r="F192" s="66"/>
      <c r="G192" s="66"/>
      <c r="O192" s="42"/>
    </row>
    <row r="193" spans="1:15" ht="15.75">
      <c r="A193" s="169"/>
      <c r="C193" s="66"/>
      <c r="D193" s="66"/>
      <c r="E193" s="66"/>
      <c r="F193" s="66"/>
      <c r="G193" s="66"/>
      <c r="O193" s="42"/>
    </row>
    <row r="194" spans="1:15" ht="15.75">
      <c r="A194" s="169"/>
      <c r="C194" s="66"/>
      <c r="D194" s="66"/>
      <c r="E194" s="66"/>
      <c r="F194" s="66"/>
      <c r="G194" s="66"/>
      <c r="O194" s="42"/>
    </row>
    <row r="195" spans="1:15" ht="15.75">
      <c r="A195" s="169"/>
      <c r="C195" s="66"/>
      <c r="D195" s="66"/>
      <c r="E195" s="66"/>
      <c r="F195" s="66"/>
      <c r="G195" s="66"/>
      <c r="O195" s="42"/>
    </row>
    <row r="196" spans="1:15" ht="15.75">
      <c r="A196" s="169"/>
      <c r="C196" s="66"/>
      <c r="D196" s="66"/>
      <c r="E196" s="66"/>
      <c r="F196" s="66"/>
      <c r="G196" s="66"/>
      <c r="O196" s="42"/>
    </row>
    <row r="197" spans="1:15" ht="15.75">
      <c r="A197" s="169"/>
      <c r="C197" s="66"/>
      <c r="D197" s="66"/>
      <c r="E197" s="66"/>
      <c r="F197" s="66"/>
      <c r="G197" s="66"/>
      <c r="O197" s="42"/>
    </row>
    <row r="198" spans="1:15" ht="15.75">
      <c r="A198" s="169"/>
      <c r="C198" s="66"/>
      <c r="D198" s="66"/>
      <c r="E198" s="66"/>
      <c r="F198" s="66"/>
      <c r="G198" s="66"/>
      <c r="O198" s="42"/>
    </row>
    <row r="199" spans="1:15" ht="15.75">
      <c r="A199" s="169"/>
      <c r="C199" s="66"/>
      <c r="D199" s="66"/>
      <c r="E199" s="66"/>
      <c r="F199" s="66"/>
      <c r="G199" s="66"/>
      <c r="O199" s="42"/>
    </row>
    <row r="200" spans="1:15" ht="15.75">
      <c r="A200" s="169"/>
      <c r="C200" s="66"/>
      <c r="D200" s="66"/>
      <c r="E200" s="66"/>
      <c r="F200" s="66"/>
      <c r="G200" s="66"/>
      <c r="O200" s="42"/>
    </row>
    <row r="201" spans="1:15" ht="15.75">
      <c r="A201" s="169"/>
      <c r="C201" s="66"/>
      <c r="D201" s="66"/>
      <c r="E201" s="66"/>
      <c r="F201" s="66"/>
      <c r="G201" s="66"/>
    </row>
    <row r="202" spans="1:15" ht="15.75">
      <c r="A202" s="169"/>
      <c r="C202" s="66"/>
      <c r="D202" s="66"/>
      <c r="E202" s="66"/>
      <c r="F202" s="66"/>
      <c r="G202" s="66"/>
    </row>
    <row r="203" spans="1:15" ht="15.75">
      <c r="A203" s="169"/>
      <c r="C203" s="66"/>
      <c r="D203" s="66"/>
      <c r="E203" s="66"/>
      <c r="F203" s="66"/>
      <c r="G203" s="66"/>
    </row>
    <row r="204" spans="1:15" ht="15.75">
      <c r="A204" s="169"/>
      <c r="C204" s="66"/>
      <c r="D204" s="66"/>
      <c r="E204" s="66"/>
      <c r="F204" s="66"/>
      <c r="G204" s="66"/>
    </row>
    <row r="205" spans="1:15" ht="15.75">
      <c r="A205" s="169"/>
      <c r="C205" s="66"/>
      <c r="D205" s="66"/>
      <c r="E205" s="66"/>
      <c r="F205" s="66"/>
      <c r="G205" s="66"/>
    </row>
    <row r="206" spans="1:15" ht="15.75">
      <c r="A206" s="65"/>
      <c r="C206" s="66"/>
      <c r="D206" s="66"/>
      <c r="E206" s="66"/>
      <c r="F206" s="66"/>
      <c r="G206" s="66"/>
    </row>
    <row r="207" spans="1:15" ht="15.75">
      <c r="A207" s="65"/>
      <c r="C207" s="66"/>
      <c r="D207" s="66"/>
      <c r="E207" s="66"/>
      <c r="F207" s="66"/>
      <c r="G207" s="66"/>
    </row>
    <row r="208" spans="1:15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</row>
    <row r="279" spans="1:7" ht="15.75">
      <c r="A279" s="65"/>
    </row>
    <row r="280" spans="1:7" ht="15.75">
      <c r="A280" s="65"/>
    </row>
    <row r="281" spans="1:7" ht="15.75">
      <c r="A281" s="65"/>
    </row>
    <row r="282" spans="1:7" ht="15.75">
      <c r="A282" s="65"/>
    </row>
    <row r="283" spans="1:7" ht="15.75">
      <c r="A283" s="65"/>
    </row>
    <row r="284" spans="1:7" ht="15.75">
      <c r="A284" s="65"/>
    </row>
    <row r="285" spans="1:7" ht="15.75">
      <c r="A285" s="65"/>
    </row>
    <row r="286" spans="1:7" ht="15.75">
      <c r="A286" s="65"/>
    </row>
    <row r="287" spans="1:7" ht="15.75">
      <c r="A287" s="65"/>
    </row>
    <row r="288" spans="1:7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1"/>
  <sheetViews>
    <sheetView topLeftCell="A17" zoomScale="50" workbookViewId="0">
      <selection activeCell="A3" sqref="A3:O3"/>
    </sheetView>
  </sheetViews>
  <sheetFormatPr defaultRowHeight="12.75"/>
  <cols>
    <col min="1" max="1" width="49" style="68" customWidth="1"/>
    <col min="2" max="14" width="12.85546875" style="42" customWidth="1"/>
    <col min="15" max="15" width="14.5703125" style="42" customWidth="1"/>
    <col min="16" max="16" width="12.5703125" style="42" customWidth="1"/>
    <col min="17" max="17" width="2.5703125" style="170" customWidth="1"/>
    <col min="18" max="256" width="9.140625" style="42"/>
    <col min="257" max="257" width="49" style="42" customWidth="1"/>
    <col min="258" max="270" width="12.85546875" style="42" customWidth="1"/>
    <col min="271" max="271" width="14.5703125" style="42" customWidth="1"/>
    <col min="272" max="272" width="12.5703125" style="42" customWidth="1"/>
    <col min="273" max="273" width="2.5703125" style="42" customWidth="1"/>
    <col min="274" max="512" width="9.140625" style="42"/>
    <col min="513" max="513" width="49" style="42" customWidth="1"/>
    <col min="514" max="526" width="12.85546875" style="42" customWidth="1"/>
    <col min="527" max="527" width="14.5703125" style="42" customWidth="1"/>
    <col min="528" max="528" width="12.5703125" style="42" customWidth="1"/>
    <col min="529" max="529" width="2.5703125" style="42" customWidth="1"/>
    <col min="530" max="768" width="9.140625" style="42"/>
    <col min="769" max="769" width="49" style="42" customWidth="1"/>
    <col min="770" max="782" width="12.85546875" style="42" customWidth="1"/>
    <col min="783" max="783" width="14.5703125" style="42" customWidth="1"/>
    <col min="784" max="784" width="12.5703125" style="42" customWidth="1"/>
    <col min="785" max="785" width="2.5703125" style="42" customWidth="1"/>
    <col min="786" max="1024" width="9.140625" style="42"/>
    <col min="1025" max="1025" width="49" style="42" customWidth="1"/>
    <col min="1026" max="1038" width="12.85546875" style="42" customWidth="1"/>
    <col min="1039" max="1039" width="14.5703125" style="42" customWidth="1"/>
    <col min="1040" max="1040" width="12.5703125" style="42" customWidth="1"/>
    <col min="1041" max="1041" width="2.5703125" style="42" customWidth="1"/>
    <col min="1042" max="1280" width="9.140625" style="42"/>
    <col min="1281" max="1281" width="49" style="42" customWidth="1"/>
    <col min="1282" max="1294" width="12.85546875" style="42" customWidth="1"/>
    <col min="1295" max="1295" width="14.5703125" style="42" customWidth="1"/>
    <col min="1296" max="1296" width="12.5703125" style="42" customWidth="1"/>
    <col min="1297" max="1297" width="2.5703125" style="42" customWidth="1"/>
    <col min="1298" max="1536" width="9.140625" style="42"/>
    <col min="1537" max="1537" width="49" style="42" customWidth="1"/>
    <col min="1538" max="1550" width="12.85546875" style="42" customWidth="1"/>
    <col min="1551" max="1551" width="14.5703125" style="42" customWidth="1"/>
    <col min="1552" max="1552" width="12.5703125" style="42" customWidth="1"/>
    <col min="1553" max="1553" width="2.5703125" style="42" customWidth="1"/>
    <col min="1554" max="1792" width="9.140625" style="42"/>
    <col min="1793" max="1793" width="49" style="42" customWidth="1"/>
    <col min="1794" max="1806" width="12.85546875" style="42" customWidth="1"/>
    <col min="1807" max="1807" width="14.5703125" style="42" customWidth="1"/>
    <col min="1808" max="1808" width="12.5703125" style="42" customWidth="1"/>
    <col min="1809" max="1809" width="2.5703125" style="42" customWidth="1"/>
    <col min="1810" max="2048" width="9.140625" style="42"/>
    <col min="2049" max="2049" width="49" style="42" customWidth="1"/>
    <col min="2050" max="2062" width="12.85546875" style="42" customWidth="1"/>
    <col min="2063" max="2063" width="14.5703125" style="42" customWidth="1"/>
    <col min="2064" max="2064" width="12.5703125" style="42" customWidth="1"/>
    <col min="2065" max="2065" width="2.5703125" style="42" customWidth="1"/>
    <col min="2066" max="2304" width="9.140625" style="42"/>
    <col min="2305" max="2305" width="49" style="42" customWidth="1"/>
    <col min="2306" max="2318" width="12.85546875" style="42" customWidth="1"/>
    <col min="2319" max="2319" width="14.5703125" style="42" customWidth="1"/>
    <col min="2320" max="2320" width="12.5703125" style="42" customWidth="1"/>
    <col min="2321" max="2321" width="2.5703125" style="42" customWidth="1"/>
    <col min="2322" max="2560" width="9.140625" style="42"/>
    <col min="2561" max="2561" width="49" style="42" customWidth="1"/>
    <col min="2562" max="2574" width="12.85546875" style="42" customWidth="1"/>
    <col min="2575" max="2575" width="14.5703125" style="42" customWidth="1"/>
    <col min="2576" max="2576" width="12.5703125" style="42" customWidth="1"/>
    <col min="2577" max="2577" width="2.5703125" style="42" customWidth="1"/>
    <col min="2578" max="2816" width="9.140625" style="42"/>
    <col min="2817" max="2817" width="49" style="42" customWidth="1"/>
    <col min="2818" max="2830" width="12.85546875" style="42" customWidth="1"/>
    <col min="2831" max="2831" width="14.5703125" style="42" customWidth="1"/>
    <col min="2832" max="2832" width="12.5703125" style="42" customWidth="1"/>
    <col min="2833" max="2833" width="2.5703125" style="42" customWidth="1"/>
    <col min="2834" max="3072" width="9.140625" style="42"/>
    <col min="3073" max="3073" width="49" style="42" customWidth="1"/>
    <col min="3074" max="3086" width="12.85546875" style="42" customWidth="1"/>
    <col min="3087" max="3087" width="14.5703125" style="42" customWidth="1"/>
    <col min="3088" max="3088" width="12.5703125" style="42" customWidth="1"/>
    <col min="3089" max="3089" width="2.5703125" style="42" customWidth="1"/>
    <col min="3090" max="3328" width="9.140625" style="42"/>
    <col min="3329" max="3329" width="49" style="42" customWidth="1"/>
    <col min="3330" max="3342" width="12.85546875" style="42" customWidth="1"/>
    <col min="3343" max="3343" width="14.5703125" style="42" customWidth="1"/>
    <col min="3344" max="3344" width="12.5703125" style="42" customWidth="1"/>
    <col min="3345" max="3345" width="2.5703125" style="42" customWidth="1"/>
    <col min="3346" max="3584" width="9.140625" style="42"/>
    <col min="3585" max="3585" width="49" style="42" customWidth="1"/>
    <col min="3586" max="3598" width="12.85546875" style="42" customWidth="1"/>
    <col min="3599" max="3599" width="14.5703125" style="42" customWidth="1"/>
    <col min="3600" max="3600" width="12.5703125" style="42" customWidth="1"/>
    <col min="3601" max="3601" width="2.5703125" style="42" customWidth="1"/>
    <col min="3602" max="3840" width="9.140625" style="42"/>
    <col min="3841" max="3841" width="49" style="42" customWidth="1"/>
    <col min="3842" max="3854" width="12.85546875" style="42" customWidth="1"/>
    <col min="3855" max="3855" width="14.5703125" style="42" customWidth="1"/>
    <col min="3856" max="3856" width="12.5703125" style="42" customWidth="1"/>
    <col min="3857" max="3857" width="2.5703125" style="42" customWidth="1"/>
    <col min="3858" max="4096" width="9.140625" style="42"/>
    <col min="4097" max="4097" width="49" style="42" customWidth="1"/>
    <col min="4098" max="4110" width="12.85546875" style="42" customWidth="1"/>
    <col min="4111" max="4111" width="14.5703125" style="42" customWidth="1"/>
    <col min="4112" max="4112" width="12.5703125" style="42" customWidth="1"/>
    <col min="4113" max="4113" width="2.5703125" style="42" customWidth="1"/>
    <col min="4114" max="4352" width="9.140625" style="42"/>
    <col min="4353" max="4353" width="49" style="42" customWidth="1"/>
    <col min="4354" max="4366" width="12.85546875" style="42" customWidth="1"/>
    <col min="4367" max="4367" width="14.5703125" style="42" customWidth="1"/>
    <col min="4368" max="4368" width="12.5703125" style="42" customWidth="1"/>
    <col min="4369" max="4369" width="2.5703125" style="42" customWidth="1"/>
    <col min="4370" max="4608" width="9.140625" style="42"/>
    <col min="4609" max="4609" width="49" style="42" customWidth="1"/>
    <col min="4610" max="4622" width="12.85546875" style="42" customWidth="1"/>
    <col min="4623" max="4623" width="14.5703125" style="42" customWidth="1"/>
    <col min="4624" max="4624" width="12.5703125" style="42" customWidth="1"/>
    <col min="4625" max="4625" width="2.5703125" style="42" customWidth="1"/>
    <col min="4626" max="4864" width="9.140625" style="42"/>
    <col min="4865" max="4865" width="49" style="42" customWidth="1"/>
    <col min="4866" max="4878" width="12.85546875" style="42" customWidth="1"/>
    <col min="4879" max="4879" width="14.5703125" style="42" customWidth="1"/>
    <col min="4880" max="4880" width="12.5703125" style="42" customWidth="1"/>
    <col min="4881" max="4881" width="2.5703125" style="42" customWidth="1"/>
    <col min="4882" max="5120" width="9.140625" style="42"/>
    <col min="5121" max="5121" width="49" style="42" customWidth="1"/>
    <col min="5122" max="5134" width="12.85546875" style="42" customWidth="1"/>
    <col min="5135" max="5135" width="14.5703125" style="42" customWidth="1"/>
    <col min="5136" max="5136" width="12.5703125" style="42" customWidth="1"/>
    <col min="5137" max="5137" width="2.5703125" style="42" customWidth="1"/>
    <col min="5138" max="5376" width="9.140625" style="42"/>
    <col min="5377" max="5377" width="49" style="42" customWidth="1"/>
    <col min="5378" max="5390" width="12.85546875" style="42" customWidth="1"/>
    <col min="5391" max="5391" width="14.5703125" style="42" customWidth="1"/>
    <col min="5392" max="5392" width="12.5703125" style="42" customWidth="1"/>
    <col min="5393" max="5393" width="2.5703125" style="42" customWidth="1"/>
    <col min="5394" max="5632" width="9.140625" style="42"/>
    <col min="5633" max="5633" width="49" style="42" customWidth="1"/>
    <col min="5634" max="5646" width="12.85546875" style="42" customWidth="1"/>
    <col min="5647" max="5647" width="14.5703125" style="42" customWidth="1"/>
    <col min="5648" max="5648" width="12.5703125" style="42" customWidth="1"/>
    <col min="5649" max="5649" width="2.5703125" style="42" customWidth="1"/>
    <col min="5650" max="5888" width="9.140625" style="42"/>
    <col min="5889" max="5889" width="49" style="42" customWidth="1"/>
    <col min="5890" max="5902" width="12.85546875" style="42" customWidth="1"/>
    <col min="5903" max="5903" width="14.5703125" style="42" customWidth="1"/>
    <col min="5904" max="5904" width="12.5703125" style="42" customWidth="1"/>
    <col min="5905" max="5905" width="2.5703125" style="42" customWidth="1"/>
    <col min="5906" max="6144" width="9.140625" style="42"/>
    <col min="6145" max="6145" width="49" style="42" customWidth="1"/>
    <col min="6146" max="6158" width="12.85546875" style="42" customWidth="1"/>
    <col min="6159" max="6159" width="14.5703125" style="42" customWidth="1"/>
    <col min="6160" max="6160" width="12.5703125" style="42" customWidth="1"/>
    <col min="6161" max="6161" width="2.5703125" style="42" customWidth="1"/>
    <col min="6162" max="6400" width="9.140625" style="42"/>
    <col min="6401" max="6401" width="49" style="42" customWidth="1"/>
    <col min="6402" max="6414" width="12.85546875" style="42" customWidth="1"/>
    <col min="6415" max="6415" width="14.5703125" style="42" customWidth="1"/>
    <col min="6416" max="6416" width="12.5703125" style="42" customWidth="1"/>
    <col min="6417" max="6417" width="2.5703125" style="42" customWidth="1"/>
    <col min="6418" max="6656" width="9.140625" style="42"/>
    <col min="6657" max="6657" width="49" style="42" customWidth="1"/>
    <col min="6658" max="6670" width="12.85546875" style="42" customWidth="1"/>
    <col min="6671" max="6671" width="14.5703125" style="42" customWidth="1"/>
    <col min="6672" max="6672" width="12.5703125" style="42" customWidth="1"/>
    <col min="6673" max="6673" width="2.5703125" style="42" customWidth="1"/>
    <col min="6674" max="6912" width="9.140625" style="42"/>
    <col min="6913" max="6913" width="49" style="42" customWidth="1"/>
    <col min="6914" max="6926" width="12.85546875" style="42" customWidth="1"/>
    <col min="6927" max="6927" width="14.5703125" style="42" customWidth="1"/>
    <col min="6928" max="6928" width="12.5703125" style="42" customWidth="1"/>
    <col min="6929" max="6929" width="2.5703125" style="42" customWidth="1"/>
    <col min="6930" max="7168" width="9.140625" style="42"/>
    <col min="7169" max="7169" width="49" style="42" customWidth="1"/>
    <col min="7170" max="7182" width="12.85546875" style="42" customWidth="1"/>
    <col min="7183" max="7183" width="14.5703125" style="42" customWidth="1"/>
    <col min="7184" max="7184" width="12.5703125" style="42" customWidth="1"/>
    <col min="7185" max="7185" width="2.5703125" style="42" customWidth="1"/>
    <col min="7186" max="7424" width="9.140625" style="42"/>
    <col min="7425" max="7425" width="49" style="42" customWidth="1"/>
    <col min="7426" max="7438" width="12.85546875" style="42" customWidth="1"/>
    <col min="7439" max="7439" width="14.5703125" style="42" customWidth="1"/>
    <col min="7440" max="7440" width="12.5703125" style="42" customWidth="1"/>
    <col min="7441" max="7441" width="2.5703125" style="42" customWidth="1"/>
    <col min="7442" max="7680" width="9.140625" style="42"/>
    <col min="7681" max="7681" width="49" style="42" customWidth="1"/>
    <col min="7682" max="7694" width="12.85546875" style="42" customWidth="1"/>
    <col min="7695" max="7695" width="14.5703125" style="42" customWidth="1"/>
    <col min="7696" max="7696" width="12.5703125" style="42" customWidth="1"/>
    <col min="7697" max="7697" width="2.5703125" style="42" customWidth="1"/>
    <col min="7698" max="7936" width="9.140625" style="42"/>
    <col min="7937" max="7937" width="49" style="42" customWidth="1"/>
    <col min="7938" max="7950" width="12.85546875" style="42" customWidth="1"/>
    <col min="7951" max="7951" width="14.5703125" style="42" customWidth="1"/>
    <col min="7952" max="7952" width="12.5703125" style="42" customWidth="1"/>
    <col min="7953" max="7953" width="2.5703125" style="42" customWidth="1"/>
    <col min="7954" max="8192" width="9.140625" style="42"/>
    <col min="8193" max="8193" width="49" style="42" customWidth="1"/>
    <col min="8194" max="8206" width="12.85546875" style="42" customWidth="1"/>
    <col min="8207" max="8207" width="14.5703125" style="42" customWidth="1"/>
    <col min="8208" max="8208" width="12.5703125" style="42" customWidth="1"/>
    <col min="8209" max="8209" width="2.5703125" style="42" customWidth="1"/>
    <col min="8210" max="8448" width="9.140625" style="42"/>
    <col min="8449" max="8449" width="49" style="42" customWidth="1"/>
    <col min="8450" max="8462" width="12.85546875" style="42" customWidth="1"/>
    <col min="8463" max="8463" width="14.5703125" style="42" customWidth="1"/>
    <col min="8464" max="8464" width="12.5703125" style="42" customWidth="1"/>
    <col min="8465" max="8465" width="2.5703125" style="42" customWidth="1"/>
    <col min="8466" max="8704" width="9.140625" style="42"/>
    <col min="8705" max="8705" width="49" style="42" customWidth="1"/>
    <col min="8706" max="8718" width="12.85546875" style="42" customWidth="1"/>
    <col min="8719" max="8719" width="14.5703125" style="42" customWidth="1"/>
    <col min="8720" max="8720" width="12.5703125" style="42" customWidth="1"/>
    <col min="8721" max="8721" width="2.5703125" style="42" customWidth="1"/>
    <col min="8722" max="8960" width="9.140625" style="42"/>
    <col min="8961" max="8961" width="49" style="42" customWidth="1"/>
    <col min="8962" max="8974" width="12.85546875" style="42" customWidth="1"/>
    <col min="8975" max="8975" width="14.5703125" style="42" customWidth="1"/>
    <col min="8976" max="8976" width="12.5703125" style="42" customWidth="1"/>
    <col min="8977" max="8977" width="2.5703125" style="42" customWidth="1"/>
    <col min="8978" max="9216" width="9.140625" style="42"/>
    <col min="9217" max="9217" width="49" style="42" customWidth="1"/>
    <col min="9218" max="9230" width="12.85546875" style="42" customWidth="1"/>
    <col min="9231" max="9231" width="14.5703125" style="42" customWidth="1"/>
    <col min="9232" max="9232" width="12.5703125" style="42" customWidth="1"/>
    <col min="9233" max="9233" width="2.5703125" style="42" customWidth="1"/>
    <col min="9234" max="9472" width="9.140625" style="42"/>
    <col min="9473" max="9473" width="49" style="42" customWidth="1"/>
    <col min="9474" max="9486" width="12.85546875" style="42" customWidth="1"/>
    <col min="9487" max="9487" width="14.5703125" style="42" customWidth="1"/>
    <col min="9488" max="9488" width="12.5703125" style="42" customWidth="1"/>
    <col min="9489" max="9489" width="2.5703125" style="42" customWidth="1"/>
    <col min="9490" max="9728" width="9.140625" style="42"/>
    <col min="9729" max="9729" width="49" style="42" customWidth="1"/>
    <col min="9730" max="9742" width="12.85546875" style="42" customWidth="1"/>
    <col min="9743" max="9743" width="14.5703125" style="42" customWidth="1"/>
    <col min="9744" max="9744" width="12.5703125" style="42" customWidth="1"/>
    <col min="9745" max="9745" width="2.5703125" style="42" customWidth="1"/>
    <col min="9746" max="9984" width="9.140625" style="42"/>
    <col min="9985" max="9985" width="49" style="42" customWidth="1"/>
    <col min="9986" max="9998" width="12.85546875" style="42" customWidth="1"/>
    <col min="9999" max="9999" width="14.5703125" style="42" customWidth="1"/>
    <col min="10000" max="10000" width="12.5703125" style="42" customWidth="1"/>
    <col min="10001" max="10001" width="2.5703125" style="42" customWidth="1"/>
    <col min="10002" max="10240" width="9.140625" style="42"/>
    <col min="10241" max="10241" width="49" style="42" customWidth="1"/>
    <col min="10242" max="10254" width="12.85546875" style="42" customWidth="1"/>
    <col min="10255" max="10255" width="14.5703125" style="42" customWidth="1"/>
    <col min="10256" max="10256" width="12.5703125" style="42" customWidth="1"/>
    <col min="10257" max="10257" width="2.5703125" style="42" customWidth="1"/>
    <col min="10258" max="10496" width="9.140625" style="42"/>
    <col min="10497" max="10497" width="49" style="42" customWidth="1"/>
    <col min="10498" max="10510" width="12.85546875" style="42" customWidth="1"/>
    <col min="10511" max="10511" width="14.5703125" style="42" customWidth="1"/>
    <col min="10512" max="10512" width="12.5703125" style="42" customWidth="1"/>
    <col min="10513" max="10513" width="2.5703125" style="42" customWidth="1"/>
    <col min="10514" max="10752" width="9.140625" style="42"/>
    <col min="10753" max="10753" width="49" style="42" customWidth="1"/>
    <col min="10754" max="10766" width="12.85546875" style="42" customWidth="1"/>
    <col min="10767" max="10767" width="14.5703125" style="42" customWidth="1"/>
    <col min="10768" max="10768" width="12.5703125" style="42" customWidth="1"/>
    <col min="10769" max="10769" width="2.5703125" style="42" customWidth="1"/>
    <col min="10770" max="11008" width="9.140625" style="42"/>
    <col min="11009" max="11009" width="49" style="42" customWidth="1"/>
    <col min="11010" max="11022" width="12.85546875" style="42" customWidth="1"/>
    <col min="11023" max="11023" width="14.5703125" style="42" customWidth="1"/>
    <col min="11024" max="11024" width="12.5703125" style="42" customWidth="1"/>
    <col min="11025" max="11025" width="2.5703125" style="42" customWidth="1"/>
    <col min="11026" max="11264" width="9.140625" style="42"/>
    <col min="11265" max="11265" width="49" style="42" customWidth="1"/>
    <col min="11266" max="11278" width="12.85546875" style="42" customWidth="1"/>
    <col min="11279" max="11279" width="14.5703125" style="42" customWidth="1"/>
    <col min="11280" max="11280" width="12.5703125" style="42" customWidth="1"/>
    <col min="11281" max="11281" width="2.5703125" style="42" customWidth="1"/>
    <col min="11282" max="11520" width="9.140625" style="42"/>
    <col min="11521" max="11521" width="49" style="42" customWidth="1"/>
    <col min="11522" max="11534" width="12.85546875" style="42" customWidth="1"/>
    <col min="11535" max="11535" width="14.5703125" style="42" customWidth="1"/>
    <col min="11536" max="11536" width="12.5703125" style="42" customWidth="1"/>
    <col min="11537" max="11537" width="2.5703125" style="42" customWidth="1"/>
    <col min="11538" max="11776" width="9.140625" style="42"/>
    <col min="11777" max="11777" width="49" style="42" customWidth="1"/>
    <col min="11778" max="11790" width="12.85546875" style="42" customWidth="1"/>
    <col min="11791" max="11791" width="14.5703125" style="42" customWidth="1"/>
    <col min="11792" max="11792" width="12.5703125" style="42" customWidth="1"/>
    <col min="11793" max="11793" width="2.5703125" style="42" customWidth="1"/>
    <col min="11794" max="12032" width="9.140625" style="42"/>
    <col min="12033" max="12033" width="49" style="42" customWidth="1"/>
    <col min="12034" max="12046" width="12.85546875" style="42" customWidth="1"/>
    <col min="12047" max="12047" width="14.5703125" style="42" customWidth="1"/>
    <col min="12048" max="12048" width="12.5703125" style="42" customWidth="1"/>
    <col min="12049" max="12049" width="2.5703125" style="42" customWidth="1"/>
    <col min="12050" max="12288" width="9.140625" style="42"/>
    <col min="12289" max="12289" width="49" style="42" customWidth="1"/>
    <col min="12290" max="12302" width="12.85546875" style="42" customWidth="1"/>
    <col min="12303" max="12303" width="14.5703125" style="42" customWidth="1"/>
    <col min="12304" max="12304" width="12.5703125" style="42" customWidth="1"/>
    <col min="12305" max="12305" width="2.5703125" style="42" customWidth="1"/>
    <col min="12306" max="12544" width="9.140625" style="42"/>
    <col min="12545" max="12545" width="49" style="42" customWidth="1"/>
    <col min="12546" max="12558" width="12.85546875" style="42" customWidth="1"/>
    <col min="12559" max="12559" width="14.5703125" style="42" customWidth="1"/>
    <col min="12560" max="12560" width="12.5703125" style="42" customWidth="1"/>
    <col min="12561" max="12561" width="2.5703125" style="42" customWidth="1"/>
    <col min="12562" max="12800" width="9.140625" style="42"/>
    <col min="12801" max="12801" width="49" style="42" customWidth="1"/>
    <col min="12802" max="12814" width="12.85546875" style="42" customWidth="1"/>
    <col min="12815" max="12815" width="14.5703125" style="42" customWidth="1"/>
    <col min="12816" max="12816" width="12.5703125" style="42" customWidth="1"/>
    <col min="12817" max="12817" width="2.5703125" style="42" customWidth="1"/>
    <col min="12818" max="13056" width="9.140625" style="42"/>
    <col min="13057" max="13057" width="49" style="42" customWidth="1"/>
    <col min="13058" max="13070" width="12.85546875" style="42" customWidth="1"/>
    <col min="13071" max="13071" width="14.5703125" style="42" customWidth="1"/>
    <col min="13072" max="13072" width="12.5703125" style="42" customWidth="1"/>
    <col min="13073" max="13073" width="2.5703125" style="42" customWidth="1"/>
    <col min="13074" max="13312" width="9.140625" style="42"/>
    <col min="13313" max="13313" width="49" style="42" customWidth="1"/>
    <col min="13314" max="13326" width="12.85546875" style="42" customWidth="1"/>
    <col min="13327" max="13327" width="14.5703125" style="42" customWidth="1"/>
    <col min="13328" max="13328" width="12.5703125" style="42" customWidth="1"/>
    <col min="13329" max="13329" width="2.5703125" style="42" customWidth="1"/>
    <col min="13330" max="13568" width="9.140625" style="42"/>
    <col min="13569" max="13569" width="49" style="42" customWidth="1"/>
    <col min="13570" max="13582" width="12.85546875" style="42" customWidth="1"/>
    <col min="13583" max="13583" width="14.5703125" style="42" customWidth="1"/>
    <col min="13584" max="13584" width="12.5703125" style="42" customWidth="1"/>
    <col min="13585" max="13585" width="2.5703125" style="42" customWidth="1"/>
    <col min="13586" max="13824" width="9.140625" style="42"/>
    <col min="13825" max="13825" width="49" style="42" customWidth="1"/>
    <col min="13826" max="13838" width="12.85546875" style="42" customWidth="1"/>
    <col min="13839" max="13839" width="14.5703125" style="42" customWidth="1"/>
    <col min="13840" max="13840" width="12.5703125" style="42" customWidth="1"/>
    <col min="13841" max="13841" width="2.5703125" style="42" customWidth="1"/>
    <col min="13842" max="14080" width="9.140625" style="42"/>
    <col min="14081" max="14081" width="49" style="42" customWidth="1"/>
    <col min="14082" max="14094" width="12.85546875" style="42" customWidth="1"/>
    <col min="14095" max="14095" width="14.5703125" style="42" customWidth="1"/>
    <col min="14096" max="14096" width="12.5703125" style="42" customWidth="1"/>
    <col min="14097" max="14097" width="2.5703125" style="42" customWidth="1"/>
    <col min="14098" max="14336" width="9.140625" style="42"/>
    <col min="14337" max="14337" width="49" style="42" customWidth="1"/>
    <col min="14338" max="14350" width="12.85546875" style="42" customWidth="1"/>
    <col min="14351" max="14351" width="14.5703125" style="42" customWidth="1"/>
    <col min="14352" max="14352" width="12.5703125" style="42" customWidth="1"/>
    <col min="14353" max="14353" width="2.5703125" style="42" customWidth="1"/>
    <col min="14354" max="14592" width="9.140625" style="42"/>
    <col min="14593" max="14593" width="49" style="42" customWidth="1"/>
    <col min="14594" max="14606" width="12.85546875" style="42" customWidth="1"/>
    <col min="14607" max="14607" width="14.5703125" style="42" customWidth="1"/>
    <col min="14608" max="14608" width="12.5703125" style="42" customWidth="1"/>
    <col min="14609" max="14609" width="2.5703125" style="42" customWidth="1"/>
    <col min="14610" max="14848" width="9.140625" style="42"/>
    <col min="14849" max="14849" width="49" style="42" customWidth="1"/>
    <col min="14850" max="14862" width="12.85546875" style="42" customWidth="1"/>
    <col min="14863" max="14863" width="14.5703125" style="42" customWidth="1"/>
    <col min="14864" max="14864" width="12.5703125" style="42" customWidth="1"/>
    <col min="14865" max="14865" width="2.5703125" style="42" customWidth="1"/>
    <col min="14866" max="15104" width="9.140625" style="42"/>
    <col min="15105" max="15105" width="49" style="42" customWidth="1"/>
    <col min="15106" max="15118" width="12.85546875" style="42" customWidth="1"/>
    <col min="15119" max="15119" width="14.5703125" style="42" customWidth="1"/>
    <col min="15120" max="15120" width="12.5703125" style="42" customWidth="1"/>
    <col min="15121" max="15121" width="2.5703125" style="42" customWidth="1"/>
    <col min="15122" max="15360" width="9.140625" style="42"/>
    <col min="15361" max="15361" width="49" style="42" customWidth="1"/>
    <col min="15362" max="15374" width="12.85546875" style="42" customWidth="1"/>
    <col min="15375" max="15375" width="14.5703125" style="42" customWidth="1"/>
    <col min="15376" max="15376" width="12.5703125" style="42" customWidth="1"/>
    <col min="15377" max="15377" width="2.5703125" style="42" customWidth="1"/>
    <col min="15378" max="15616" width="9.140625" style="42"/>
    <col min="15617" max="15617" width="49" style="42" customWidth="1"/>
    <col min="15618" max="15630" width="12.85546875" style="42" customWidth="1"/>
    <col min="15631" max="15631" width="14.5703125" style="42" customWidth="1"/>
    <col min="15632" max="15632" width="12.5703125" style="42" customWidth="1"/>
    <col min="15633" max="15633" width="2.5703125" style="42" customWidth="1"/>
    <col min="15634" max="15872" width="9.140625" style="42"/>
    <col min="15873" max="15873" width="49" style="42" customWidth="1"/>
    <col min="15874" max="15886" width="12.85546875" style="42" customWidth="1"/>
    <col min="15887" max="15887" width="14.5703125" style="42" customWidth="1"/>
    <col min="15888" max="15888" width="12.5703125" style="42" customWidth="1"/>
    <col min="15889" max="15889" width="2.5703125" style="42" customWidth="1"/>
    <col min="15890" max="16128" width="9.140625" style="42"/>
    <col min="16129" max="16129" width="49" style="42" customWidth="1"/>
    <col min="16130" max="16142" width="12.85546875" style="42" customWidth="1"/>
    <col min="16143" max="16143" width="14.5703125" style="42" customWidth="1"/>
    <col min="16144" max="16144" width="12.570312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</row>
    <row r="2" spans="1:17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</row>
    <row r="3" spans="1:17" s="44" customFormat="1" ht="20.25" customHeight="1">
      <c r="A3" s="684" t="s">
        <v>371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</row>
    <row r="4" spans="1:17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</row>
    <row r="5" spans="1:17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</row>
    <row r="6" spans="1:17" ht="7.5" customHeight="1">
      <c r="A6" s="138"/>
      <c r="Q6" s="42"/>
    </row>
    <row r="7" spans="1:17" ht="9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Q7" s="42"/>
    </row>
    <row r="8" spans="1:17" s="179" customFormat="1" ht="43.5" customHeight="1" thickBot="1">
      <c r="A8" s="464"/>
      <c r="B8" s="464" t="s">
        <v>99</v>
      </c>
      <c r="C8" s="464" t="s">
        <v>101</v>
      </c>
      <c r="D8" s="464" t="s">
        <v>98</v>
      </c>
      <c r="E8" s="464" t="s">
        <v>110</v>
      </c>
      <c r="F8" s="464" t="s">
        <v>109</v>
      </c>
      <c r="G8" s="464" t="s">
        <v>108</v>
      </c>
      <c r="H8" s="464" t="s">
        <v>106</v>
      </c>
      <c r="I8" s="464" t="s">
        <v>107</v>
      </c>
      <c r="J8" s="464" t="s">
        <v>92</v>
      </c>
      <c r="K8" s="464" t="s">
        <v>100</v>
      </c>
      <c r="L8" s="464" t="s">
        <v>104</v>
      </c>
      <c r="M8" s="464" t="s">
        <v>89</v>
      </c>
      <c r="N8" s="464" t="s">
        <v>111</v>
      </c>
      <c r="O8" s="465" t="s">
        <v>199</v>
      </c>
    </row>
    <row r="9" spans="1:17" ht="34.5" customHeight="1" thickTop="1">
      <c r="A9" s="297" t="s">
        <v>16</v>
      </c>
      <c r="B9" s="297">
        <v>0</v>
      </c>
      <c r="C9" s="458">
        <v>0</v>
      </c>
      <c r="D9" s="458">
        <v>0</v>
      </c>
      <c r="E9" s="458">
        <v>0</v>
      </c>
      <c r="F9" s="458">
        <v>0</v>
      </c>
      <c r="G9" s="458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3973.1747999999998</v>
      </c>
      <c r="Q9" s="42"/>
    </row>
    <row r="10" spans="1:17" ht="34.5" customHeight="1">
      <c r="A10" s="297" t="s">
        <v>17</v>
      </c>
      <c r="B10" s="297">
        <v>0</v>
      </c>
      <c r="C10" s="458">
        <v>0</v>
      </c>
      <c r="D10" s="458">
        <v>0</v>
      </c>
      <c r="E10" s="458">
        <v>0</v>
      </c>
      <c r="F10" s="458">
        <v>0</v>
      </c>
      <c r="G10" s="458">
        <v>0</v>
      </c>
      <c r="H10" s="297">
        <v>0</v>
      </c>
      <c r="I10" s="297">
        <v>0</v>
      </c>
      <c r="J10" s="297">
        <v>0</v>
      </c>
      <c r="K10" s="297">
        <v>0</v>
      </c>
      <c r="L10" s="297">
        <v>0</v>
      </c>
      <c r="M10" s="297">
        <v>0</v>
      </c>
      <c r="N10" s="297">
        <v>0</v>
      </c>
      <c r="O10" s="297">
        <v>0</v>
      </c>
      <c r="Q10" s="42"/>
    </row>
    <row r="11" spans="1:17" ht="34.5" customHeight="1">
      <c r="A11" s="297" t="s">
        <v>18</v>
      </c>
      <c r="B11" s="297">
        <v>0</v>
      </c>
      <c r="C11" s="458">
        <v>0</v>
      </c>
      <c r="D11" s="458">
        <v>0</v>
      </c>
      <c r="E11" s="458">
        <v>0</v>
      </c>
      <c r="F11" s="458">
        <v>0</v>
      </c>
      <c r="G11" s="458">
        <v>0</v>
      </c>
      <c r="H11" s="297">
        <v>0</v>
      </c>
      <c r="I11" s="297">
        <v>0</v>
      </c>
      <c r="J11" s="297">
        <v>0</v>
      </c>
      <c r="K11" s="297">
        <v>0</v>
      </c>
      <c r="L11" s="297">
        <v>0</v>
      </c>
      <c r="M11" s="297">
        <v>0</v>
      </c>
      <c r="N11" s="297">
        <v>0</v>
      </c>
      <c r="O11" s="297">
        <v>0</v>
      </c>
      <c r="Q11" s="42"/>
    </row>
    <row r="12" spans="1:17" ht="34.5" customHeight="1">
      <c r="A12" s="297" t="s">
        <v>19</v>
      </c>
      <c r="B12" s="297">
        <v>0</v>
      </c>
      <c r="C12" s="458">
        <v>0</v>
      </c>
      <c r="D12" s="458">
        <v>0</v>
      </c>
      <c r="E12" s="458">
        <v>0</v>
      </c>
      <c r="F12" s="458">
        <v>0</v>
      </c>
      <c r="G12" s="458">
        <v>0</v>
      </c>
      <c r="H12" s="297">
        <v>0</v>
      </c>
      <c r="I12" s="297">
        <v>0</v>
      </c>
      <c r="J12" s="297">
        <v>0</v>
      </c>
      <c r="K12" s="297">
        <v>0</v>
      </c>
      <c r="L12" s="297">
        <v>0</v>
      </c>
      <c r="M12" s="297">
        <v>0</v>
      </c>
      <c r="N12" s="297">
        <v>0</v>
      </c>
      <c r="O12" s="297">
        <v>0</v>
      </c>
      <c r="Q12" s="42"/>
    </row>
    <row r="13" spans="1:17" ht="34.5" customHeight="1">
      <c r="A13" s="297" t="s">
        <v>35</v>
      </c>
      <c r="B13" s="297">
        <v>0</v>
      </c>
      <c r="C13" s="458">
        <v>0</v>
      </c>
      <c r="D13" s="458">
        <v>0</v>
      </c>
      <c r="E13" s="458">
        <v>0</v>
      </c>
      <c r="F13" s="458">
        <v>0</v>
      </c>
      <c r="G13" s="458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297">
        <v>0</v>
      </c>
      <c r="Q13" s="42"/>
    </row>
    <row r="14" spans="1:17" ht="34.5" customHeight="1">
      <c r="A14" s="297" t="s">
        <v>36</v>
      </c>
      <c r="B14" s="297">
        <v>0</v>
      </c>
      <c r="C14" s="458">
        <v>243.48670000000001</v>
      </c>
      <c r="D14" s="458">
        <v>0</v>
      </c>
      <c r="E14" s="458">
        <v>0</v>
      </c>
      <c r="F14" s="458">
        <v>0</v>
      </c>
      <c r="G14" s="458">
        <v>0</v>
      </c>
      <c r="H14" s="297">
        <v>2016.0709399999998</v>
      </c>
      <c r="I14" s="297">
        <v>0</v>
      </c>
      <c r="J14" s="297">
        <v>2082.6792799999998</v>
      </c>
      <c r="K14" s="297">
        <v>0</v>
      </c>
      <c r="L14" s="297">
        <v>0</v>
      </c>
      <c r="M14" s="297">
        <v>26719.210609999998</v>
      </c>
      <c r="N14" s="297">
        <v>0</v>
      </c>
      <c r="O14" s="297">
        <v>420216.83692000003</v>
      </c>
      <c r="Q14" s="42"/>
    </row>
    <row r="15" spans="1:17" ht="34.5" customHeight="1">
      <c r="A15" s="297" t="s">
        <v>37</v>
      </c>
      <c r="B15" s="297">
        <v>0</v>
      </c>
      <c r="C15" s="458">
        <v>0</v>
      </c>
      <c r="D15" s="458">
        <v>0</v>
      </c>
      <c r="E15" s="458">
        <v>0</v>
      </c>
      <c r="F15" s="458">
        <v>0</v>
      </c>
      <c r="G15" s="458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40.073730000000005</v>
      </c>
      <c r="N15" s="297">
        <v>0</v>
      </c>
      <c r="O15" s="297">
        <v>690.12691000000007</v>
      </c>
      <c r="Q15" s="42"/>
    </row>
    <row r="16" spans="1:17" ht="34.5" customHeight="1">
      <c r="A16" s="297" t="s">
        <v>278</v>
      </c>
      <c r="B16" s="297">
        <v>0</v>
      </c>
      <c r="C16" s="458">
        <v>0</v>
      </c>
      <c r="D16" s="458">
        <v>0</v>
      </c>
      <c r="E16" s="458">
        <v>0</v>
      </c>
      <c r="F16" s="458">
        <v>0</v>
      </c>
      <c r="G16" s="458">
        <v>0</v>
      </c>
      <c r="H16" s="297">
        <v>0</v>
      </c>
      <c r="I16" s="297">
        <v>0</v>
      </c>
      <c r="J16" s="297">
        <v>413.69175000000001</v>
      </c>
      <c r="K16" s="297">
        <v>0</v>
      </c>
      <c r="L16" s="297">
        <v>0</v>
      </c>
      <c r="M16" s="297">
        <v>2851.5264500000003</v>
      </c>
      <c r="N16" s="297">
        <v>0</v>
      </c>
      <c r="O16" s="297">
        <v>3265.2182000000003</v>
      </c>
      <c r="Q16" s="42"/>
    </row>
    <row r="17" spans="1:17" ht="34.5" customHeight="1">
      <c r="A17" s="297" t="s">
        <v>39</v>
      </c>
      <c r="B17" s="297">
        <v>0</v>
      </c>
      <c r="C17" s="458">
        <v>0</v>
      </c>
      <c r="D17" s="458">
        <v>0</v>
      </c>
      <c r="E17" s="458">
        <v>0</v>
      </c>
      <c r="F17" s="458">
        <v>0</v>
      </c>
      <c r="G17" s="458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297">
        <v>0</v>
      </c>
      <c r="Q17" s="42"/>
    </row>
    <row r="18" spans="1:17" ht="34.5" customHeight="1">
      <c r="A18" s="297" t="s">
        <v>40</v>
      </c>
      <c r="B18" s="297">
        <v>0</v>
      </c>
      <c r="C18" s="458">
        <v>0</v>
      </c>
      <c r="D18" s="458">
        <v>0</v>
      </c>
      <c r="E18" s="458">
        <v>0</v>
      </c>
      <c r="F18" s="458">
        <v>0</v>
      </c>
      <c r="G18" s="458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297">
        <v>0</v>
      </c>
      <c r="Q18" s="42"/>
    </row>
    <row r="19" spans="1:17" ht="34.5" customHeight="1">
      <c r="A19" s="297" t="s">
        <v>41</v>
      </c>
      <c r="B19" s="297">
        <v>0</v>
      </c>
      <c r="C19" s="458">
        <v>0</v>
      </c>
      <c r="D19" s="458">
        <v>0</v>
      </c>
      <c r="E19" s="458">
        <v>0</v>
      </c>
      <c r="F19" s="458">
        <v>0</v>
      </c>
      <c r="G19" s="458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297">
        <v>0</v>
      </c>
      <c r="Q19" s="42"/>
    </row>
    <row r="20" spans="1:17" ht="34.5" customHeight="1">
      <c r="A20" s="297" t="s">
        <v>22</v>
      </c>
      <c r="B20" s="297">
        <v>6062.7492899999997</v>
      </c>
      <c r="C20" s="458">
        <v>6049.0241399999995</v>
      </c>
      <c r="D20" s="458">
        <v>2567.2766499999998</v>
      </c>
      <c r="E20" s="458">
        <v>4621.7879000000003</v>
      </c>
      <c r="F20" s="458">
        <v>12855.863160000001</v>
      </c>
      <c r="G20" s="458">
        <v>11916.71904</v>
      </c>
      <c r="H20" s="297">
        <v>3965.6329300000002</v>
      </c>
      <c r="I20" s="297">
        <v>8784.5411199999999</v>
      </c>
      <c r="J20" s="297">
        <v>15907.09518</v>
      </c>
      <c r="K20" s="297">
        <v>17539.053489999998</v>
      </c>
      <c r="L20" s="297">
        <v>18879.77277</v>
      </c>
      <c r="M20" s="297">
        <v>4878.3055899999999</v>
      </c>
      <c r="N20" s="297">
        <v>7275.6500700000006</v>
      </c>
      <c r="O20" s="297">
        <v>472675.95924</v>
      </c>
      <c r="Q20" s="42"/>
    </row>
    <row r="21" spans="1:17" ht="34.5" customHeight="1">
      <c r="A21" s="297" t="s">
        <v>23</v>
      </c>
      <c r="B21" s="297">
        <v>9300.0366099999992</v>
      </c>
      <c r="C21" s="458">
        <v>0</v>
      </c>
      <c r="D21" s="458">
        <v>0</v>
      </c>
      <c r="E21" s="458">
        <v>3618.6000899999999</v>
      </c>
      <c r="F21" s="458">
        <v>0</v>
      </c>
      <c r="G21" s="458">
        <v>8128.5970499999994</v>
      </c>
      <c r="H21" s="297">
        <v>0</v>
      </c>
      <c r="I21" s="297">
        <v>10478.919679999999</v>
      </c>
      <c r="J21" s="297">
        <v>8403.5976199999986</v>
      </c>
      <c r="K21" s="297">
        <v>14358.797990000001</v>
      </c>
      <c r="L21" s="297">
        <v>2042.1856399999999</v>
      </c>
      <c r="M21" s="297">
        <v>0</v>
      </c>
      <c r="N21" s="297">
        <v>262.52638999999999</v>
      </c>
      <c r="O21" s="297">
        <v>435208.96918999997</v>
      </c>
      <c r="Q21" s="42"/>
    </row>
    <row r="22" spans="1:17" ht="34.5" customHeight="1">
      <c r="A22" s="297" t="s">
        <v>24</v>
      </c>
      <c r="B22" s="297">
        <v>0</v>
      </c>
      <c r="C22" s="458">
        <v>11225.714199999999</v>
      </c>
      <c r="D22" s="458">
        <v>4628.8682600000002</v>
      </c>
      <c r="E22" s="458">
        <v>0</v>
      </c>
      <c r="F22" s="458">
        <v>0</v>
      </c>
      <c r="G22" s="458">
        <v>0</v>
      </c>
      <c r="H22" s="297">
        <v>5967.1567699999996</v>
      </c>
      <c r="I22" s="297">
        <v>0</v>
      </c>
      <c r="J22" s="297">
        <v>0</v>
      </c>
      <c r="K22" s="297">
        <v>0</v>
      </c>
      <c r="L22" s="297">
        <v>0</v>
      </c>
      <c r="M22" s="297">
        <v>77397.021629999988</v>
      </c>
      <c r="N22" s="297">
        <v>8835.6700600000004</v>
      </c>
      <c r="O22" s="297">
        <v>416595.82011999999</v>
      </c>
      <c r="Q22" s="42"/>
    </row>
    <row r="23" spans="1:17" ht="34.5" customHeight="1">
      <c r="A23" s="297" t="s">
        <v>25</v>
      </c>
      <c r="B23" s="297">
        <v>0</v>
      </c>
      <c r="C23" s="458">
        <v>0</v>
      </c>
      <c r="D23" s="458">
        <v>0</v>
      </c>
      <c r="E23" s="458">
        <v>0</v>
      </c>
      <c r="F23" s="458">
        <v>0</v>
      </c>
      <c r="G23" s="458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Q23" s="42"/>
    </row>
    <row r="24" spans="1:17" ht="34.5" customHeight="1">
      <c r="A24" s="297" t="s">
        <v>26</v>
      </c>
      <c r="B24" s="297">
        <v>0</v>
      </c>
      <c r="C24" s="458">
        <v>0</v>
      </c>
      <c r="D24" s="458">
        <v>0</v>
      </c>
      <c r="E24" s="458">
        <v>0</v>
      </c>
      <c r="F24" s="458">
        <v>0</v>
      </c>
      <c r="G24" s="458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Q24" s="42"/>
    </row>
    <row r="25" spans="1:17" ht="34.5" customHeight="1">
      <c r="A25" s="297" t="s">
        <v>27</v>
      </c>
      <c r="B25" s="297">
        <v>0</v>
      </c>
      <c r="C25" s="458">
        <v>0</v>
      </c>
      <c r="D25" s="458">
        <v>0</v>
      </c>
      <c r="E25" s="458">
        <v>0</v>
      </c>
      <c r="F25" s="458">
        <v>0</v>
      </c>
      <c r="G25" s="458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Q25" s="42"/>
    </row>
    <row r="26" spans="1:17" ht="34.5" customHeight="1">
      <c r="A26" s="297" t="s">
        <v>28</v>
      </c>
      <c r="B26" s="297">
        <v>0</v>
      </c>
      <c r="C26" s="458">
        <v>0</v>
      </c>
      <c r="D26" s="458">
        <v>0</v>
      </c>
      <c r="E26" s="458">
        <v>0</v>
      </c>
      <c r="F26" s="458">
        <v>0</v>
      </c>
      <c r="G26" s="458">
        <v>0</v>
      </c>
      <c r="H26" s="297">
        <v>0</v>
      </c>
      <c r="I26" s="297">
        <v>0</v>
      </c>
      <c r="J26" s="297">
        <v>0</v>
      </c>
      <c r="K26" s="297">
        <v>0</v>
      </c>
      <c r="L26" s="297">
        <v>0</v>
      </c>
      <c r="M26" s="297">
        <v>0</v>
      </c>
      <c r="N26" s="297">
        <v>0</v>
      </c>
      <c r="O26" s="297">
        <v>0</v>
      </c>
      <c r="Q26" s="42"/>
    </row>
    <row r="27" spans="1:17" ht="34.5" customHeight="1">
      <c r="A27" s="297" t="s">
        <v>29</v>
      </c>
      <c r="B27" s="297">
        <v>10770.629419999999</v>
      </c>
      <c r="C27" s="458">
        <v>11589.55667</v>
      </c>
      <c r="D27" s="458">
        <v>0</v>
      </c>
      <c r="E27" s="458">
        <v>99.211970000000008</v>
      </c>
      <c r="F27" s="458">
        <v>566.42895999999996</v>
      </c>
      <c r="G27" s="458">
        <v>2451.2229400000001</v>
      </c>
      <c r="H27" s="297">
        <v>0</v>
      </c>
      <c r="I27" s="297">
        <v>0</v>
      </c>
      <c r="J27" s="297">
        <v>147.62866</v>
      </c>
      <c r="K27" s="297">
        <v>816.5</v>
      </c>
      <c r="L27" s="297">
        <v>1049.1641599999998</v>
      </c>
      <c r="M27" s="297">
        <v>556.66718999999989</v>
      </c>
      <c r="N27" s="297">
        <v>0</v>
      </c>
      <c r="O27" s="297">
        <v>45509.624490000002</v>
      </c>
      <c r="Q27" s="42"/>
    </row>
    <row r="28" spans="1:17" ht="34.5" customHeight="1">
      <c r="A28" s="297" t="s">
        <v>279</v>
      </c>
      <c r="B28" s="297">
        <v>0</v>
      </c>
      <c r="C28" s="458">
        <v>7886.9652400000004</v>
      </c>
      <c r="D28" s="458">
        <v>0</v>
      </c>
      <c r="E28" s="458">
        <v>325.49372999999997</v>
      </c>
      <c r="F28" s="458">
        <v>0</v>
      </c>
      <c r="G28" s="458">
        <v>0</v>
      </c>
      <c r="H28" s="297">
        <v>0</v>
      </c>
      <c r="I28" s="297">
        <v>0</v>
      </c>
      <c r="J28" s="297">
        <v>0</v>
      </c>
      <c r="K28" s="297">
        <v>167</v>
      </c>
      <c r="L28" s="297">
        <v>166.49439999999998</v>
      </c>
      <c r="M28" s="297">
        <v>6116.3665199999996</v>
      </c>
      <c r="N28" s="297">
        <v>0</v>
      </c>
      <c r="O28" s="297">
        <v>18508.948239999998</v>
      </c>
      <c r="Q28" s="42"/>
    </row>
    <row r="29" spans="1:17" ht="34.5" customHeight="1">
      <c r="A29" s="297" t="s">
        <v>31</v>
      </c>
      <c r="B29" s="297">
        <v>5316.1733800000002</v>
      </c>
      <c r="C29" s="458">
        <v>0</v>
      </c>
      <c r="D29" s="458">
        <v>0</v>
      </c>
      <c r="E29" s="458">
        <v>0</v>
      </c>
      <c r="F29" s="458">
        <v>0</v>
      </c>
      <c r="G29" s="458">
        <v>1989.3165200000001</v>
      </c>
      <c r="H29" s="297">
        <v>0</v>
      </c>
      <c r="I29" s="297">
        <v>0</v>
      </c>
      <c r="J29" s="297">
        <v>0</v>
      </c>
      <c r="K29" s="297">
        <v>130.93691000000001</v>
      </c>
      <c r="L29" s="297">
        <v>0</v>
      </c>
      <c r="M29" s="297">
        <v>0</v>
      </c>
      <c r="N29" s="297">
        <v>0</v>
      </c>
      <c r="O29" s="297">
        <v>7565.9719800000003</v>
      </c>
      <c r="Q29" s="42"/>
    </row>
    <row r="30" spans="1:17" ht="34.5" customHeight="1">
      <c r="A30" s="297" t="s">
        <v>20</v>
      </c>
      <c r="B30" s="297">
        <v>18198.103059999998</v>
      </c>
      <c r="C30" s="458">
        <v>15889.106179999999</v>
      </c>
      <c r="D30" s="458">
        <v>9131.0318599999991</v>
      </c>
      <c r="E30" s="458">
        <v>17129.963680000001</v>
      </c>
      <c r="F30" s="458">
        <v>8269.6065400000007</v>
      </c>
      <c r="G30" s="458">
        <v>8504.901890000001</v>
      </c>
      <c r="H30" s="297">
        <v>66309.135890000005</v>
      </c>
      <c r="I30" s="297">
        <v>35966.181810000002</v>
      </c>
      <c r="J30" s="297">
        <v>14579.699500000001</v>
      </c>
      <c r="K30" s="297">
        <v>16607.300429999999</v>
      </c>
      <c r="L30" s="297">
        <v>4876.4942099999998</v>
      </c>
      <c r="M30" s="297">
        <v>41361.123049999995</v>
      </c>
      <c r="N30" s="297">
        <v>23172.359510000002</v>
      </c>
      <c r="O30" s="297">
        <v>815559.93698999996</v>
      </c>
      <c r="Q30" s="42"/>
    </row>
    <row r="31" spans="1:17" ht="34.5" customHeight="1">
      <c r="A31" s="297" t="s">
        <v>21</v>
      </c>
      <c r="B31" s="297">
        <v>267.79609999999997</v>
      </c>
      <c r="C31" s="458">
        <v>48.812410000000007</v>
      </c>
      <c r="D31" s="458">
        <v>100.20838999999999</v>
      </c>
      <c r="E31" s="458">
        <v>927.74092000000007</v>
      </c>
      <c r="F31" s="458">
        <v>3750.0579900000002</v>
      </c>
      <c r="G31" s="458">
        <v>1816.5603700000001</v>
      </c>
      <c r="H31" s="297">
        <v>834.41863000000001</v>
      </c>
      <c r="I31" s="297">
        <v>0</v>
      </c>
      <c r="J31" s="297">
        <v>424.50571000000002</v>
      </c>
      <c r="K31" s="297">
        <v>80.636510000000001</v>
      </c>
      <c r="L31" s="297">
        <v>3255.6281899999999</v>
      </c>
      <c r="M31" s="297">
        <v>44.620739999999998</v>
      </c>
      <c r="N31" s="297">
        <v>1356.82844</v>
      </c>
      <c r="O31" s="297">
        <v>34350.93015</v>
      </c>
      <c r="Q31" s="42"/>
    </row>
    <row r="32" spans="1:17" ht="34.5" customHeight="1">
      <c r="A32" s="297" t="s">
        <v>280</v>
      </c>
      <c r="B32" s="297">
        <v>0</v>
      </c>
      <c r="C32" s="458">
        <v>0</v>
      </c>
      <c r="D32" s="458">
        <v>0</v>
      </c>
      <c r="E32" s="458">
        <v>0</v>
      </c>
      <c r="F32" s="458">
        <v>0</v>
      </c>
      <c r="G32" s="458">
        <v>0</v>
      </c>
      <c r="H32" s="297">
        <v>0</v>
      </c>
      <c r="I32" s="297">
        <v>0</v>
      </c>
      <c r="J32" s="297">
        <v>0</v>
      </c>
      <c r="K32" s="297">
        <v>0</v>
      </c>
      <c r="L32" s="297">
        <v>0</v>
      </c>
      <c r="M32" s="297">
        <v>0</v>
      </c>
      <c r="N32" s="297">
        <v>0</v>
      </c>
      <c r="O32" s="297">
        <v>0</v>
      </c>
      <c r="Q32" s="42"/>
    </row>
    <row r="33" spans="1:17" ht="34.5" customHeight="1">
      <c r="A33" s="297" t="s">
        <v>32</v>
      </c>
      <c r="B33" s="297">
        <v>16549.387790000001</v>
      </c>
      <c r="C33" s="458">
        <v>3978.6627000000003</v>
      </c>
      <c r="D33" s="458">
        <v>27553.657789999997</v>
      </c>
      <c r="E33" s="458">
        <v>16384.15005</v>
      </c>
      <c r="F33" s="458">
        <v>63664.184380000006</v>
      </c>
      <c r="G33" s="458">
        <v>7922.8134199999995</v>
      </c>
      <c r="H33" s="297">
        <v>37846.433649999999</v>
      </c>
      <c r="I33" s="297">
        <v>53404.68075</v>
      </c>
      <c r="J33" s="297">
        <v>45282.921900000001</v>
      </c>
      <c r="K33" s="297">
        <v>40027.245310000006</v>
      </c>
      <c r="L33" s="297">
        <v>27026.52421</v>
      </c>
      <c r="M33" s="297">
        <v>17918.355190000002</v>
      </c>
      <c r="N33" s="297">
        <v>9490.6219000000001</v>
      </c>
      <c r="O33" s="297">
        <v>1007447.2298300001</v>
      </c>
      <c r="Q33" s="42"/>
    </row>
    <row r="34" spans="1:17" ht="34.5" customHeight="1">
      <c r="A34" s="297" t="s">
        <v>33</v>
      </c>
      <c r="B34" s="297">
        <v>12709.71542</v>
      </c>
      <c r="C34" s="458">
        <v>0</v>
      </c>
      <c r="D34" s="458">
        <v>0</v>
      </c>
      <c r="E34" s="458">
        <v>13646.3698</v>
      </c>
      <c r="F34" s="458">
        <v>0</v>
      </c>
      <c r="G34" s="458">
        <v>5157.5910999999996</v>
      </c>
      <c r="H34" s="297">
        <v>164.84813</v>
      </c>
      <c r="I34" s="297">
        <v>13515.79916</v>
      </c>
      <c r="J34" s="297">
        <v>2819.0793199999998</v>
      </c>
      <c r="K34" s="297">
        <v>5173.5958700000001</v>
      </c>
      <c r="L34" s="297">
        <v>1126.3917099999999</v>
      </c>
      <c r="M34" s="297">
        <v>0</v>
      </c>
      <c r="N34" s="297">
        <v>289.51585</v>
      </c>
      <c r="O34" s="297">
        <v>267629.75586999999</v>
      </c>
      <c r="Q34" s="42"/>
    </row>
    <row r="35" spans="1:17" s="179" customFormat="1" ht="51" customHeight="1">
      <c r="A35" s="299" t="s">
        <v>34</v>
      </c>
      <c r="B35" s="299">
        <v>0</v>
      </c>
      <c r="C35" s="459">
        <v>3865.7801300000001</v>
      </c>
      <c r="D35" s="459">
        <v>4792.4665999999997</v>
      </c>
      <c r="E35" s="459">
        <v>0</v>
      </c>
      <c r="F35" s="459">
        <v>0</v>
      </c>
      <c r="G35" s="459">
        <v>0</v>
      </c>
      <c r="H35" s="299">
        <v>11156.601699999999</v>
      </c>
      <c r="I35" s="299">
        <v>0</v>
      </c>
      <c r="J35" s="299">
        <v>0</v>
      </c>
      <c r="K35" s="299">
        <v>0</v>
      </c>
      <c r="L35" s="299">
        <v>0</v>
      </c>
      <c r="M35" s="299">
        <v>26642.652260000003</v>
      </c>
      <c r="N35" s="299">
        <v>12200.197679999999</v>
      </c>
      <c r="O35" s="297">
        <v>248284.13634</v>
      </c>
    </row>
    <row r="36" spans="1:17" s="179" customFormat="1" ht="24" customHeight="1">
      <c r="A36" s="460" t="s">
        <v>256</v>
      </c>
      <c r="B36" s="461">
        <v>79174.591069999995</v>
      </c>
      <c r="C36" s="461">
        <v>60777.108369999987</v>
      </c>
      <c r="D36" s="461">
        <v>48773.509549999995</v>
      </c>
      <c r="E36" s="461">
        <v>56753.318140000003</v>
      </c>
      <c r="F36" s="461">
        <v>89106.141029999999</v>
      </c>
      <c r="G36" s="461">
        <v>47887.722329999997</v>
      </c>
      <c r="H36" s="461">
        <v>128260.29863999999</v>
      </c>
      <c r="I36" s="461">
        <v>122150.12252</v>
      </c>
      <c r="J36" s="461">
        <v>90060.898919999992</v>
      </c>
      <c r="K36" s="461">
        <v>94901.06650999999</v>
      </c>
      <c r="L36" s="461">
        <v>58422.655289999995</v>
      </c>
      <c r="M36" s="461">
        <v>204525.92296</v>
      </c>
      <c r="N36" s="461">
        <v>62883.369899999998</v>
      </c>
      <c r="O36" s="461">
        <v>4197482.6392700002</v>
      </c>
    </row>
    <row r="37" spans="1:17" s="69" customFormat="1" ht="67.5" customHeight="1">
      <c r="A37" s="462" t="s">
        <v>308</v>
      </c>
      <c r="B37" s="463">
        <v>1.8862398698037151E-2</v>
      </c>
      <c r="C37" s="463">
        <v>1.4479418640447304E-2</v>
      </c>
      <c r="D37" s="463">
        <v>1.1619704890186842E-2</v>
      </c>
      <c r="E37" s="463">
        <v>1.3520798778067175E-2</v>
      </c>
      <c r="F37" s="463">
        <v>2.1228471607329095E-2</v>
      </c>
      <c r="G37" s="463">
        <v>1.1408676686826828E-2</v>
      </c>
      <c r="H37" s="463">
        <v>3.0556481029855129E-2</v>
      </c>
      <c r="I37" s="463">
        <v>2.9100804700705942E-2</v>
      </c>
      <c r="J37" s="463">
        <v>2.1455931247320852E-2</v>
      </c>
      <c r="K37" s="463">
        <v>2.260904324466833E-2</v>
      </c>
      <c r="L37" s="463">
        <v>1.3918498374101793E-2</v>
      </c>
      <c r="M37" s="463">
        <v>4.8725853216529294E-2</v>
      </c>
      <c r="N37" s="463">
        <v>1.4981210240558917E-2</v>
      </c>
      <c r="O37" s="463">
        <v>1</v>
      </c>
    </row>
    <row r="38" spans="1:17" ht="14.25" customHeight="1" thickBot="1">
      <c r="A38" s="184"/>
      <c r="B38" s="185"/>
      <c r="C38" s="186"/>
      <c r="D38" s="186"/>
      <c r="E38" s="186"/>
      <c r="F38" s="186"/>
      <c r="G38" s="186"/>
      <c r="H38" s="187"/>
      <c r="I38" s="187"/>
      <c r="J38" s="187"/>
      <c r="K38" s="187"/>
      <c r="L38" s="187"/>
      <c r="M38" s="187"/>
      <c r="N38" s="187"/>
      <c r="O38" s="187"/>
      <c r="Q38" s="42"/>
    </row>
    <row r="39" spans="1:17" ht="15" customHeight="1" thickTop="1">
      <c r="A39" s="194" t="s">
        <v>356</v>
      </c>
      <c r="B39" s="69"/>
      <c r="C39" s="190"/>
      <c r="D39" s="190"/>
      <c r="E39" s="190"/>
      <c r="F39" s="190"/>
      <c r="G39" s="190"/>
      <c r="H39" s="191"/>
      <c r="I39" s="191"/>
      <c r="J39" s="191"/>
      <c r="K39" s="191"/>
      <c r="L39" s="191"/>
      <c r="M39" s="191"/>
      <c r="N39" s="191"/>
      <c r="O39" s="191"/>
      <c r="Q39" s="42"/>
    </row>
    <row r="40" spans="1:17" ht="9" customHeight="1"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Q41" s="42"/>
    </row>
    <row r="42" spans="1:17" ht="9" customHeight="1">
      <c r="A42" s="167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Q44" s="42"/>
    </row>
    <row r="45" spans="1:17" ht="9" customHeight="1">
      <c r="A45" s="163"/>
      <c r="B45" s="62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Q45" s="42"/>
    </row>
    <row r="46" spans="1:17" ht="9" customHeight="1">
      <c r="A46" s="163"/>
      <c r="B46" s="62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B47" s="62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Q47" s="42"/>
    </row>
    <row r="48" spans="1:17" ht="9" customHeight="1">
      <c r="A48" s="164"/>
      <c r="B48" s="62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Q50" s="42"/>
    </row>
    <row r="51" spans="1:17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Q51" s="42"/>
    </row>
    <row r="52" spans="1:17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Q53" s="42"/>
    </row>
    <row r="54" spans="1:17" ht="9" customHeight="1">
      <c r="A54" s="164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Q55" s="42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Q56" s="42"/>
    </row>
    <row r="57" spans="1:17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Q57" s="42"/>
    </row>
    <row r="58" spans="1:17" ht="9" customHeight="1">
      <c r="A58" s="163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Q58" s="42"/>
    </row>
    <row r="59" spans="1:17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Q59" s="42"/>
    </row>
    <row r="60" spans="1:17" ht="9" customHeight="1">
      <c r="A60" s="164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Q60" s="42"/>
    </row>
    <row r="61" spans="1:17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Q61" s="42"/>
    </row>
    <row r="62" spans="1:17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Q62" s="42"/>
    </row>
    <row r="63" spans="1:17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Q63" s="42"/>
    </row>
    <row r="64" spans="1:17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Q64" s="42"/>
    </row>
    <row r="65" spans="1:17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Q65" s="42"/>
    </row>
    <row r="66" spans="1:17" ht="9" customHeight="1">
      <c r="A66" s="165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Q66" s="42"/>
    </row>
    <row r="67" spans="1:17" ht="9" customHeight="1">
      <c r="A67" s="165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Q67" s="42"/>
    </row>
    <row r="68" spans="1:17" ht="9" customHeight="1">
      <c r="A68" s="165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Q68" s="42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Q69" s="42"/>
    </row>
    <row r="70" spans="1:17" ht="9" customHeight="1">
      <c r="A70" s="166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Q70" s="42"/>
    </row>
    <row r="71" spans="1:17" ht="9" customHeight="1">
      <c r="A71" s="166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Q71" s="42"/>
    </row>
    <row r="72" spans="1:17" ht="9" customHeight="1">
      <c r="A72" s="167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Q73" s="42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Q74" s="42"/>
    </row>
    <row r="75" spans="1:17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Q75" s="42"/>
    </row>
    <row r="76" spans="1:17" ht="9" customHeight="1">
      <c r="A76" s="163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Q76" s="42"/>
    </row>
    <row r="77" spans="1:17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Q77" s="42"/>
    </row>
    <row r="78" spans="1:17" ht="9" customHeight="1">
      <c r="A78" s="167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Q78" s="42"/>
    </row>
    <row r="79" spans="1:17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Q79" s="42"/>
    </row>
    <row r="80" spans="1:17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Q80" s="42"/>
    </row>
    <row r="81" spans="1:17" ht="9" customHeight="1">
      <c r="A81" s="163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Q81" s="42"/>
    </row>
    <row r="82" spans="1:17" ht="9" customHeight="1">
      <c r="A82" s="163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Q82" s="42"/>
    </row>
    <row r="83" spans="1:17" ht="9" customHeight="1">
      <c r="A83" s="165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Q83" s="42"/>
    </row>
    <row r="84" spans="1:17" ht="9" customHeight="1">
      <c r="A84" s="167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Q84" s="42"/>
    </row>
    <row r="85" spans="1:17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Q85" s="42"/>
    </row>
    <row r="86" spans="1:17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Q86" s="42"/>
    </row>
    <row r="87" spans="1:17" ht="9" customHeight="1">
      <c r="A87" s="163"/>
      <c r="C87" s="66"/>
      <c r="D87" s="66"/>
      <c r="E87" s="66"/>
      <c r="F87" s="66"/>
      <c r="G87" s="66"/>
      <c r="Q87" s="42"/>
    </row>
    <row r="88" spans="1:17" ht="9" customHeight="1">
      <c r="A88" s="163"/>
      <c r="C88" s="66"/>
      <c r="D88" s="66"/>
      <c r="E88" s="66"/>
      <c r="F88" s="66"/>
      <c r="G88" s="66"/>
      <c r="Q88" s="42"/>
    </row>
    <row r="89" spans="1:17" ht="9" customHeight="1">
      <c r="A89" s="163"/>
      <c r="C89" s="66"/>
      <c r="D89" s="66"/>
      <c r="E89" s="66"/>
      <c r="F89" s="66"/>
      <c r="G89" s="66"/>
      <c r="Q89" s="42"/>
    </row>
    <row r="90" spans="1:17" ht="9" customHeight="1">
      <c r="A90" s="163"/>
      <c r="C90" s="66"/>
      <c r="D90" s="66"/>
      <c r="E90" s="66"/>
      <c r="F90" s="66"/>
      <c r="G90" s="66"/>
      <c r="Q90" s="42"/>
    </row>
    <row r="91" spans="1:17" ht="9" customHeight="1">
      <c r="A91" s="163"/>
      <c r="C91" s="66"/>
      <c r="D91" s="66"/>
      <c r="E91" s="66"/>
      <c r="F91" s="66"/>
      <c r="G91" s="66"/>
      <c r="Q91" s="42"/>
    </row>
    <row r="92" spans="1:17" ht="9" customHeight="1">
      <c r="A92" s="163"/>
      <c r="C92" s="66"/>
      <c r="D92" s="66"/>
      <c r="E92" s="66"/>
      <c r="F92" s="66"/>
      <c r="G92" s="66"/>
      <c r="Q92" s="42"/>
    </row>
    <row r="93" spans="1:17" ht="9" customHeight="1">
      <c r="A93" s="165"/>
      <c r="C93" s="66"/>
      <c r="D93" s="66"/>
      <c r="E93" s="66"/>
      <c r="F93" s="66"/>
      <c r="G93" s="66"/>
      <c r="Q93" s="42"/>
    </row>
    <row r="94" spans="1:17" ht="9" customHeight="1">
      <c r="A94" s="167"/>
      <c r="C94" s="66"/>
      <c r="D94" s="66"/>
      <c r="E94" s="66"/>
      <c r="F94" s="66"/>
      <c r="G94" s="66"/>
      <c r="Q94" s="42"/>
    </row>
    <row r="95" spans="1:17" ht="9" customHeight="1">
      <c r="A95" s="163"/>
      <c r="C95" s="66"/>
      <c r="D95" s="66"/>
      <c r="E95" s="66"/>
      <c r="F95" s="66"/>
      <c r="G95" s="66"/>
      <c r="Q95" s="42"/>
    </row>
    <row r="96" spans="1:17" ht="9" customHeight="1">
      <c r="A96" s="163"/>
      <c r="C96" s="66"/>
      <c r="D96" s="66"/>
      <c r="E96" s="66"/>
      <c r="F96" s="66"/>
      <c r="G96" s="66"/>
      <c r="Q96" s="42"/>
    </row>
    <row r="97" spans="1:17" ht="9" customHeight="1">
      <c r="A97" s="163"/>
      <c r="C97" s="66"/>
      <c r="D97" s="66"/>
      <c r="E97" s="66"/>
      <c r="F97" s="66"/>
      <c r="G97" s="66"/>
      <c r="Q97" s="42"/>
    </row>
    <row r="98" spans="1:17" ht="9" customHeight="1">
      <c r="A98" s="163"/>
      <c r="C98" s="66"/>
      <c r="D98" s="66"/>
      <c r="E98" s="66"/>
      <c r="F98" s="66"/>
      <c r="G98" s="66"/>
      <c r="Q98" s="42"/>
    </row>
    <row r="99" spans="1:17" ht="9" customHeight="1">
      <c r="A99" s="163"/>
      <c r="C99" s="66"/>
      <c r="D99" s="66"/>
      <c r="E99" s="66"/>
      <c r="F99" s="66"/>
      <c r="G99" s="66"/>
      <c r="Q99" s="42"/>
    </row>
    <row r="100" spans="1:17" ht="9" customHeight="1">
      <c r="A100" s="163"/>
      <c r="C100" s="66"/>
      <c r="D100" s="66"/>
      <c r="E100" s="66"/>
      <c r="F100" s="66"/>
      <c r="G100" s="66"/>
      <c r="Q100" s="42"/>
    </row>
    <row r="101" spans="1:17" ht="9" customHeight="1">
      <c r="A101" s="163"/>
      <c r="C101" s="66"/>
      <c r="D101" s="66"/>
      <c r="E101" s="66"/>
      <c r="F101" s="66"/>
      <c r="G101" s="66"/>
      <c r="Q101" s="42"/>
    </row>
    <row r="102" spans="1:17" ht="9" customHeight="1">
      <c r="A102" s="163"/>
      <c r="C102" s="66"/>
      <c r="D102" s="66"/>
      <c r="E102" s="66"/>
      <c r="F102" s="66"/>
      <c r="G102" s="66"/>
      <c r="Q102" s="42"/>
    </row>
    <row r="103" spans="1:17" ht="9" customHeight="1">
      <c r="A103" s="163"/>
      <c r="C103" s="66"/>
      <c r="D103" s="66"/>
      <c r="E103" s="66"/>
      <c r="F103" s="66"/>
      <c r="G103" s="66"/>
      <c r="Q103" s="42"/>
    </row>
    <row r="104" spans="1:17" ht="9" customHeight="1">
      <c r="A104" s="167"/>
      <c r="C104" s="66"/>
      <c r="D104" s="66"/>
      <c r="E104" s="66"/>
      <c r="F104" s="66"/>
      <c r="G104" s="66"/>
      <c r="Q104" s="42"/>
    </row>
    <row r="105" spans="1:17" ht="9" customHeight="1">
      <c r="A105" s="163"/>
      <c r="C105" s="66"/>
      <c r="D105" s="66"/>
      <c r="E105" s="66"/>
      <c r="F105" s="66"/>
      <c r="G105" s="66"/>
      <c r="Q105" s="42"/>
    </row>
    <row r="106" spans="1:17" ht="9" customHeight="1">
      <c r="A106" s="163"/>
      <c r="C106" s="66"/>
      <c r="D106" s="66"/>
      <c r="E106" s="66"/>
      <c r="F106" s="66"/>
      <c r="G106" s="66"/>
      <c r="Q106" s="42"/>
    </row>
    <row r="107" spans="1:17" ht="9" customHeight="1">
      <c r="A107" s="163"/>
      <c r="C107" s="66"/>
      <c r="D107" s="66"/>
      <c r="E107" s="66"/>
      <c r="F107" s="66"/>
      <c r="G107" s="66"/>
      <c r="Q107" s="42"/>
    </row>
    <row r="108" spans="1:17">
      <c r="A108" s="168"/>
      <c r="C108" s="66"/>
      <c r="D108" s="66"/>
      <c r="E108" s="66"/>
      <c r="F108" s="66"/>
      <c r="G108" s="66"/>
      <c r="Q108" s="42"/>
    </row>
    <row r="109" spans="1:17">
      <c r="A109" s="168"/>
      <c r="C109" s="66"/>
      <c r="D109" s="66"/>
      <c r="E109" s="66"/>
      <c r="F109" s="66"/>
      <c r="G109" s="66"/>
      <c r="Q109" s="42"/>
    </row>
    <row r="110" spans="1:17">
      <c r="A110" s="168"/>
      <c r="C110" s="66"/>
      <c r="D110" s="66"/>
      <c r="E110" s="66"/>
      <c r="F110" s="66"/>
      <c r="G110" s="66"/>
      <c r="Q110" s="42"/>
    </row>
    <row r="111" spans="1:17">
      <c r="A111" s="168"/>
      <c r="C111" s="66"/>
      <c r="D111" s="66"/>
      <c r="E111" s="66"/>
      <c r="F111" s="66"/>
      <c r="G111" s="66"/>
      <c r="Q111" s="42"/>
    </row>
    <row r="112" spans="1:17">
      <c r="A112" s="168"/>
      <c r="C112" s="66"/>
      <c r="D112" s="66"/>
      <c r="E112" s="66"/>
      <c r="F112" s="66"/>
      <c r="G112" s="66"/>
      <c r="Q112" s="42"/>
    </row>
    <row r="113" spans="1:17">
      <c r="A113" s="168"/>
      <c r="C113" s="66"/>
      <c r="D113" s="66"/>
      <c r="E113" s="66"/>
      <c r="F113" s="66"/>
      <c r="G113" s="66"/>
      <c r="Q113" s="42"/>
    </row>
    <row r="114" spans="1:17">
      <c r="A114" s="168"/>
      <c r="C114" s="66"/>
      <c r="D114" s="66"/>
      <c r="E114" s="66"/>
      <c r="F114" s="66"/>
      <c r="G114" s="66"/>
      <c r="Q114" s="42"/>
    </row>
    <row r="115" spans="1:17" ht="15.75">
      <c r="A115" s="169"/>
      <c r="C115" s="66"/>
      <c r="D115" s="66"/>
      <c r="E115" s="66"/>
      <c r="F115" s="66"/>
      <c r="G115" s="66"/>
      <c r="Q115" s="42"/>
    </row>
    <row r="116" spans="1:17" ht="15.75">
      <c r="A116" s="169"/>
      <c r="C116" s="66"/>
      <c r="D116" s="66"/>
      <c r="E116" s="66"/>
      <c r="F116" s="66"/>
      <c r="G116" s="66"/>
      <c r="Q116" s="42"/>
    </row>
    <row r="117" spans="1:17" ht="15.75">
      <c r="A117" s="169"/>
      <c r="C117" s="66"/>
      <c r="D117" s="66"/>
      <c r="E117" s="66"/>
      <c r="F117" s="66"/>
      <c r="G117" s="66"/>
      <c r="Q117" s="42"/>
    </row>
    <row r="118" spans="1:17" ht="15.75">
      <c r="A118" s="169"/>
      <c r="C118" s="66"/>
      <c r="D118" s="66"/>
      <c r="E118" s="66"/>
      <c r="F118" s="66"/>
      <c r="G118" s="66"/>
      <c r="Q118" s="42"/>
    </row>
    <row r="119" spans="1:17" ht="15.75">
      <c r="A119" s="169"/>
      <c r="C119" s="66"/>
      <c r="D119" s="66"/>
      <c r="E119" s="66"/>
      <c r="F119" s="66"/>
      <c r="G119" s="66"/>
      <c r="Q119" s="42"/>
    </row>
    <row r="120" spans="1:17" ht="15.75">
      <c r="A120" s="169"/>
      <c r="C120" s="66"/>
      <c r="D120" s="66"/>
      <c r="E120" s="66"/>
      <c r="F120" s="66"/>
      <c r="G120" s="66"/>
      <c r="Q120" s="42"/>
    </row>
    <row r="121" spans="1:17" ht="15.75">
      <c r="A121" s="169"/>
      <c r="C121" s="66"/>
      <c r="D121" s="66"/>
      <c r="E121" s="66"/>
      <c r="F121" s="66"/>
      <c r="G121" s="66"/>
      <c r="Q121" s="42"/>
    </row>
    <row r="122" spans="1:17" ht="15.75">
      <c r="A122" s="169"/>
      <c r="C122" s="66"/>
      <c r="D122" s="66"/>
      <c r="E122" s="66"/>
      <c r="F122" s="66"/>
      <c r="G122" s="66"/>
      <c r="Q122" s="42"/>
    </row>
    <row r="123" spans="1:17" ht="15.75">
      <c r="A123" s="169"/>
      <c r="C123" s="66"/>
      <c r="D123" s="66"/>
      <c r="E123" s="66"/>
      <c r="F123" s="66"/>
      <c r="G123" s="66"/>
      <c r="Q123" s="42"/>
    </row>
    <row r="124" spans="1:17" ht="15.75">
      <c r="A124" s="169"/>
      <c r="C124" s="66"/>
      <c r="D124" s="66"/>
      <c r="E124" s="66"/>
      <c r="F124" s="66"/>
      <c r="G124" s="66"/>
      <c r="Q124" s="42"/>
    </row>
    <row r="125" spans="1:17" ht="15.75">
      <c r="A125" s="169"/>
      <c r="C125" s="66"/>
      <c r="D125" s="66"/>
      <c r="E125" s="66"/>
      <c r="F125" s="66"/>
      <c r="G125" s="66"/>
      <c r="Q125" s="42"/>
    </row>
    <row r="126" spans="1:17" ht="15.75">
      <c r="A126" s="169"/>
      <c r="C126" s="66"/>
      <c r="D126" s="66"/>
      <c r="E126" s="66"/>
      <c r="F126" s="66"/>
      <c r="G126" s="66"/>
      <c r="Q126" s="42"/>
    </row>
    <row r="127" spans="1:17" ht="15.75">
      <c r="A127" s="169"/>
      <c r="C127" s="66"/>
      <c r="D127" s="66"/>
      <c r="E127" s="66"/>
      <c r="F127" s="66"/>
      <c r="G127" s="66"/>
      <c r="Q127" s="42"/>
    </row>
    <row r="128" spans="1:17" ht="15.75">
      <c r="A128" s="169"/>
      <c r="C128" s="66"/>
      <c r="D128" s="66"/>
      <c r="E128" s="66"/>
      <c r="F128" s="66"/>
      <c r="G128" s="66"/>
      <c r="Q128" s="42"/>
    </row>
    <row r="129" spans="1:17" ht="15.75">
      <c r="A129" s="169"/>
      <c r="C129" s="66"/>
      <c r="D129" s="66"/>
      <c r="E129" s="66"/>
      <c r="F129" s="66"/>
      <c r="G129" s="66"/>
      <c r="Q129" s="42"/>
    </row>
    <row r="130" spans="1:17" ht="15.75">
      <c r="A130" s="169"/>
      <c r="C130" s="66"/>
      <c r="D130" s="66"/>
      <c r="E130" s="66"/>
      <c r="F130" s="66"/>
      <c r="G130" s="66"/>
      <c r="Q130" s="42"/>
    </row>
    <row r="131" spans="1:17" ht="15.75">
      <c r="A131" s="169"/>
      <c r="C131" s="66"/>
      <c r="D131" s="66"/>
      <c r="E131" s="66"/>
      <c r="F131" s="66"/>
      <c r="G131" s="66"/>
      <c r="Q131" s="42"/>
    </row>
    <row r="132" spans="1:17" ht="15.75">
      <c r="A132" s="169"/>
      <c r="C132" s="66"/>
      <c r="D132" s="66"/>
      <c r="E132" s="66"/>
      <c r="F132" s="66"/>
      <c r="G132" s="66"/>
      <c r="Q132" s="42"/>
    </row>
    <row r="133" spans="1:17" ht="15.75">
      <c r="A133" s="169"/>
      <c r="C133" s="66"/>
      <c r="D133" s="66"/>
      <c r="E133" s="66"/>
      <c r="F133" s="66"/>
      <c r="G133" s="66"/>
      <c r="Q133" s="42"/>
    </row>
    <row r="134" spans="1:17" ht="15.75">
      <c r="A134" s="169"/>
      <c r="C134" s="66"/>
      <c r="D134" s="66"/>
      <c r="E134" s="66"/>
      <c r="F134" s="66"/>
      <c r="G134" s="66"/>
      <c r="Q134" s="42"/>
    </row>
    <row r="135" spans="1:17" ht="15.75">
      <c r="A135" s="169"/>
      <c r="C135" s="66"/>
      <c r="D135" s="66"/>
      <c r="E135" s="66"/>
      <c r="F135" s="66"/>
      <c r="G135" s="66"/>
      <c r="Q135" s="42"/>
    </row>
    <row r="136" spans="1:17" ht="15.75">
      <c r="A136" s="169"/>
      <c r="C136" s="66"/>
      <c r="D136" s="66"/>
      <c r="E136" s="66"/>
      <c r="F136" s="66"/>
      <c r="G136" s="66"/>
      <c r="Q136" s="42"/>
    </row>
    <row r="137" spans="1:17" ht="15.75">
      <c r="A137" s="169"/>
      <c r="C137" s="66"/>
      <c r="D137" s="66"/>
      <c r="E137" s="66"/>
      <c r="F137" s="66"/>
      <c r="G137" s="66"/>
      <c r="Q137" s="42"/>
    </row>
    <row r="138" spans="1:17" ht="15.75">
      <c r="A138" s="169"/>
      <c r="C138" s="66"/>
      <c r="D138" s="66"/>
      <c r="E138" s="66"/>
      <c r="F138" s="66"/>
      <c r="G138" s="66"/>
      <c r="Q138" s="42"/>
    </row>
    <row r="139" spans="1:17" ht="15.75">
      <c r="A139" s="169"/>
      <c r="C139" s="66"/>
      <c r="D139" s="66"/>
      <c r="E139" s="66"/>
      <c r="F139" s="66"/>
      <c r="G139" s="66"/>
      <c r="Q139" s="42"/>
    </row>
    <row r="140" spans="1:17" ht="15.75">
      <c r="A140" s="169"/>
      <c r="C140" s="66"/>
      <c r="D140" s="66"/>
      <c r="E140" s="66"/>
      <c r="F140" s="66"/>
      <c r="G140" s="66"/>
      <c r="Q140" s="42"/>
    </row>
    <row r="141" spans="1:17" ht="15.75">
      <c r="A141" s="169"/>
      <c r="C141" s="66"/>
      <c r="D141" s="66"/>
      <c r="E141" s="66"/>
      <c r="F141" s="66"/>
      <c r="G141" s="66"/>
      <c r="Q141" s="42"/>
    </row>
    <row r="142" spans="1:17" ht="15.75">
      <c r="A142" s="169"/>
      <c r="C142" s="66"/>
      <c r="D142" s="66"/>
      <c r="E142" s="66"/>
      <c r="F142" s="66"/>
      <c r="G142" s="66"/>
      <c r="Q142" s="42"/>
    </row>
    <row r="143" spans="1:17" ht="15.75">
      <c r="A143" s="169"/>
      <c r="C143" s="66"/>
      <c r="D143" s="66"/>
      <c r="E143" s="66"/>
      <c r="F143" s="66"/>
      <c r="G143" s="66"/>
      <c r="Q143" s="42"/>
    </row>
    <row r="144" spans="1:17" ht="15.75">
      <c r="A144" s="169"/>
      <c r="C144" s="66"/>
      <c r="D144" s="66"/>
      <c r="E144" s="66"/>
      <c r="F144" s="66"/>
      <c r="G144" s="66"/>
      <c r="Q144" s="42"/>
    </row>
    <row r="145" spans="1:17" ht="15.75">
      <c r="A145" s="169"/>
      <c r="C145" s="66"/>
      <c r="D145" s="66"/>
      <c r="E145" s="66"/>
      <c r="F145" s="66"/>
      <c r="G145" s="66"/>
      <c r="Q145" s="42"/>
    </row>
    <row r="146" spans="1:17" ht="15.75">
      <c r="A146" s="169"/>
      <c r="C146" s="66"/>
      <c r="D146" s="66"/>
      <c r="E146" s="66"/>
      <c r="F146" s="66"/>
      <c r="G146" s="66"/>
      <c r="Q146" s="42"/>
    </row>
    <row r="147" spans="1:17" ht="15.75">
      <c r="A147" s="169"/>
      <c r="C147" s="66"/>
      <c r="D147" s="66"/>
      <c r="E147" s="66"/>
      <c r="F147" s="66"/>
      <c r="G147" s="66"/>
      <c r="Q147" s="42"/>
    </row>
    <row r="148" spans="1:17" ht="15.75">
      <c r="A148" s="169"/>
      <c r="C148" s="66"/>
      <c r="D148" s="66"/>
      <c r="E148" s="66"/>
      <c r="F148" s="66"/>
      <c r="G148" s="66"/>
      <c r="Q148" s="42"/>
    </row>
    <row r="149" spans="1:17" ht="15.75">
      <c r="A149" s="169"/>
      <c r="C149" s="66"/>
      <c r="D149" s="66"/>
      <c r="E149" s="66"/>
      <c r="F149" s="66"/>
      <c r="G149" s="66"/>
      <c r="Q149" s="42"/>
    </row>
    <row r="150" spans="1:17" ht="15.75">
      <c r="A150" s="169"/>
      <c r="C150" s="66"/>
      <c r="D150" s="66"/>
      <c r="E150" s="66"/>
      <c r="F150" s="66"/>
      <c r="G150" s="66"/>
      <c r="Q150" s="42"/>
    </row>
    <row r="151" spans="1:17" ht="15.75">
      <c r="A151" s="169"/>
      <c r="C151" s="66"/>
      <c r="D151" s="66"/>
      <c r="E151" s="66"/>
      <c r="F151" s="66"/>
      <c r="G151" s="66"/>
      <c r="Q151" s="42"/>
    </row>
    <row r="152" spans="1:17" ht="15.75">
      <c r="A152" s="169"/>
      <c r="C152" s="66"/>
      <c r="D152" s="66"/>
      <c r="E152" s="66"/>
      <c r="F152" s="66"/>
      <c r="G152" s="66"/>
      <c r="Q152" s="42"/>
    </row>
    <row r="153" spans="1:17" ht="15.75">
      <c r="A153" s="169"/>
      <c r="C153" s="66"/>
      <c r="D153" s="66"/>
      <c r="E153" s="66"/>
      <c r="F153" s="66"/>
      <c r="G153" s="66"/>
      <c r="Q153" s="42"/>
    </row>
    <row r="154" spans="1:17" ht="15.75">
      <c r="A154" s="169"/>
      <c r="C154" s="66"/>
      <c r="D154" s="66"/>
      <c r="E154" s="66"/>
      <c r="F154" s="66"/>
      <c r="G154" s="66"/>
      <c r="Q154" s="42"/>
    </row>
    <row r="155" spans="1:17" ht="15.75">
      <c r="A155" s="169"/>
      <c r="C155" s="66"/>
      <c r="D155" s="66"/>
      <c r="E155" s="66"/>
      <c r="F155" s="66"/>
      <c r="G155" s="66"/>
      <c r="Q155" s="42"/>
    </row>
    <row r="156" spans="1:17" ht="15.75">
      <c r="A156" s="169"/>
      <c r="C156" s="66"/>
      <c r="D156" s="66"/>
      <c r="E156" s="66"/>
      <c r="F156" s="66"/>
      <c r="G156" s="66"/>
      <c r="Q156" s="42"/>
    </row>
    <row r="157" spans="1:17" ht="15.75">
      <c r="A157" s="169"/>
      <c r="C157" s="66"/>
      <c r="D157" s="66"/>
      <c r="E157" s="66"/>
      <c r="F157" s="66"/>
      <c r="G157" s="66"/>
      <c r="Q157" s="42"/>
    </row>
    <row r="158" spans="1:17" ht="15.75">
      <c r="A158" s="169"/>
      <c r="C158" s="66"/>
      <c r="D158" s="66"/>
      <c r="E158" s="66"/>
      <c r="F158" s="66"/>
      <c r="G158" s="66"/>
      <c r="Q158" s="42"/>
    </row>
    <row r="159" spans="1:17" ht="15.75">
      <c r="A159" s="169"/>
      <c r="C159" s="66"/>
      <c r="D159" s="66"/>
      <c r="E159" s="66"/>
      <c r="F159" s="66"/>
      <c r="G159" s="66"/>
      <c r="Q159" s="42"/>
    </row>
    <row r="160" spans="1:17" ht="15.75">
      <c r="A160" s="169"/>
      <c r="C160" s="66"/>
      <c r="D160" s="66"/>
      <c r="E160" s="66"/>
      <c r="F160" s="66"/>
      <c r="G160" s="66"/>
      <c r="Q160" s="42"/>
    </row>
    <row r="161" spans="1:17" ht="15.75">
      <c r="A161" s="169"/>
      <c r="C161" s="66"/>
      <c r="D161" s="66"/>
      <c r="E161" s="66"/>
      <c r="F161" s="66"/>
      <c r="G161" s="66"/>
      <c r="Q161" s="42"/>
    </row>
    <row r="162" spans="1:17" ht="15.75">
      <c r="A162" s="169"/>
      <c r="C162" s="66"/>
      <c r="D162" s="66"/>
      <c r="E162" s="66"/>
      <c r="F162" s="66"/>
      <c r="G162" s="66"/>
      <c r="Q162" s="42"/>
    </row>
    <row r="163" spans="1:17" ht="15.75">
      <c r="A163" s="169"/>
      <c r="C163" s="66"/>
      <c r="D163" s="66"/>
      <c r="E163" s="66"/>
      <c r="F163" s="66"/>
      <c r="G163" s="66"/>
      <c r="Q163" s="42"/>
    </row>
    <row r="164" spans="1:17" ht="15.75">
      <c r="A164" s="169"/>
      <c r="C164" s="66"/>
      <c r="D164" s="66"/>
      <c r="E164" s="66"/>
      <c r="F164" s="66"/>
      <c r="G164" s="66"/>
      <c r="Q164" s="42"/>
    </row>
    <row r="165" spans="1:17" ht="15.75">
      <c r="A165" s="169"/>
      <c r="C165" s="66"/>
      <c r="D165" s="66"/>
      <c r="E165" s="66"/>
      <c r="F165" s="66"/>
      <c r="G165" s="66"/>
      <c r="Q165" s="42"/>
    </row>
    <row r="166" spans="1:17" ht="15.75">
      <c r="A166" s="169"/>
      <c r="C166" s="66"/>
      <c r="D166" s="66"/>
      <c r="E166" s="66"/>
      <c r="F166" s="66"/>
      <c r="G166" s="66"/>
      <c r="Q166" s="42"/>
    </row>
    <row r="167" spans="1:17" ht="15.75">
      <c r="A167" s="169"/>
      <c r="C167" s="66"/>
      <c r="D167" s="66"/>
      <c r="E167" s="66"/>
      <c r="F167" s="66"/>
      <c r="G167" s="66"/>
      <c r="Q167" s="42"/>
    </row>
    <row r="168" spans="1:17" ht="15.75">
      <c r="A168" s="169"/>
      <c r="C168" s="66"/>
      <c r="D168" s="66"/>
      <c r="E168" s="66"/>
      <c r="F168" s="66"/>
      <c r="G168" s="66"/>
      <c r="Q168" s="42"/>
    </row>
    <row r="169" spans="1:17" ht="15.75">
      <c r="A169" s="169"/>
      <c r="C169" s="66"/>
      <c r="D169" s="66"/>
      <c r="E169" s="66"/>
      <c r="F169" s="66"/>
      <c r="G169" s="66"/>
      <c r="Q169" s="42"/>
    </row>
    <row r="170" spans="1:17" ht="15.75">
      <c r="A170" s="169"/>
      <c r="C170" s="66"/>
      <c r="D170" s="66"/>
      <c r="E170" s="66"/>
      <c r="F170" s="66"/>
      <c r="G170" s="66"/>
      <c r="Q170" s="42"/>
    </row>
    <row r="171" spans="1:17" ht="15.75">
      <c r="A171" s="169"/>
      <c r="C171" s="66"/>
      <c r="D171" s="66"/>
      <c r="E171" s="66"/>
      <c r="F171" s="66"/>
      <c r="G171" s="66"/>
      <c r="Q171" s="42"/>
    </row>
    <row r="172" spans="1:17" ht="15.75">
      <c r="A172" s="169"/>
      <c r="C172" s="66"/>
      <c r="D172" s="66"/>
      <c r="E172" s="66"/>
      <c r="F172" s="66"/>
      <c r="G172" s="66"/>
      <c r="Q172" s="42"/>
    </row>
    <row r="173" spans="1:17" ht="15.75">
      <c r="A173" s="169"/>
      <c r="C173" s="66"/>
      <c r="D173" s="66"/>
      <c r="E173" s="66"/>
      <c r="F173" s="66"/>
      <c r="G173" s="66"/>
      <c r="Q173" s="42"/>
    </row>
    <row r="174" spans="1:17" ht="15.75">
      <c r="A174" s="169"/>
      <c r="C174" s="66"/>
      <c r="D174" s="66"/>
      <c r="E174" s="66"/>
      <c r="F174" s="66"/>
      <c r="G174" s="66"/>
      <c r="Q174" s="42"/>
    </row>
    <row r="175" spans="1:17" ht="15.75">
      <c r="A175" s="169"/>
      <c r="C175" s="66"/>
      <c r="D175" s="66"/>
      <c r="E175" s="66"/>
      <c r="F175" s="66"/>
      <c r="G175" s="66"/>
      <c r="Q175" s="42"/>
    </row>
    <row r="176" spans="1:17" ht="15.75">
      <c r="A176" s="169"/>
      <c r="C176" s="66"/>
      <c r="D176" s="66"/>
      <c r="E176" s="66"/>
      <c r="F176" s="66"/>
      <c r="G176" s="66"/>
      <c r="Q176" s="42"/>
    </row>
    <row r="177" spans="1:17" ht="15.75">
      <c r="A177" s="169"/>
      <c r="C177" s="66"/>
      <c r="D177" s="66"/>
      <c r="E177" s="66"/>
      <c r="F177" s="66"/>
      <c r="G177" s="66"/>
      <c r="Q177" s="42"/>
    </row>
    <row r="178" spans="1:17" ht="15.75">
      <c r="A178" s="169"/>
      <c r="C178" s="66"/>
      <c r="D178" s="66"/>
      <c r="E178" s="66"/>
      <c r="F178" s="66"/>
      <c r="G178" s="66"/>
      <c r="Q178" s="42"/>
    </row>
    <row r="179" spans="1:17" ht="15.75">
      <c r="A179" s="169"/>
      <c r="C179" s="66"/>
      <c r="D179" s="66"/>
      <c r="E179" s="66"/>
      <c r="F179" s="66"/>
      <c r="G179" s="66"/>
      <c r="Q179" s="42"/>
    </row>
    <row r="180" spans="1:17" ht="15.75">
      <c r="A180" s="169"/>
      <c r="C180" s="66"/>
      <c r="D180" s="66"/>
      <c r="E180" s="66"/>
      <c r="F180" s="66"/>
      <c r="G180" s="66"/>
      <c r="Q180" s="42"/>
    </row>
    <row r="181" spans="1:17" ht="15.75">
      <c r="A181" s="169"/>
      <c r="C181" s="66"/>
      <c r="D181" s="66"/>
      <c r="E181" s="66"/>
      <c r="F181" s="66"/>
      <c r="G181" s="66"/>
      <c r="Q181" s="42"/>
    </row>
    <row r="182" spans="1:17" ht="15.75">
      <c r="A182" s="169"/>
      <c r="C182" s="66"/>
      <c r="D182" s="66"/>
      <c r="E182" s="66"/>
      <c r="F182" s="66"/>
      <c r="G182" s="66"/>
      <c r="Q182" s="42"/>
    </row>
    <row r="183" spans="1:17" ht="15.75">
      <c r="A183" s="169"/>
      <c r="C183" s="66"/>
      <c r="D183" s="66"/>
      <c r="E183" s="66"/>
      <c r="F183" s="66"/>
      <c r="G183" s="66"/>
      <c r="Q183" s="42"/>
    </row>
    <row r="184" spans="1:17" ht="15.75">
      <c r="A184" s="169"/>
      <c r="C184" s="66"/>
      <c r="D184" s="66"/>
      <c r="E184" s="66"/>
      <c r="F184" s="66"/>
      <c r="G184" s="66"/>
      <c r="Q184" s="42"/>
    </row>
    <row r="185" spans="1:17" ht="15.75">
      <c r="A185" s="169"/>
      <c r="C185" s="66"/>
      <c r="D185" s="66"/>
      <c r="E185" s="66"/>
      <c r="F185" s="66"/>
      <c r="G185" s="66"/>
      <c r="Q185" s="42"/>
    </row>
    <row r="186" spans="1:17" ht="15.75">
      <c r="A186" s="169"/>
      <c r="C186" s="66"/>
      <c r="D186" s="66"/>
      <c r="E186" s="66"/>
      <c r="F186" s="66"/>
      <c r="G186" s="66"/>
      <c r="Q186" s="42"/>
    </row>
    <row r="187" spans="1:17" ht="15.75">
      <c r="A187" s="169"/>
      <c r="C187" s="66"/>
      <c r="D187" s="66"/>
      <c r="E187" s="66"/>
      <c r="F187" s="66"/>
      <c r="G187" s="66"/>
      <c r="Q187" s="42"/>
    </row>
    <row r="188" spans="1:17" ht="15.75">
      <c r="A188" s="169"/>
      <c r="C188" s="66"/>
      <c r="D188" s="66"/>
      <c r="E188" s="66"/>
      <c r="F188" s="66"/>
      <c r="G188" s="66"/>
      <c r="Q188" s="42"/>
    </row>
    <row r="189" spans="1:17" ht="15.75">
      <c r="A189" s="169"/>
      <c r="C189" s="66"/>
      <c r="D189" s="66"/>
      <c r="E189" s="66"/>
      <c r="F189" s="66"/>
      <c r="G189" s="66"/>
      <c r="Q189" s="42"/>
    </row>
    <row r="190" spans="1:17" ht="15.75">
      <c r="A190" s="169"/>
      <c r="C190" s="66"/>
      <c r="D190" s="66"/>
      <c r="E190" s="66"/>
      <c r="F190" s="66"/>
      <c r="G190" s="66"/>
      <c r="Q190" s="42"/>
    </row>
    <row r="191" spans="1:17" ht="15.75">
      <c r="A191" s="169"/>
      <c r="C191" s="66"/>
      <c r="D191" s="66"/>
      <c r="E191" s="66"/>
      <c r="F191" s="66"/>
      <c r="G191" s="66"/>
      <c r="Q191" s="42"/>
    </row>
    <row r="192" spans="1:17" ht="15.75">
      <c r="A192" s="169"/>
      <c r="C192" s="66"/>
      <c r="D192" s="66"/>
      <c r="E192" s="66"/>
      <c r="F192" s="66"/>
      <c r="G192" s="66"/>
      <c r="Q192" s="42"/>
    </row>
    <row r="193" spans="1:17" ht="15.75">
      <c r="A193" s="169"/>
      <c r="C193" s="66"/>
      <c r="D193" s="66"/>
      <c r="E193" s="66"/>
      <c r="F193" s="66"/>
      <c r="G193" s="66"/>
      <c r="Q193" s="42"/>
    </row>
    <row r="194" spans="1:17" ht="15.75">
      <c r="A194" s="169"/>
      <c r="C194" s="66"/>
      <c r="D194" s="66"/>
      <c r="E194" s="66"/>
      <c r="F194" s="66"/>
      <c r="G194" s="66"/>
      <c r="Q194" s="42"/>
    </row>
    <row r="195" spans="1:17" ht="15.75">
      <c r="A195" s="169"/>
      <c r="C195" s="66"/>
      <c r="D195" s="66"/>
      <c r="E195" s="66"/>
      <c r="F195" s="66"/>
      <c r="G195" s="66"/>
      <c r="Q195" s="42"/>
    </row>
    <row r="196" spans="1:17" ht="15.75">
      <c r="A196" s="169"/>
      <c r="C196" s="66"/>
      <c r="D196" s="66"/>
      <c r="E196" s="66"/>
      <c r="F196" s="66"/>
      <c r="G196" s="66"/>
      <c r="Q196" s="42"/>
    </row>
    <row r="197" spans="1:17" ht="15.75">
      <c r="A197" s="169"/>
      <c r="C197" s="66"/>
      <c r="D197" s="66"/>
      <c r="E197" s="66"/>
      <c r="F197" s="66"/>
      <c r="G197" s="66"/>
      <c r="Q197" s="42"/>
    </row>
    <row r="198" spans="1:17" ht="15.75">
      <c r="A198" s="169"/>
      <c r="C198" s="66"/>
      <c r="D198" s="66"/>
      <c r="E198" s="66"/>
      <c r="F198" s="66"/>
      <c r="G198" s="66"/>
      <c r="Q198" s="42"/>
    </row>
    <row r="199" spans="1:17" ht="15.75">
      <c r="A199" s="169"/>
      <c r="C199" s="66"/>
      <c r="D199" s="66"/>
      <c r="E199" s="66"/>
      <c r="F199" s="66"/>
      <c r="G199" s="66"/>
      <c r="Q199" s="42"/>
    </row>
    <row r="200" spans="1:17" ht="15.75">
      <c r="A200" s="169"/>
      <c r="C200" s="66"/>
      <c r="D200" s="66"/>
      <c r="E200" s="66"/>
      <c r="F200" s="66"/>
      <c r="G200" s="66"/>
      <c r="Q200" s="42"/>
    </row>
    <row r="201" spans="1:17" ht="15.75">
      <c r="A201" s="169"/>
      <c r="C201" s="66"/>
      <c r="D201" s="66"/>
      <c r="E201" s="66"/>
      <c r="F201" s="66"/>
      <c r="G201" s="66"/>
    </row>
    <row r="202" spans="1:17" ht="15.75">
      <c r="A202" s="169"/>
      <c r="C202" s="66"/>
      <c r="D202" s="66"/>
      <c r="E202" s="66"/>
      <c r="F202" s="66"/>
      <c r="G202" s="66"/>
    </row>
    <row r="203" spans="1:17" ht="15.75">
      <c r="A203" s="169"/>
      <c r="C203" s="66"/>
      <c r="D203" s="66"/>
      <c r="E203" s="66"/>
      <c r="F203" s="66"/>
      <c r="G203" s="66"/>
    </row>
    <row r="204" spans="1:17" ht="15.75">
      <c r="A204" s="169"/>
      <c r="C204" s="66"/>
      <c r="D204" s="66"/>
      <c r="E204" s="66"/>
      <c r="F204" s="66"/>
      <c r="G204" s="66"/>
    </row>
    <row r="205" spans="1:17" ht="15.75">
      <c r="A205" s="169"/>
      <c r="C205" s="66"/>
      <c r="D205" s="66"/>
      <c r="E205" s="66"/>
      <c r="F205" s="66"/>
      <c r="G205" s="66"/>
    </row>
    <row r="206" spans="1:17" ht="15.75">
      <c r="A206" s="65"/>
      <c r="C206" s="66"/>
      <c r="D206" s="66"/>
      <c r="E206" s="66"/>
      <c r="F206" s="66"/>
      <c r="G206" s="66"/>
    </row>
    <row r="207" spans="1:17" ht="15.75">
      <c r="A207" s="65"/>
      <c r="C207" s="66"/>
      <c r="D207" s="66"/>
      <c r="E207" s="66"/>
      <c r="F207" s="66"/>
      <c r="G207" s="66"/>
    </row>
    <row r="208" spans="1:17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</row>
    <row r="279" spans="1:7" ht="15.75">
      <c r="A279" s="65"/>
    </row>
    <row r="280" spans="1:7" ht="15.75">
      <c r="A280" s="65"/>
    </row>
    <row r="281" spans="1:7" ht="15.75">
      <c r="A281" s="65"/>
    </row>
    <row r="282" spans="1:7" ht="15.75">
      <c r="A282" s="65"/>
    </row>
    <row r="283" spans="1:7" ht="15.75">
      <c r="A283" s="65"/>
    </row>
    <row r="284" spans="1:7" ht="15.75">
      <c r="A284" s="65"/>
    </row>
    <row r="285" spans="1:7" ht="15.75">
      <c r="A285" s="65"/>
    </row>
    <row r="286" spans="1:7" ht="15.75">
      <c r="A286" s="65"/>
    </row>
    <row r="287" spans="1:7" ht="15.75">
      <c r="A287" s="65"/>
    </row>
    <row r="288" spans="1:7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53"/>
  <sheetViews>
    <sheetView topLeftCell="A2" zoomScale="50" workbookViewId="0">
      <selection activeCell="A3" sqref="A3:N3"/>
    </sheetView>
  </sheetViews>
  <sheetFormatPr defaultRowHeight="12.75"/>
  <cols>
    <col min="1" max="1" width="53" style="68" customWidth="1"/>
    <col min="2" max="14" width="11.5703125" style="42" customWidth="1"/>
    <col min="15" max="15" width="2.5703125" style="170" customWidth="1"/>
    <col min="16" max="256" width="9.140625" style="42"/>
    <col min="257" max="257" width="53" style="42" customWidth="1"/>
    <col min="258" max="270" width="11.5703125" style="42" customWidth="1"/>
    <col min="271" max="271" width="2.5703125" style="42" customWidth="1"/>
    <col min="272" max="512" width="9.140625" style="42"/>
    <col min="513" max="513" width="53" style="42" customWidth="1"/>
    <col min="514" max="526" width="11.5703125" style="42" customWidth="1"/>
    <col min="527" max="527" width="2.5703125" style="42" customWidth="1"/>
    <col min="528" max="768" width="9.140625" style="42"/>
    <col min="769" max="769" width="53" style="42" customWidth="1"/>
    <col min="770" max="782" width="11.5703125" style="42" customWidth="1"/>
    <col min="783" max="783" width="2.5703125" style="42" customWidth="1"/>
    <col min="784" max="1024" width="9.140625" style="42"/>
    <col min="1025" max="1025" width="53" style="42" customWidth="1"/>
    <col min="1026" max="1038" width="11.5703125" style="42" customWidth="1"/>
    <col min="1039" max="1039" width="2.5703125" style="42" customWidth="1"/>
    <col min="1040" max="1280" width="9.140625" style="42"/>
    <col min="1281" max="1281" width="53" style="42" customWidth="1"/>
    <col min="1282" max="1294" width="11.5703125" style="42" customWidth="1"/>
    <col min="1295" max="1295" width="2.5703125" style="42" customWidth="1"/>
    <col min="1296" max="1536" width="9.140625" style="42"/>
    <col min="1537" max="1537" width="53" style="42" customWidth="1"/>
    <col min="1538" max="1550" width="11.5703125" style="42" customWidth="1"/>
    <col min="1551" max="1551" width="2.5703125" style="42" customWidth="1"/>
    <col min="1552" max="1792" width="9.140625" style="42"/>
    <col min="1793" max="1793" width="53" style="42" customWidth="1"/>
    <col min="1794" max="1806" width="11.5703125" style="42" customWidth="1"/>
    <col min="1807" max="1807" width="2.5703125" style="42" customWidth="1"/>
    <col min="1808" max="2048" width="9.140625" style="42"/>
    <col min="2049" max="2049" width="53" style="42" customWidth="1"/>
    <col min="2050" max="2062" width="11.5703125" style="42" customWidth="1"/>
    <col min="2063" max="2063" width="2.5703125" style="42" customWidth="1"/>
    <col min="2064" max="2304" width="9.140625" style="42"/>
    <col min="2305" max="2305" width="53" style="42" customWidth="1"/>
    <col min="2306" max="2318" width="11.5703125" style="42" customWidth="1"/>
    <col min="2319" max="2319" width="2.5703125" style="42" customWidth="1"/>
    <col min="2320" max="2560" width="9.140625" style="42"/>
    <col min="2561" max="2561" width="53" style="42" customWidth="1"/>
    <col min="2562" max="2574" width="11.5703125" style="42" customWidth="1"/>
    <col min="2575" max="2575" width="2.5703125" style="42" customWidth="1"/>
    <col min="2576" max="2816" width="9.140625" style="42"/>
    <col min="2817" max="2817" width="53" style="42" customWidth="1"/>
    <col min="2818" max="2830" width="11.5703125" style="42" customWidth="1"/>
    <col min="2831" max="2831" width="2.5703125" style="42" customWidth="1"/>
    <col min="2832" max="3072" width="9.140625" style="42"/>
    <col min="3073" max="3073" width="53" style="42" customWidth="1"/>
    <col min="3074" max="3086" width="11.5703125" style="42" customWidth="1"/>
    <col min="3087" max="3087" width="2.5703125" style="42" customWidth="1"/>
    <col min="3088" max="3328" width="9.140625" style="42"/>
    <col min="3329" max="3329" width="53" style="42" customWidth="1"/>
    <col min="3330" max="3342" width="11.5703125" style="42" customWidth="1"/>
    <col min="3343" max="3343" width="2.5703125" style="42" customWidth="1"/>
    <col min="3344" max="3584" width="9.140625" style="42"/>
    <col min="3585" max="3585" width="53" style="42" customWidth="1"/>
    <col min="3586" max="3598" width="11.5703125" style="42" customWidth="1"/>
    <col min="3599" max="3599" width="2.5703125" style="42" customWidth="1"/>
    <col min="3600" max="3840" width="9.140625" style="42"/>
    <col min="3841" max="3841" width="53" style="42" customWidth="1"/>
    <col min="3842" max="3854" width="11.5703125" style="42" customWidth="1"/>
    <col min="3855" max="3855" width="2.5703125" style="42" customWidth="1"/>
    <col min="3856" max="4096" width="9.140625" style="42"/>
    <col min="4097" max="4097" width="53" style="42" customWidth="1"/>
    <col min="4098" max="4110" width="11.5703125" style="42" customWidth="1"/>
    <col min="4111" max="4111" width="2.5703125" style="42" customWidth="1"/>
    <col min="4112" max="4352" width="9.140625" style="42"/>
    <col min="4353" max="4353" width="53" style="42" customWidth="1"/>
    <col min="4354" max="4366" width="11.5703125" style="42" customWidth="1"/>
    <col min="4367" max="4367" width="2.5703125" style="42" customWidth="1"/>
    <col min="4368" max="4608" width="9.140625" style="42"/>
    <col min="4609" max="4609" width="53" style="42" customWidth="1"/>
    <col min="4610" max="4622" width="11.5703125" style="42" customWidth="1"/>
    <col min="4623" max="4623" width="2.5703125" style="42" customWidth="1"/>
    <col min="4624" max="4864" width="9.140625" style="42"/>
    <col min="4865" max="4865" width="53" style="42" customWidth="1"/>
    <col min="4866" max="4878" width="11.5703125" style="42" customWidth="1"/>
    <col min="4879" max="4879" width="2.5703125" style="42" customWidth="1"/>
    <col min="4880" max="5120" width="9.140625" style="42"/>
    <col min="5121" max="5121" width="53" style="42" customWidth="1"/>
    <col min="5122" max="5134" width="11.5703125" style="42" customWidth="1"/>
    <col min="5135" max="5135" width="2.5703125" style="42" customWidth="1"/>
    <col min="5136" max="5376" width="9.140625" style="42"/>
    <col min="5377" max="5377" width="53" style="42" customWidth="1"/>
    <col min="5378" max="5390" width="11.5703125" style="42" customWidth="1"/>
    <col min="5391" max="5391" width="2.5703125" style="42" customWidth="1"/>
    <col min="5392" max="5632" width="9.140625" style="42"/>
    <col min="5633" max="5633" width="53" style="42" customWidth="1"/>
    <col min="5634" max="5646" width="11.5703125" style="42" customWidth="1"/>
    <col min="5647" max="5647" width="2.5703125" style="42" customWidth="1"/>
    <col min="5648" max="5888" width="9.140625" style="42"/>
    <col min="5889" max="5889" width="53" style="42" customWidth="1"/>
    <col min="5890" max="5902" width="11.5703125" style="42" customWidth="1"/>
    <col min="5903" max="5903" width="2.5703125" style="42" customWidth="1"/>
    <col min="5904" max="6144" width="9.140625" style="42"/>
    <col min="6145" max="6145" width="53" style="42" customWidth="1"/>
    <col min="6146" max="6158" width="11.5703125" style="42" customWidth="1"/>
    <col min="6159" max="6159" width="2.5703125" style="42" customWidth="1"/>
    <col min="6160" max="6400" width="9.140625" style="42"/>
    <col min="6401" max="6401" width="53" style="42" customWidth="1"/>
    <col min="6402" max="6414" width="11.5703125" style="42" customWidth="1"/>
    <col min="6415" max="6415" width="2.5703125" style="42" customWidth="1"/>
    <col min="6416" max="6656" width="9.140625" style="42"/>
    <col min="6657" max="6657" width="53" style="42" customWidth="1"/>
    <col min="6658" max="6670" width="11.5703125" style="42" customWidth="1"/>
    <col min="6671" max="6671" width="2.5703125" style="42" customWidth="1"/>
    <col min="6672" max="6912" width="9.140625" style="42"/>
    <col min="6913" max="6913" width="53" style="42" customWidth="1"/>
    <col min="6914" max="6926" width="11.5703125" style="42" customWidth="1"/>
    <col min="6927" max="6927" width="2.5703125" style="42" customWidth="1"/>
    <col min="6928" max="7168" width="9.140625" style="42"/>
    <col min="7169" max="7169" width="53" style="42" customWidth="1"/>
    <col min="7170" max="7182" width="11.5703125" style="42" customWidth="1"/>
    <col min="7183" max="7183" width="2.5703125" style="42" customWidth="1"/>
    <col min="7184" max="7424" width="9.140625" style="42"/>
    <col min="7425" max="7425" width="53" style="42" customWidth="1"/>
    <col min="7426" max="7438" width="11.5703125" style="42" customWidth="1"/>
    <col min="7439" max="7439" width="2.5703125" style="42" customWidth="1"/>
    <col min="7440" max="7680" width="9.140625" style="42"/>
    <col min="7681" max="7681" width="53" style="42" customWidth="1"/>
    <col min="7682" max="7694" width="11.5703125" style="42" customWidth="1"/>
    <col min="7695" max="7695" width="2.5703125" style="42" customWidth="1"/>
    <col min="7696" max="7936" width="9.140625" style="42"/>
    <col min="7937" max="7937" width="53" style="42" customWidth="1"/>
    <col min="7938" max="7950" width="11.5703125" style="42" customWidth="1"/>
    <col min="7951" max="7951" width="2.5703125" style="42" customWidth="1"/>
    <col min="7952" max="8192" width="9.140625" style="42"/>
    <col min="8193" max="8193" width="53" style="42" customWidth="1"/>
    <col min="8194" max="8206" width="11.5703125" style="42" customWidth="1"/>
    <col min="8207" max="8207" width="2.5703125" style="42" customWidth="1"/>
    <col min="8208" max="8448" width="9.140625" style="42"/>
    <col min="8449" max="8449" width="53" style="42" customWidth="1"/>
    <col min="8450" max="8462" width="11.5703125" style="42" customWidth="1"/>
    <col min="8463" max="8463" width="2.5703125" style="42" customWidth="1"/>
    <col min="8464" max="8704" width="9.140625" style="42"/>
    <col min="8705" max="8705" width="53" style="42" customWidth="1"/>
    <col min="8706" max="8718" width="11.5703125" style="42" customWidth="1"/>
    <col min="8719" max="8719" width="2.5703125" style="42" customWidth="1"/>
    <col min="8720" max="8960" width="9.140625" style="42"/>
    <col min="8961" max="8961" width="53" style="42" customWidth="1"/>
    <col min="8962" max="8974" width="11.5703125" style="42" customWidth="1"/>
    <col min="8975" max="8975" width="2.5703125" style="42" customWidth="1"/>
    <col min="8976" max="9216" width="9.140625" style="42"/>
    <col min="9217" max="9217" width="53" style="42" customWidth="1"/>
    <col min="9218" max="9230" width="11.5703125" style="42" customWidth="1"/>
    <col min="9231" max="9231" width="2.5703125" style="42" customWidth="1"/>
    <col min="9232" max="9472" width="9.140625" style="42"/>
    <col min="9473" max="9473" width="53" style="42" customWidth="1"/>
    <col min="9474" max="9486" width="11.5703125" style="42" customWidth="1"/>
    <col min="9487" max="9487" width="2.5703125" style="42" customWidth="1"/>
    <col min="9488" max="9728" width="9.140625" style="42"/>
    <col min="9729" max="9729" width="53" style="42" customWidth="1"/>
    <col min="9730" max="9742" width="11.5703125" style="42" customWidth="1"/>
    <col min="9743" max="9743" width="2.5703125" style="42" customWidth="1"/>
    <col min="9744" max="9984" width="9.140625" style="42"/>
    <col min="9985" max="9985" width="53" style="42" customWidth="1"/>
    <col min="9986" max="9998" width="11.5703125" style="42" customWidth="1"/>
    <col min="9999" max="9999" width="2.5703125" style="42" customWidth="1"/>
    <col min="10000" max="10240" width="9.140625" style="42"/>
    <col min="10241" max="10241" width="53" style="42" customWidth="1"/>
    <col min="10242" max="10254" width="11.5703125" style="42" customWidth="1"/>
    <col min="10255" max="10255" width="2.5703125" style="42" customWidth="1"/>
    <col min="10256" max="10496" width="9.140625" style="42"/>
    <col min="10497" max="10497" width="53" style="42" customWidth="1"/>
    <col min="10498" max="10510" width="11.5703125" style="42" customWidth="1"/>
    <col min="10511" max="10511" width="2.5703125" style="42" customWidth="1"/>
    <col min="10512" max="10752" width="9.140625" style="42"/>
    <col min="10753" max="10753" width="53" style="42" customWidth="1"/>
    <col min="10754" max="10766" width="11.5703125" style="42" customWidth="1"/>
    <col min="10767" max="10767" width="2.5703125" style="42" customWidth="1"/>
    <col min="10768" max="11008" width="9.140625" style="42"/>
    <col min="11009" max="11009" width="53" style="42" customWidth="1"/>
    <col min="11010" max="11022" width="11.5703125" style="42" customWidth="1"/>
    <col min="11023" max="11023" width="2.5703125" style="42" customWidth="1"/>
    <col min="11024" max="11264" width="9.140625" style="42"/>
    <col min="11265" max="11265" width="53" style="42" customWidth="1"/>
    <col min="11266" max="11278" width="11.5703125" style="42" customWidth="1"/>
    <col min="11279" max="11279" width="2.5703125" style="42" customWidth="1"/>
    <col min="11280" max="11520" width="9.140625" style="42"/>
    <col min="11521" max="11521" width="53" style="42" customWidth="1"/>
    <col min="11522" max="11534" width="11.5703125" style="42" customWidth="1"/>
    <col min="11535" max="11535" width="2.5703125" style="42" customWidth="1"/>
    <col min="11536" max="11776" width="9.140625" style="42"/>
    <col min="11777" max="11777" width="53" style="42" customWidth="1"/>
    <col min="11778" max="11790" width="11.5703125" style="42" customWidth="1"/>
    <col min="11791" max="11791" width="2.5703125" style="42" customWidth="1"/>
    <col min="11792" max="12032" width="9.140625" style="42"/>
    <col min="12033" max="12033" width="53" style="42" customWidth="1"/>
    <col min="12034" max="12046" width="11.5703125" style="42" customWidth="1"/>
    <col min="12047" max="12047" width="2.5703125" style="42" customWidth="1"/>
    <col min="12048" max="12288" width="9.140625" style="42"/>
    <col min="12289" max="12289" width="53" style="42" customWidth="1"/>
    <col min="12290" max="12302" width="11.5703125" style="42" customWidth="1"/>
    <col min="12303" max="12303" width="2.5703125" style="42" customWidth="1"/>
    <col min="12304" max="12544" width="9.140625" style="42"/>
    <col min="12545" max="12545" width="53" style="42" customWidth="1"/>
    <col min="12546" max="12558" width="11.5703125" style="42" customWidth="1"/>
    <col min="12559" max="12559" width="2.5703125" style="42" customWidth="1"/>
    <col min="12560" max="12800" width="9.140625" style="42"/>
    <col min="12801" max="12801" width="53" style="42" customWidth="1"/>
    <col min="12802" max="12814" width="11.5703125" style="42" customWidth="1"/>
    <col min="12815" max="12815" width="2.5703125" style="42" customWidth="1"/>
    <col min="12816" max="13056" width="9.140625" style="42"/>
    <col min="13057" max="13057" width="53" style="42" customWidth="1"/>
    <col min="13058" max="13070" width="11.5703125" style="42" customWidth="1"/>
    <col min="13071" max="13071" width="2.5703125" style="42" customWidth="1"/>
    <col min="13072" max="13312" width="9.140625" style="42"/>
    <col min="13313" max="13313" width="53" style="42" customWidth="1"/>
    <col min="13314" max="13326" width="11.5703125" style="42" customWidth="1"/>
    <col min="13327" max="13327" width="2.5703125" style="42" customWidth="1"/>
    <col min="13328" max="13568" width="9.140625" style="42"/>
    <col min="13569" max="13569" width="53" style="42" customWidth="1"/>
    <col min="13570" max="13582" width="11.5703125" style="42" customWidth="1"/>
    <col min="13583" max="13583" width="2.5703125" style="42" customWidth="1"/>
    <col min="13584" max="13824" width="9.140625" style="42"/>
    <col min="13825" max="13825" width="53" style="42" customWidth="1"/>
    <col min="13826" max="13838" width="11.5703125" style="42" customWidth="1"/>
    <col min="13839" max="13839" width="2.5703125" style="42" customWidth="1"/>
    <col min="13840" max="14080" width="9.140625" style="42"/>
    <col min="14081" max="14081" width="53" style="42" customWidth="1"/>
    <col min="14082" max="14094" width="11.5703125" style="42" customWidth="1"/>
    <col min="14095" max="14095" width="2.5703125" style="42" customWidth="1"/>
    <col min="14096" max="14336" width="9.140625" style="42"/>
    <col min="14337" max="14337" width="53" style="42" customWidth="1"/>
    <col min="14338" max="14350" width="11.5703125" style="42" customWidth="1"/>
    <col min="14351" max="14351" width="2.5703125" style="42" customWidth="1"/>
    <col min="14352" max="14592" width="9.140625" style="42"/>
    <col min="14593" max="14593" width="53" style="42" customWidth="1"/>
    <col min="14594" max="14606" width="11.5703125" style="42" customWidth="1"/>
    <col min="14607" max="14607" width="2.5703125" style="42" customWidth="1"/>
    <col min="14608" max="14848" width="9.140625" style="42"/>
    <col min="14849" max="14849" width="53" style="42" customWidth="1"/>
    <col min="14850" max="14862" width="11.5703125" style="42" customWidth="1"/>
    <col min="14863" max="14863" width="2.5703125" style="42" customWidth="1"/>
    <col min="14864" max="15104" width="9.140625" style="42"/>
    <col min="15105" max="15105" width="53" style="42" customWidth="1"/>
    <col min="15106" max="15118" width="11.5703125" style="42" customWidth="1"/>
    <col min="15119" max="15119" width="2.5703125" style="42" customWidth="1"/>
    <col min="15120" max="15360" width="9.140625" style="42"/>
    <col min="15361" max="15361" width="53" style="42" customWidth="1"/>
    <col min="15362" max="15374" width="11.5703125" style="42" customWidth="1"/>
    <col min="15375" max="15375" width="2.5703125" style="42" customWidth="1"/>
    <col min="15376" max="15616" width="9.140625" style="42"/>
    <col min="15617" max="15617" width="53" style="42" customWidth="1"/>
    <col min="15618" max="15630" width="11.5703125" style="42" customWidth="1"/>
    <col min="15631" max="15631" width="2.5703125" style="42" customWidth="1"/>
    <col min="15632" max="15872" width="9.140625" style="42"/>
    <col min="15873" max="15873" width="53" style="42" customWidth="1"/>
    <col min="15874" max="15886" width="11.5703125" style="42" customWidth="1"/>
    <col min="15887" max="15887" width="2.5703125" style="42" customWidth="1"/>
    <col min="15888" max="16128" width="9.140625" style="42"/>
    <col min="16129" max="16129" width="53" style="42" customWidth="1"/>
    <col min="16130" max="16142" width="11.57031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</row>
    <row r="2" spans="1:15" s="44" customFormat="1" ht="39" customHeight="1">
      <c r="A2" s="684" t="s">
        <v>372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</row>
    <row r="3" spans="1:15" s="44" customFormat="1" ht="20.25" customHeight="1">
      <c r="A3" s="684" t="s">
        <v>284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5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</row>
    <row r="5" spans="1:15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4" customHeight="1">
      <c r="A8" s="451"/>
      <c r="B8" s="451" t="s">
        <v>86</v>
      </c>
      <c r="C8" s="451" t="s">
        <v>87</v>
      </c>
      <c r="D8" s="451" t="s">
        <v>88</v>
      </c>
      <c r="E8" s="451" t="s">
        <v>90</v>
      </c>
      <c r="F8" s="451" t="s">
        <v>91</v>
      </c>
      <c r="G8" s="451" t="s">
        <v>93</v>
      </c>
      <c r="H8" s="451" t="s">
        <v>94</v>
      </c>
      <c r="I8" s="451" t="s">
        <v>95</v>
      </c>
      <c r="J8" s="451" t="s">
        <v>96</v>
      </c>
      <c r="K8" s="451" t="s">
        <v>97</v>
      </c>
      <c r="L8" s="451" t="s">
        <v>103</v>
      </c>
      <c r="M8" s="451" t="s">
        <v>105</v>
      </c>
      <c r="N8" s="452" t="s">
        <v>102</v>
      </c>
    </row>
    <row r="9" spans="1:15" ht="27" customHeight="1">
      <c r="A9" s="146" t="s">
        <v>285</v>
      </c>
      <c r="B9" s="146">
        <v>632633.00792</v>
      </c>
      <c r="C9" s="147">
        <v>440416.27875</v>
      </c>
      <c r="D9" s="147">
        <v>254439.15995</v>
      </c>
      <c r="E9" s="147">
        <v>53384.861790000003</v>
      </c>
      <c r="F9" s="147">
        <v>93406.742379999996</v>
      </c>
      <c r="G9" s="147">
        <v>105308.50173</v>
      </c>
      <c r="H9" s="146">
        <v>73339.510030000005</v>
      </c>
      <c r="I9" s="146">
        <v>76314.650659999999</v>
      </c>
      <c r="J9" s="146">
        <v>69202.055699999997</v>
      </c>
      <c r="K9" s="146">
        <v>4243.0204299999996</v>
      </c>
      <c r="L9" s="146">
        <v>25228.944500000001</v>
      </c>
      <c r="M9" s="146">
        <v>27925.555319999999</v>
      </c>
      <c r="N9" s="146">
        <v>66136.356340400001</v>
      </c>
      <c r="O9" s="42"/>
    </row>
    <row r="10" spans="1:15" ht="27" customHeight="1">
      <c r="A10" s="146" t="s">
        <v>286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42"/>
    </row>
    <row r="11" spans="1:15" ht="27" customHeight="1">
      <c r="A11" s="146" t="s">
        <v>287</v>
      </c>
      <c r="B11" s="146">
        <v>29647.961910000002</v>
      </c>
      <c r="C11" s="147">
        <v>4455.5400499999996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2850.89689</v>
      </c>
      <c r="K11" s="146">
        <v>53.665999999999997</v>
      </c>
      <c r="L11" s="146">
        <v>0</v>
      </c>
      <c r="M11" s="146">
        <v>0</v>
      </c>
      <c r="N11" s="146">
        <v>0</v>
      </c>
      <c r="O11" s="42"/>
    </row>
    <row r="12" spans="1:15" ht="27" customHeight="1">
      <c r="A12" s="146" t="s">
        <v>288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42"/>
    </row>
    <row r="13" spans="1:15" ht="27" customHeight="1">
      <c r="A13" s="323" t="s">
        <v>289</v>
      </c>
      <c r="B13" s="146">
        <v>23819.41275</v>
      </c>
      <c r="C13" s="147">
        <v>20311.20724</v>
      </c>
      <c r="D13" s="147">
        <v>6494.6010800000004</v>
      </c>
      <c r="E13" s="147">
        <v>149.12779999999998</v>
      </c>
      <c r="F13" s="147">
        <v>0</v>
      </c>
      <c r="G13" s="147">
        <v>756.71765000000005</v>
      </c>
      <c r="H13" s="146">
        <v>1480.9003500000001</v>
      </c>
      <c r="I13" s="146">
        <v>973.40594999999996</v>
      </c>
      <c r="J13" s="146">
        <v>597.77288999999996</v>
      </c>
      <c r="K13" s="146">
        <v>333.60228000000001</v>
      </c>
      <c r="L13" s="146">
        <v>360.68359999999996</v>
      </c>
      <c r="M13" s="146">
        <v>1004.75678</v>
      </c>
      <c r="N13" s="146">
        <v>2442.6689900000001</v>
      </c>
      <c r="O13" s="42"/>
    </row>
    <row r="14" spans="1:15" ht="27" customHeight="1">
      <c r="A14" s="146" t="s">
        <v>290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42"/>
    </row>
    <row r="15" spans="1:15" ht="27" customHeight="1">
      <c r="A15" s="146" t="s">
        <v>291</v>
      </c>
      <c r="B15" s="146">
        <v>23819.41275</v>
      </c>
      <c r="C15" s="147">
        <v>20311.20724</v>
      </c>
      <c r="D15" s="147">
        <v>6494.6010800000004</v>
      </c>
      <c r="E15" s="147">
        <v>149.12779999999998</v>
      </c>
      <c r="F15" s="147">
        <v>0</v>
      </c>
      <c r="G15" s="147">
        <v>756.71765000000005</v>
      </c>
      <c r="H15" s="146">
        <v>1480.9003500000001</v>
      </c>
      <c r="I15" s="146">
        <v>973.40594999999996</v>
      </c>
      <c r="J15" s="146">
        <v>597.77288999999996</v>
      </c>
      <c r="K15" s="146">
        <v>333.60228000000001</v>
      </c>
      <c r="L15" s="146">
        <v>360.68359999999996</v>
      </c>
      <c r="M15" s="146">
        <v>1004.75678</v>
      </c>
      <c r="N15" s="146">
        <v>2442.6689900000001</v>
      </c>
      <c r="O15" s="42"/>
    </row>
    <row r="16" spans="1:15" ht="27" customHeight="1">
      <c r="A16" s="146" t="s">
        <v>292</v>
      </c>
      <c r="B16" s="146">
        <v>0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v>0</v>
      </c>
      <c r="K16" s="146">
        <v>0</v>
      </c>
      <c r="L16" s="146">
        <v>0</v>
      </c>
      <c r="M16" s="146">
        <v>0</v>
      </c>
      <c r="N16" s="146">
        <v>0</v>
      </c>
      <c r="O16" s="42"/>
    </row>
    <row r="17" spans="1:15" ht="27" customHeight="1">
      <c r="A17" s="323" t="s">
        <v>293</v>
      </c>
      <c r="B17" s="146">
        <v>0</v>
      </c>
      <c r="C17" s="147">
        <v>18.868089999999999</v>
      </c>
      <c r="D17" s="147">
        <v>0</v>
      </c>
      <c r="E17" s="147">
        <v>0</v>
      </c>
      <c r="F17" s="147">
        <v>448.22005000000001</v>
      </c>
      <c r="G17" s="147">
        <v>0</v>
      </c>
      <c r="H17" s="146">
        <v>0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30.619060000000001</v>
      </c>
      <c r="O17" s="42"/>
    </row>
    <row r="18" spans="1:15" ht="27" customHeight="1">
      <c r="A18" s="146" t="s">
        <v>294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42"/>
    </row>
    <row r="19" spans="1:15" ht="27" customHeight="1">
      <c r="A19" s="146" t="s">
        <v>295</v>
      </c>
      <c r="B19" s="146">
        <v>0</v>
      </c>
      <c r="C19" s="147">
        <v>18.868089999999999</v>
      </c>
      <c r="D19" s="147">
        <v>0</v>
      </c>
      <c r="E19" s="147">
        <v>0</v>
      </c>
      <c r="F19" s="147">
        <v>448.22005000000001</v>
      </c>
      <c r="G19" s="147">
        <v>0</v>
      </c>
      <c r="H19" s="146">
        <v>0</v>
      </c>
      <c r="I19" s="146">
        <v>0</v>
      </c>
      <c r="J19" s="146">
        <v>0</v>
      </c>
      <c r="K19" s="146">
        <v>0</v>
      </c>
      <c r="L19" s="146">
        <v>0</v>
      </c>
      <c r="M19" s="146">
        <v>0</v>
      </c>
      <c r="N19" s="146">
        <v>30.619060000000001</v>
      </c>
      <c r="O19" s="42"/>
    </row>
    <row r="20" spans="1:15" ht="27" customHeight="1">
      <c r="A20" s="146" t="s">
        <v>296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6">
        <v>0</v>
      </c>
      <c r="I20" s="146">
        <v>0</v>
      </c>
      <c r="J20" s="146">
        <v>0</v>
      </c>
      <c r="K20" s="146">
        <v>0</v>
      </c>
      <c r="L20" s="146">
        <v>0</v>
      </c>
      <c r="M20" s="146">
        <v>0</v>
      </c>
      <c r="N20" s="146">
        <v>0</v>
      </c>
      <c r="O20" s="42"/>
    </row>
    <row r="21" spans="1:15" ht="27" customHeight="1">
      <c r="A21" s="146" t="s">
        <v>297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0</v>
      </c>
      <c r="O21" s="42"/>
    </row>
    <row r="22" spans="1:15" ht="27" customHeight="1">
      <c r="A22" s="323" t="s">
        <v>298</v>
      </c>
      <c r="B22" s="146">
        <v>0</v>
      </c>
      <c r="C22" s="147">
        <v>0</v>
      </c>
      <c r="D22" s="147">
        <v>0</v>
      </c>
      <c r="E22" s="147">
        <v>0</v>
      </c>
      <c r="F22" s="147">
        <v>0</v>
      </c>
      <c r="G22" s="147">
        <v>8.1129200000000008</v>
      </c>
      <c r="H22" s="146">
        <v>0</v>
      </c>
      <c r="I22" s="146">
        <v>0</v>
      </c>
      <c r="J22" s="146">
        <v>5780.5635199999997</v>
      </c>
      <c r="K22" s="146">
        <v>902.99487999999997</v>
      </c>
      <c r="L22" s="146">
        <v>4512.2762199999997</v>
      </c>
      <c r="M22" s="146">
        <v>1648.0711999999999</v>
      </c>
      <c r="N22" s="146">
        <v>0</v>
      </c>
      <c r="O22" s="42"/>
    </row>
    <row r="23" spans="1:15" ht="27" customHeight="1">
      <c r="A23" s="146" t="s">
        <v>299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5779.7066599999998</v>
      </c>
      <c r="K23" s="146">
        <v>0</v>
      </c>
      <c r="L23" s="146">
        <v>0</v>
      </c>
      <c r="M23" s="146">
        <v>0</v>
      </c>
      <c r="N23" s="146">
        <v>0</v>
      </c>
      <c r="O23" s="42"/>
    </row>
    <row r="24" spans="1:15" ht="27" customHeight="1">
      <c r="A24" s="146" t="s">
        <v>300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8.1129200000000008</v>
      </c>
      <c r="H24" s="146">
        <v>0</v>
      </c>
      <c r="I24" s="146">
        <v>0</v>
      </c>
      <c r="J24" s="146">
        <v>0.85686000000000007</v>
      </c>
      <c r="K24" s="146">
        <v>0</v>
      </c>
      <c r="L24" s="146">
        <v>0</v>
      </c>
      <c r="M24" s="146">
        <v>0</v>
      </c>
      <c r="N24" s="146">
        <v>0</v>
      </c>
      <c r="O24" s="42"/>
    </row>
    <row r="25" spans="1:15" ht="27" customHeight="1">
      <c r="A25" s="146" t="s">
        <v>301</v>
      </c>
      <c r="B25" s="146">
        <v>0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0</v>
      </c>
      <c r="K25" s="146">
        <v>902.99487999999997</v>
      </c>
      <c r="L25" s="146">
        <v>4512.2762199999997</v>
      </c>
      <c r="M25" s="146">
        <v>0</v>
      </c>
      <c r="N25" s="146">
        <v>0</v>
      </c>
      <c r="O25" s="42"/>
    </row>
    <row r="26" spans="1:15" ht="27" customHeight="1">
      <c r="A26" s="146" t="s">
        <v>302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1648.0711999999999</v>
      </c>
      <c r="N26" s="146">
        <v>0</v>
      </c>
      <c r="O26" s="42"/>
    </row>
    <row r="27" spans="1:15" ht="27" customHeight="1">
      <c r="A27" s="323" t="s">
        <v>303</v>
      </c>
      <c r="B27" s="146">
        <v>242778.17021000001</v>
      </c>
      <c r="C27" s="147">
        <v>123342.53565000001</v>
      </c>
      <c r="D27" s="147">
        <v>76691.006219999996</v>
      </c>
      <c r="E27" s="147">
        <v>46974.780340000005</v>
      </c>
      <c r="F27" s="147">
        <v>7617.7393600000005</v>
      </c>
      <c r="G27" s="147">
        <v>78149.953970000002</v>
      </c>
      <c r="H27" s="146">
        <v>42914.320420000004</v>
      </c>
      <c r="I27" s="146">
        <v>47040.871189999998</v>
      </c>
      <c r="J27" s="146">
        <v>43449.78645</v>
      </c>
      <c r="K27" s="146">
        <v>70297.523279999994</v>
      </c>
      <c r="L27" s="146">
        <v>35853.632259999998</v>
      </c>
      <c r="M27" s="146">
        <v>14515.117</v>
      </c>
      <c r="N27" s="146">
        <v>51363.8891</v>
      </c>
      <c r="O27" s="42"/>
    </row>
    <row r="28" spans="1:15" ht="27" customHeight="1">
      <c r="A28" s="146" t="s">
        <v>304</v>
      </c>
      <c r="B28" s="146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42"/>
    </row>
    <row r="29" spans="1:15" ht="27" customHeight="1">
      <c r="A29" s="146" t="s">
        <v>305</v>
      </c>
      <c r="B29" s="146">
        <v>242778.17021000001</v>
      </c>
      <c r="C29" s="146">
        <v>123342.53565000001</v>
      </c>
      <c r="D29" s="146">
        <v>76691.006219999996</v>
      </c>
      <c r="E29" s="146">
        <v>46974.780340000005</v>
      </c>
      <c r="F29" s="146">
        <v>7617.7393600000005</v>
      </c>
      <c r="G29" s="146">
        <v>78149.953970000002</v>
      </c>
      <c r="H29" s="146">
        <v>42914.320420000004</v>
      </c>
      <c r="I29" s="146">
        <v>47040.871189999998</v>
      </c>
      <c r="J29" s="146">
        <v>43449.78645</v>
      </c>
      <c r="K29" s="146">
        <v>70297.523279999994</v>
      </c>
      <c r="L29" s="146">
        <v>35853.632259999998</v>
      </c>
      <c r="M29" s="146">
        <v>14515.117</v>
      </c>
      <c r="N29" s="146">
        <v>51363.8891</v>
      </c>
      <c r="O29" s="42"/>
    </row>
    <row r="30" spans="1:15" s="408" customFormat="1" ht="27" customHeight="1">
      <c r="A30" s="323" t="s">
        <v>306</v>
      </c>
      <c r="B30" s="146">
        <v>928878.55278999999</v>
      </c>
      <c r="C30" s="146">
        <v>588544.42978000001</v>
      </c>
      <c r="D30" s="146">
        <v>337624.76724999998</v>
      </c>
      <c r="E30" s="146">
        <v>100508.76993000001</v>
      </c>
      <c r="F30" s="146">
        <v>101472.70179000001</v>
      </c>
      <c r="G30" s="146">
        <v>184223.28627000001</v>
      </c>
      <c r="H30" s="146">
        <v>117734.73079999999</v>
      </c>
      <c r="I30" s="146">
        <v>124328.92779999999</v>
      </c>
      <c r="J30" s="146">
        <v>121881.07545</v>
      </c>
      <c r="K30" s="146">
        <v>75830.80687</v>
      </c>
      <c r="L30" s="146">
        <v>65955.53658</v>
      </c>
      <c r="M30" s="146">
        <v>45093.5003</v>
      </c>
      <c r="N30" s="146">
        <v>119973.5334904</v>
      </c>
    </row>
    <row r="31" spans="1:15" s="413" customFormat="1" ht="37.5" customHeight="1">
      <c r="A31" s="153" t="s">
        <v>307</v>
      </c>
      <c r="B31" s="153">
        <v>81456.297579999999</v>
      </c>
      <c r="C31" s="153">
        <v>23664.642739999999</v>
      </c>
      <c r="D31" s="153">
        <v>8892.6194600000017</v>
      </c>
      <c r="E31" s="153">
        <v>41.510129999999997</v>
      </c>
      <c r="F31" s="153">
        <v>1636.75297</v>
      </c>
      <c r="G31" s="153">
        <v>2766.4514199999999</v>
      </c>
      <c r="H31" s="153">
        <v>1746.2725700000001</v>
      </c>
      <c r="I31" s="153">
        <v>0</v>
      </c>
      <c r="J31" s="153">
        <v>11828.458140000001</v>
      </c>
      <c r="K31" s="153">
        <v>289.96046000000001</v>
      </c>
      <c r="L31" s="153">
        <v>144.40664999999998</v>
      </c>
      <c r="M31" s="153">
        <v>910.83263999999997</v>
      </c>
      <c r="N31" s="153">
        <v>8377.0915999999997</v>
      </c>
    </row>
    <row r="32" spans="1:15" s="179" customFormat="1" ht="24" customHeight="1">
      <c r="A32" s="382" t="s">
        <v>42</v>
      </c>
      <c r="B32" s="383">
        <v>1010334.85037</v>
      </c>
      <c r="C32" s="383">
        <v>612209.07251999993</v>
      </c>
      <c r="D32" s="383">
        <v>346517.38670999999</v>
      </c>
      <c r="E32" s="383">
        <v>100550.28006</v>
      </c>
      <c r="F32" s="383">
        <v>103109.45476000001</v>
      </c>
      <c r="G32" s="383">
        <v>186989.73769000001</v>
      </c>
      <c r="H32" s="383">
        <v>119481.00337000001</v>
      </c>
      <c r="I32" s="383">
        <v>124328.92779999999</v>
      </c>
      <c r="J32" s="383">
        <v>133709.53359000001</v>
      </c>
      <c r="K32" s="383">
        <v>76120.767330000002</v>
      </c>
      <c r="L32" s="383">
        <v>66099.94322999999</v>
      </c>
      <c r="M32" s="383">
        <v>46004.33294</v>
      </c>
      <c r="N32" s="383">
        <v>128350.62509039999</v>
      </c>
    </row>
    <row r="33" spans="1:15" ht="27" customHeight="1">
      <c r="A33" s="323" t="s">
        <v>308</v>
      </c>
      <c r="B33" s="191">
        <v>0.24070018550979091</v>
      </c>
      <c r="C33" s="190">
        <v>0.14585148406231455</v>
      </c>
      <c r="D33" s="190">
        <v>8.2553619953741192E-2</v>
      </c>
      <c r="E33" s="190">
        <v>2.3954900748638056E-2</v>
      </c>
      <c r="F33" s="190">
        <v>2.4564593490422008E-2</v>
      </c>
      <c r="G33" s="190">
        <v>4.4548066944268383E-2</v>
      </c>
      <c r="H33" s="191">
        <v>2.8464918997422421E-2</v>
      </c>
      <c r="I33" s="191">
        <v>2.9619878968575659E-2</v>
      </c>
      <c r="J33" s="191">
        <v>3.1854696022565569E-2</v>
      </c>
      <c r="K33" s="191">
        <v>1.8134861734967107E-2</v>
      </c>
      <c r="L33" s="191">
        <v>1.5747520331324871E-2</v>
      </c>
      <c r="M33" s="191">
        <v>1.0959981701964444E-2</v>
      </c>
      <c r="N33" s="191">
        <v>3.0578000212744361E-2</v>
      </c>
      <c r="O33" s="42"/>
    </row>
    <row r="34" spans="1:15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7"/>
      <c r="L34" s="187"/>
      <c r="M34" s="187"/>
      <c r="N34" s="187"/>
      <c r="O34" s="42"/>
    </row>
    <row r="35" spans="1:15" ht="18.75" customHeight="1" thickTop="1">
      <c r="A35" s="328" t="s">
        <v>356</v>
      </c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42"/>
    </row>
    <row r="36" spans="1:15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42"/>
    </row>
    <row r="37" spans="1:15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42"/>
    </row>
    <row r="38" spans="1:15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42"/>
    </row>
    <row r="39" spans="1:15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42"/>
    </row>
    <row r="40" spans="1:15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42"/>
    </row>
    <row r="41" spans="1:15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42"/>
    </row>
    <row r="42" spans="1:15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42"/>
    </row>
    <row r="43" spans="1:15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42"/>
    </row>
    <row r="44" spans="1:15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5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5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5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5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3"/>
      <c r="C79" s="66"/>
      <c r="D79" s="66"/>
      <c r="E79" s="66"/>
      <c r="F79" s="66"/>
      <c r="G79" s="66"/>
      <c r="O79" s="42"/>
    </row>
    <row r="80" spans="1:15" ht="9" customHeight="1">
      <c r="A80" s="163"/>
      <c r="C80" s="66"/>
      <c r="D80" s="66"/>
      <c r="E80" s="66"/>
      <c r="F80" s="66"/>
      <c r="G80" s="66"/>
      <c r="O80" s="42"/>
    </row>
    <row r="81" spans="1:15" ht="9" customHeight="1">
      <c r="A81" s="163"/>
      <c r="C81" s="66"/>
      <c r="D81" s="66"/>
      <c r="E81" s="66"/>
      <c r="F81" s="66"/>
      <c r="G81" s="66"/>
      <c r="O81" s="42"/>
    </row>
    <row r="82" spans="1:15" ht="9" customHeight="1">
      <c r="A82" s="163"/>
      <c r="C82" s="66"/>
      <c r="D82" s="66"/>
      <c r="E82" s="66"/>
      <c r="F82" s="66"/>
      <c r="G82" s="66"/>
      <c r="O82" s="42"/>
    </row>
    <row r="83" spans="1:15" ht="9" customHeight="1">
      <c r="A83" s="163"/>
      <c r="C83" s="66"/>
      <c r="D83" s="66"/>
      <c r="E83" s="66"/>
      <c r="F83" s="66"/>
      <c r="G83" s="66"/>
      <c r="O83" s="42"/>
    </row>
    <row r="84" spans="1:15" ht="9" customHeight="1">
      <c r="A84" s="163"/>
      <c r="C84" s="66"/>
      <c r="D84" s="66"/>
      <c r="E84" s="66"/>
      <c r="F84" s="66"/>
      <c r="G84" s="66"/>
      <c r="O84" s="42"/>
    </row>
    <row r="85" spans="1:15" ht="9" customHeight="1">
      <c r="A85" s="165"/>
      <c r="C85" s="66"/>
      <c r="D85" s="66"/>
      <c r="E85" s="66"/>
      <c r="F85" s="66"/>
      <c r="G85" s="66"/>
      <c r="O85" s="42"/>
    </row>
    <row r="86" spans="1:15" ht="9" customHeight="1">
      <c r="A86" s="167"/>
      <c r="C86" s="66"/>
      <c r="D86" s="66"/>
      <c r="E86" s="66"/>
      <c r="F86" s="66"/>
      <c r="G86" s="66"/>
      <c r="O86" s="42"/>
    </row>
    <row r="87" spans="1:15" ht="9" customHeight="1">
      <c r="A87" s="163"/>
      <c r="C87" s="66"/>
      <c r="D87" s="66"/>
      <c r="E87" s="66"/>
      <c r="F87" s="66"/>
      <c r="G87" s="66"/>
      <c r="O87" s="42"/>
    </row>
    <row r="88" spans="1:15" ht="9" customHeight="1">
      <c r="A88" s="163"/>
      <c r="C88" s="66"/>
      <c r="D88" s="66"/>
      <c r="E88" s="66"/>
      <c r="F88" s="66"/>
      <c r="G88" s="66"/>
      <c r="O88" s="42"/>
    </row>
    <row r="89" spans="1:15" ht="9" customHeight="1">
      <c r="A89" s="163"/>
      <c r="C89" s="66"/>
      <c r="D89" s="66"/>
      <c r="E89" s="66"/>
      <c r="F89" s="66"/>
      <c r="G89" s="66"/>
      <c r="O89" s="42"/>
    </row>
    <row r="90" spans="1:15" ht="9" customHeight="1">
      <c r="A90" s="163"/>
      <c r="C90" s="66"/>
      <c r="D90" s="66"/>
      <c r="E90" s="66"/>
      <c r="F90" s="66"/>
      <c r="G90" s="66"/>
      <c r="O90" s="42"/>
    </row>
    <row r="91" spans="1:15" ht="9" customHeight="1">
      <c r="A91" s="163"/>
      <c r="C91" s="66"/>
      <c r="D91" s="66"/>
      <c r="E91" s="66"/>
      <c r="F91" s="66"/>
      <c r="G91" s="66"/>
      <c r="O91" s="42"/>
    </row>
    <row r="92" spans="1:15" ht="9" customHeight="1">
      <c r="A92" s="163"/>
      <c r="C92" s="66"/>
      <c r="D92" s="66"/>
      <c r="E92" s="66"/>
      <c r="F92" s="66"/>
      <c r="G92" s="66"/>
      <c r="O92" s="42"/>
    </row>
    <row r="93" spans="1:15" ht="9" customHeight="1">
      <c r="A93" s="163"/>
      <c r="C93" s="66"/>
      <c r="D93" s="66"/>
      <c r="E93" s="66"/>
      <c r="F93" s="66"/>
      <c r="G93" s="66"/>
      <c r="O93" s="42"/>
    </row>
    <row r="94" spans="1:15" ht="9" customHeight="1">
      <c r="A94" s="163"/>
      <c r="C94" s="66"/>
      <c r="D94" s="66"/>
      <c r="E94" s="66"/>
      <c r="F94" s="66"/>
      <c r="G94" s="66"/>
      <c r="O94" s="42"/>
    </row>
    <row r="95" spans="1:15" ht="9" customHeight="1">
      <c r="A95" s="163"/>
      <c r="C95" s="66"/>
      <c r="D95" s="66"/>
      <c r="E95" s="66"/>
      <c r="F95" s="66"/>
      <c r="G95" s="66"/>
      <c r="O95" s="42"/>
    </row>
    <row r="96" spans="1:15" ht="9" customHeight="1">
      <c r="A96" s="167"/>
      <c r="C96" s="66"/>
      <c r="D96" s="66"/>
      <c r="E96" s="66"/>
      <c r="F96" s="66"/>
      <c r="G96" s="66"/>
      <c r="O96" s="42"/>
    </row>
    <row r="97" spans="1:15" ht="9" customHeight="1">
      <c r="A97" s="163"/>
      <c r="C97" s="66"/>
      <c r="D97" s="66"/>
      <c r="E97" s="66"/>
      <c r="F97" s="66"/>
      <c r="G97" s="66"/>
      <c r="O97" s="42"/>
    </row>
    <row r="98" spans="1:15" ht="9" customHeight="1">
      <c r="A98" s="163"/>
      <c r="C98" s="66"/>
      <c r="D98" s="66"/>
      <c r="E98" s="66"/>
      <c r="F98" s="66"/>
      <c r="G98" s="66"/>
      <c r="O98" s="42"/>
    </row>
    <row r="99" spans="1:15" ht="9" customHeight="1">
      <c r="A99" s="163"/>
      <c r="C99" s="66"/>
      <c r="D99" s="66"/>
      <c r="E99" s="66"/>
      <c r="F99" s="66"/>
      <c r="G99" s="66"/>
      <c r="O99" s="42"/>
    </row>
    <row r="100" spans="1:15">
      <c r="A100" s="168"/>
      <c r="C100" s="66"/>
      <c r="D100" s="66"/>
      <c r="E100" s="66"/>
      <c r="F100" s="66"/>
      <c r="G100" s="66"/>
      <c r="O100" s="42"/>
    </row>
    <row r="101" spans="1:15">
      <c r="A101" s="168"/>
      <c r="C101" s="66"/>
      <c r="D101" s="66"/>
      <c r="E101" s="66"/>
      <c r="F101" s="66"/>
      <c r="G101" s="66"/>
      <c r="O101" s="42"/>
    </row>
    <row r="102" spans="1:15">
      <c r="A102" s="168"/>
      <c r="C102" s="66"/>
      <c r="D102" s="66"/>
      <c r="E102" s="66"/>
      <c r="F102" s="66"/>
      <c r="G102" s="66"/>
      <c r="O102" s="42"/>
    </row>
    <row r="103" spans="1:15">
      <c r="A103" s="168"/>
      <c r="C103" s="66"/>
      <c r="D103" s="66"/>
      <c r="E103" s="66"/>
      <c r="F103" s="66"/>
      <c r="G103" s="66"/>
      <c r="O103" s="42"/>
    </row>
    <row r="104" spans="1:15">
      <c r="A104" s="168"/>
      <c r="C104" s="66"/>
      <c r="D104" s="66"/>
      <c r="E104" s="66"/>
      <c r="F104" s="66"/>
      <c r="G104" s="66"/>
      <c r="O104" s="42"/>
    </row>
    <row r="105" spans="1:15">
      <c r="A105" s="168"/>
      <c r="C105" s="66"/>
      <c r="D105" s="66"/>
      <c r="E105" s="66"/>
      <c r="F105" s="66"/>
      <c r="G105" s="66"/>
      <c r="O105" s="42"/>
    </row>
    <row r="106" spans="1:15">
      <c r="A106" s="168"/>
      <c r="C106" s="66"/>
      <c r="D106" s="66"/>
      <c r="E106" s="66"/>
      <c r="F106" s="66"/>
      <c r="G106" s="66"/>
      <c r="O106" s="42"/>
    </row>
    <row r="107" spans="1:15" ht="15.75">
      <c r="A107" s="169"/>
      <c r="C107" s="66"/>
      <c r="D107" s="66"/>
      <c r="E107" s="66"/>
      <c r="F107" s="66"/>
      <c r="G107" s="66"/>
      <c r="O107" s="42"/>
    </row>
    <row r="108" spans="1:15" ht="15.75">
      <c r="A108" s="169"/>
      <c r="C108" s="66"/>
      <c r="D108" s="66"/>
      <c r="E108" s="66"/>
      <c r="F108" s="66"/>
      <c r="G108" s="66"/>
      <c r="O108" s="42"/>
    </row>
    <row r="109" spans="1:15" ht="15.75">
      <c r="A109" s="169"/>
      <c r="C109" s="66"/>
      <c r="D109" s="66"/>
      <c r="E109" s="66"/>
      <c r="F109" s="66"/>
      <c r="G109" s="66"/>
      <c r="O109" s="42"/>
    </row>
    <row r="110" spans="1:15" ht="15.75">
      <c r="A110" s="169"/>
      <c r="C110" s="66"/>
      <c r="D110" s="66"/>
      <c r="E110" s="66"/>
      <c r="F110" s="66"/>
      <c r="G110" s="66"/>
      <c r="O110" s="42"/>
    </row>
    <row r="111" spans="1:15" ht="15.75">
      <c r="A111" s="169"/>
      <c r="C111" s="66"/>
      <c r="D111" s="66"/>
      <c r="E111" s="66"/>
      <c r="F111" s="66"/>
      <c r="G111" s="66"/>
      <c r="O111" s="42"/>
    </row>
    <row r="112" spans="1:15" ht="15.75">
      <c r="A112" s="169"/>
      <c r="C112" s="66"/>
      <c r="D112" s="66"/>
      <c r="E112" s="66"/>
      <c r="F112" s="66"/>
      <c r="G112" s="66"/>
      <c r="O112" s="42"/>
    </row>
    <row r="113" spans="1:15" ht="15.75">
      <c r="A113" s="169"/>
      <c r="C113" s="66"/>
      <c r="D113" s="66"/>
      <c r="E113" s="66"/>
      <c r="F113" s="66"/>
      <c r="G113" s="66"/>
      <c r="O113" s="42"/>
    </row>
    <row r="114" spans="1:15" ht="15.75">
      <c r="A114" s="169"/>
      <c r="C114" s="66"/>
      <c r="D114" s="66"/>
      <c r="E114" s="66"/>
      <c r="F114" s="66"/>
      <c r="G114" s="66"/>
      <c r="O114" s="42"/>
    </row>
    <row r="115" spans="1:15" ht="15.75">
      <c r="A115" s="169"/>
      <c r="C115" s="66"/>
      <c r="D115" s="66"/>
      <c r="E115" s="66"/>
      <c r="F115" s="66"/>
      <c r="G115" s="66"/>
      <c r="O115" s="42"/>
    </row>
    <row r="116" spans="1:15" ht="15.75">
      <c r="A116" s="169"/>
      <c r="C116" s="66"/>
      <c r="D116" s="66"/>
      <c r="E116" s="66"/>
      <c r="F116" s="66"/>
      <c r="G116" s="66"/>
      <c r="O116" s="42"/>
    </row>
    <row r="117" spans="1:15" ht="15.75">
      <c r="A117" s="169"/>
      <c r="C117" s="66"/>
      <c r="D117" s="66"/>
      <c r="E117" s="66"/>
      <c r="F117" s="66"/>
      <c r="G117" s="66"/>
      <c r="O117" s="42"/>
    </row>
    <row r="118" spans="1:15" ht="15.75">
      <c r="A118" s="169"/>
      <c r="C118" s="66"/>
      <c r="D118" s="66"/>
      <c r="E118" s="66"/>
      <c r="F118" s="66"/>
      <c r="G118" s="66"/>
      <c r="O118" s="42"/>
    </row>
    <row r="119" spans="1:15" ht="15.75">
      <c r="A119" s="169"/>
      <c r="C119" s="66"/>
      <c r="D119" s="66"/>
      <c r="E119" s="66"/>
      <c r="F119" s="66"/>
      <c r="G119" s="66"/>
      <c r="O119" s="42"/>
    </row>
    <row r="120" spans="1:15" ht="15.75">
      <c r="A120" s="169"/>
      <c r="C120" s="66"/>
      <c r="D120" s="66"/>
      <c r="E120" s="66"/>
      <c r="F120" s="66"/>
      <c r="G120" s="66"/>
      <c r="O120" s="42"/>
    </row>
    <row r="121" spans="1:15" ht="15.75">
      <c r="A121" s="169"/>
      <c r="C121" s="66"/>
      <c r="D121" s="66"/>
      <c r="E121" s="66"/>
      <c r="F121" s="66"/>
      <c r="G121" s="66"/>
      <c r="O121" s="42"/>
    </row>
    <row r="122" spans="1:15" ht="15.75">
      <c r="A122" s="169"/>
      <c r="C122" s="66"/>
      <c r="D122" s="66"/>
      <c r="E122" s="66"/>
      <c r="F122" s="66"/>
      <c r="G122" s="66"/>
      <c r="O122" s="42"/>
    </row>
    <row r="123" spans="1:15" ht="15.75">
      <c r="A123" s="169"/>
      <c r="C123" s="66"/>
      <c r="D123" s="66"/>
      <c r="E123" s="66"/>
      <c r="F123" s="66"/>
      <c r="G123" s="66"/>
      <c r="O123" s="42"/>
    </row>
    <row r="124" spans="1:15" ht="15.75">
      <c r="A124" s="169"/>
      <c r="C124" s="66"/>
      <c r="D124" s="66"/>
      <c r="E124" s="66"/>
      <c r="F124" s="66"/>
      <c r="G124" s="66"/>
      <c r="O124" s="42"/>
    </row>
    <row r="125" spans="1:15" ht="15.75">
      <c r="A125" s="169"/>
      <c r="C125" s="66"/>
      <c r="D125" s="66"/>
      <c r="E125" s="66"/>
      <c r="F125" s="66"/>
      <c r="G125" s="66"/>
      <c r="O125" s="42"/>
    </row>
    <row r="126" spans="1:15" ht="15.75">
      <c r="A126" s="169"/>
      <c r="C126" s="66"/>
      <c r="D126" s="66"/>
      <c r="E126" s="66"/>
      <c r="F126" s="66"/>
      <c r="G126" s="66"/>
      <c r="O126" s="42"/>
    </row>
    <row r="127" spans="1:15" ht="15.75">
      <c r="A127" s="169"/>
      <c r="C127" s="66"/>
      <c r="D127" s="66"/>
      <c r="E127" s="66"/>
      <c r="F127" s="66"/>
      <c r="G127" s="66"/>
      <c r="O127" s="42"/>
    </row>
    <row r="128" spans="1:15" ht="15.75">
      <c r="A128" s="169"/>
      <c r="C128" s="66"/>
      <c r="D128" s="66"/>
      <c r="E128" s="66"/>
      <c r="F128" s="66"/>
      <c r="G128" s="66"/>
      <c r="O128" s="42"/>
    </row>
    <row r="129" spans="1:15" ht="15.75">
      <c r="A129" s="169"/>
      <c r="C129" s="66"/>
      <c r="D129" s="66"/>
      <c r="E129" s="66"/>
      <c r="F129" s="66"/>
      <c r="G129" s="66"/>
      <c r="O129" s="42"/>
    </row>
    <row r="130" spans="1:15" ht="15.75">
      <c r="A130" s="169"/>
      <c r="C130" s="66"/>
      <c r="D130" s="66"/>
      <c r="E130" s="66"/>
      <c r="F130" s="66"/>
      <c r="G130" s="66"/>
      <c r="O130" s="42"/>
    </row>
    <row r="131" spans="1:15" ht="15.75">
      <c r="A131" s="169"/>
      <c r="C131" s="66"/>
      <c r="D131" s="66"/>
      <c r="E131" s="66"/>
      <c r="F131" s="66"/>
      <c r="G131" s="66"/>
      <c r="O131" s="42"/>
    </row>
    <row r="132" spans="1:15" ht="15.75">
      <c r="A132" s="169"/>
      <c r="C132" s="66"/>
      <c r="D132" s="66"/>
      <c r="E132" s="66"/>
      <c r="F132" s="66"/>
      <c r="G132" s="66"/>
      <c r="O132" s="42"/>
    </row>
    <row r="133" spans="1:15" ht="15.75">
      <c r="A133" s="169"/>
      <c r="C133" s="66"/>
      <c r="D133" s="66"/>
      <c r="E133" s="66"/>
      <c r="F133" s="66"/>
      <c r="G133" s="66"/>
      <c r="O133" s="42"/>
    </row>
    <row r="134" spans="1:15" ht="15.75">
      <c r="A134" s="169"/>
      <c r="C134" s="66"/>
      <c r="D134" s="66"/>
      <c r="E134" s="66"/>
      <c r="F134" s="66"/>
      <c r="G134" s="66"/>
      <c r="O134" s="42"/>
    </row>
    <row r="135" spans="1:15" ht="15.75">
      <c r="A135" s="169"/>
      <c r="C135" s="66"/>
      <c r="D135" s="66"/>
      <c r="E135" s="66"/>
      <c r="F135" s="66"/>
      <c r="G135" s="66"/>
      <c r="O135" s="42"/>
    </row>
    <row r="136" spans="1:15" ht="15.75">
      <c r="A136" s="169"/>
      <c r="C136" s="66"/>
      <c r="D136" s="66"/>
      <c r="E136" s="66"/>
      <c r="F136" s="66"/>
      <c r="G136" s="66"/>
      <c r="O136" s="42"/>
    </row>
    <row r="137" spans="1:15" ht="15.75">
      <c r="A137" s="169"/>
      <c r="C137" s="66"/>
      <c r="D137" s="66"/>
      <c r="E137" s="66"/>
      <c r="F137" s="66"/>
      <c r="G137" s="66"/>
      <c r="O137" s="42"/>
    </row>
    <row r="138" spans="1:15" ht="15.75">
      <c r="A138" s="169"/>
      <c r="C138" s="66"/>
      <c r="D138" s="66"/>
      <c r="E138" s="66"/>
      <c r="F138" s="66"/>
      <c r="G138" s="66"/>
      <c r="O138" s="42"/>
    </row>
    <row r="139" spans="1:15" ht="15.75">
      <c r="A139" s="169"/>
      <c r="C139" s="66"/>
      <c r="D139" s="66"/>
      <c r="E139" s="66"/>
      <c r="F139" s="66"/>
      <c r="G139" s="66"/>
      <c r="O139" s="42"/>
    </row>
    <row r="140" spans="1:15" ht="15.75">
      <c r="A140" s="169"/>
      <c r="C140" s="66"/>
      <c r="D140" s="66"/>
      <c r="E140" s="66"/>
      <c r="F140" s="66"/>
      <c r="G140" s="66"/>
      <c r="O140" s="42"/>
    </row>
    <row r="141" spans="1:15" ht="15.75">
      <c r="A141" s="169"/>
      <c r="C141" s="66"/>
      <c r="D141" s="66"/>
      <c r="E141" s="66"/>
      <c r="F141" s="66"/>
      <c r="G141" s="66"/>
      <c r="O141" s="42"/>
    </row>
    <row r="142" spans="1:15" ht="15.75">
      <c r="A142" s="169"/>
      <c r="C142" s="66"/>
      <c r="D142" s="66"/>
      <c r="E142" s="66"/>
      <c r="F142" s="66"/>
      <c r="G142" s="66"/>
      <c r="O142" s="42"/>
    </row>
    <row r="143" spans="1:15" ht="15.75">
      <c r="A143" s="169"/>
      <c r="C143" s="66"/>
      <c r="D143" s="66"/>
      <c r="E143" s="66"/>
      <c r="F143" s="66"/>
      <c r="G143" s="66"/>
      <c r="O143" s="42"/>
    </row>
    <row r="144" spans="1:15" ht="15.75">
      <c r="A144" s="169"/>
      <c r="C144" s="66"/>
      <c r="D144" s="66"/>
      <c r="E144" s="66"/>
      <c r="F144" s="66"/>
      <c r="G144" s="66"/>
      <c r="O144" s="42"/>
    </row>
    <row r="145" spans="1:15" ht="15.75">
      <c r="A145" s="169"/>
      <c r="C145" s="66"/>
      <c r="D145" s="66"/>
      <c r="E145" s="66"/>
      <c r="F145" s="66"/>
      <c r="G145" s="66"/>
      <c r="O145" s="42"/>
    </row>
    <row r="146" spans="1:15" ht="15.75">
      <c r="A146" s="169"/>
      <c r="C146" s="66"/>
      <c r="D146" s="66"/>
      <c r="E146" s="66"/>
      <c r="F146" s="66"/>
      <c r="G146" s="66"/>
      <c r="O146" s="42"/>
    </row>
    <row r="147" spans="1:15" ht="15.75">
      <c r="A147" s="169"/>
      <c r="C147" s="66"/>
      <c r="D147" s="66"/>
      <c r="E147" s="66"/>
      <c r="F147" s="66"/>
      <c r="G147" s="66"/>
      <c r="O147" s="42"/>
    </row>
    <row r="148" spans="1:15" ht="15.75">
      <c r="A148" s="169"/>
      <c r="C148" s="66"/>
      <c r="D148" s="66"/>
      <c r="E148" s="66"/>
      <c r="F148" s="66"/>
      <c r="G148" s="66"/>
      <c r="O148" s="42"/>
    </row>
    <row r="149" spans="1:15" ht="15.75">
      <c r="A149" s="169"/>
      <c r="C149" s="66"/>
      <c r="D149" s="66"/>
      <c r="E149" s="66"/>
      <c r="F149" s="66"/>
      <c r="G149" s="66"/>
      <c r="O149" s="42"/>
    </row>
    <row r="150" spans="1:15" ht="15.75">
      <c r="A150" s="169"/>
      <c r="C150" s="66"/>
      <c r="D150" s="66"/>
      <c r="E150" s="66"/>
      <c r="F150" s="66"/>
      <c r="G150" s="66"/>
      <c r="O150" s="42"/>
    </row>
    <row r="151" spans="1:15" ht="15.75">
      <c r="A151" s="169"/>
      <c r="C151" s="66"/>
      <c r="D151" s="66"/>
      <c r="E151" s="66"/>
      <c r="F151" s="66"/>
      <c r="G151" s="66"/>
      <c r="O151" s="42"/>
    </row>
    <row r="152" spans="1:15" ht="15.75">
      <c r="A152" s="169"/>
      <c r="C152" s="66"/>
      <c r="D152" s="66"/>
      <c r="E152" s="66"/>
      <c r="F152" s="66"/>
      <c r="G152" s="66"/>
      <c r="O152" s="42"/>
    </row>
    <row r="153" spans="1:15" ht="15.75">
      <c r="A153" s="169"/>
      <c r="C153" s="66"/>
      <c r="D153" s="66"/>
      <c r="E153" s="66"/>
      <c r="F153" s="66"/>
      <c r="G153" s="66"/>
      <c r="O153" s="42"/>
    </row>
    <row r="154" spans="1:15" ht="15.75">
      <c r="A154" s="169"/>
      <c r="C154" s="66"/>
      <c r="D154" s="66"/>
      <c r="E154" s="66"/>
      <c r="F154" s="66"/>
      <c r="G154" s="66"/>
      <c r="O154" s="42"/>
    </row>
    <row r="155" spans="1:15" ht="15.75">
      <c r="A155" s="169"/>
      <c r="C155" s="66"/>
      <c r="D155" s="66"/>
      <c r="E155" s="66"/>
      <c r="F155" s="66"/>
      <c r="G155" s="66"/>
      <c r="O155" s="42"/>
    </row>
    <row r="156" spans="1:15" ht="15.75">
      <c r="A156" s="169"/>
      <c r="C156" s="66"/>
      <c r="D156" s="66"/>
      <c r="E156" s="66"/>
      <c r="F156" s="66"/>
      <c r="G156" s="66"/>
      <c r="O156" s="42"/>
    </row>
    <row r="157" spans="1:15" ht="15.75">
      <c r="A157" s="169"/>
      <c r="C157" s="66"/>
      <c r="D157" s="66"/>
      <c r="E157" s="66"/>
      <c r="F157" s="66"/>
      <c r="G157" s="66"/>
      <c r="O157" s="42"/>
    </row>
    <row r="158" spans="1:15" ht="15.75">
      <c r="A158" s="169"/>
      <c r="C158" s="66"/>
      <c r="D158" s="66"/>
      <c r="E158" s="66"/>
      <c r="F158" s="66"/>
      <c r="G158" s="66"/>
      <c r="O158" s="42"/>
    </row>
    <row r="159" spans="1:15" ht="15.75">
      <c r="A159" s="169"/>
      <c r="C159" s="66"/>
      <c r="D159" s="66"/>
      <c r="E159" s="66"/>
      <c r="F159" s="66"/>
      <c r="G159" s="66"/>
      <c r="O159" s="42"/>
    </row>
    <row r="160" spans="1:15" ht="15.75">
      <c r="A160" s="169"/>
      <c r="C160" s="66"/>
      <c r="D160" s="66"/>
      <c r="E160" s="66"/>
      <c r="F160" s="66"/>
      <c r="G160" s="66"/>
      <c r="O160" s="42"/>
    </row>
    <row r="161" spans="1:15" ht="15.75">
      <c r="A161" s="169"/>
      <c r="C161" s="66"/>
      <c r="D161" s="66"/>
      <c r="E161" s="66"/>
      <c r="F161" s="66"/>
      <c r="G161" s="66"/>
      <c r="O161" s="42"/>
    </row>
    <row r="162" spans="1:15" ht="15.75">
      <c r="A162" s="169"/>
      <c r="C162" s="66"/>
      <c r="D162" s="66"/>
      <c r="E162" s="66"/>
      <c r="F162" s="66"/>
      <c r="G162" s="66"/>
      <c r="O162" s="42"/>
    </row>
    <row r="163" spans="1:15" ht="15.75">
      <c r="A163" s="169"/>
      <c r="C163" s="66"/>
      <c r="D163" s="66"/>
      <c r="E163" s="66"/>
      <c r="F163" s="66"/>
      <c r="G163" s="66"/>
      <c r="O163" s="42"/>
    </row>
    <row r="164" spans="1:15" ht="15.75">
      <c r="A164" s="169"/>
      <c r="C164" s="66"/>
      <c r="D164" s="66"/>
      <c r="E164" s="66"/>
      <c r="F164" s="66"/>
      <c r="G164" s="66"/>
      <c r="O164" s="42"/>
    </row>
    <row r="165" spans="1:15" ht="15.75">
      <c r="A165" s="169"/>
      <c r="C165" s="66"/>
      <c r="D165" s="66"/>
      <c r="E165" s="66"/>
      <c r="F165" s="66"/>
      <c r="G165" s="66"/>
      <c r="O165" s="42"/>
    </row>
    <row r="166" spans="1:15" ht="15.75">
      <c r="A166" s="169"/>
      <c r="C166" s="66"/>
      <c r="D166" s="66"/>
      <c r="E166" s="66"/>
      <c r="F166" s="66"/>
      <c r="G166" s="66"/>
      <c r="O166" s="42"/>
    </row>
    <row r="167" spans="1:15" ht="15.75">
      <c r="A167" s="169"/>
      <c r="C167" s="66"/>
      <c r="D167" s="66"/>
      <c r="E167" s="66"/>
      <c r="F167" s="66"/>
      <c r="G167" s="66"/>
      <c r="O167" s="42"/>
    </row>
    <row r="168" spans="1:15" ht="15.75">
      <c r="A168" s="169"/>
      <c r="C168" s="66"/>
      <c r="D168" s="66"/>
      <c r="E168" s="66"/>
      <c r="F168" s="66"/>
      <c r="G168" s="66"/>
      <c r="O168" s="42"/>
    </row>
    <row r="169" spans="1:15" ht="15.75">
      <c r="A169" s="169"/>
      <c r="C169" s="66"/>
      <c r="D169" s="66"/>
      <c r="E169" s="66"/>
      <c r="F169" s="66"/>
      <c r="G169" s="66"/>
      <c r="O169" s="42"/>
    </row>
    <row r="170" spans="1:15" ht="15.75">
      <c r="A170" s="169"/>
      <c r="C170" s="66"/>
      <c r="D170" s="66"/>
      <c r="E170" s="66"/>
      <c r="F170" s="66"/>
      <c r="G170" s="66"/>
      <c r="O170" s="42"/>
    </row>
    <row r="171" spans="1:15" ht="15.75">
      <c r="A171" s="169"/>
      <c r="C171" s="66"/>
      <c r="D171" s="66"/>
      <c r="E171" s="66"/>
      <c r="F171" s="66"/>
      <c r="G171" s="66"/>
      <c r="O171" s="42"/>
    </row>
    <row r="172" spans="1:15" ht="15.75">
      <c r="A172" s="169"/>
      <c r="C172" s="66"/>
      <c r="D172" s="66"/>
      <c r="E172" s="66"/>
      <c r="F172" s="66"/>
      <c r="G172" s="66"/>
      <c r="O172" s="42"/>
    </row>
    <row r="173" spans="1:15" ht="15.75">
      <c r="A173" s="169"/>
      <c r="C173" s="66"/>
      <c r="D173" s="66"/>
      <c r="E173" s="66"/>
      <c r="F173" s="66"/>
      <c r="G173" s="66"/>
      <c r="O173" s="42"/>
    </row>
    <row r="174" spans="1:15" ht="15.75">
      <c r="A174" s="169"/>
      <c r="C174" s="66"/>
      <c r="D174" s="66"/>
      <c r="E174" s="66"/>
      <c r="F174" s="66"/>
      <c r="G174" s="66"/>
      <c r="O174" s="42"/>
    </row>
    <row r="175" spans="1:15" ht="15.75">
      <c r="A175" s="169"/>
      <c r="C175" s="66"/>
      <c r="D175" s="66"/>
      <c r="E175" s="66"/>
      <c r="F175" s="66"/>
      <c r="G175" s="66"/>
      <c r="O175" s="42"/>
    </row>
    <row r="176" spans="1:15" ht="15.75">
      <c r="A176" s="169"/>
      <c r="C176" s="66"/>
      <c r="D176" s="66"/>
      <c r="E176" s="66"/>
      <c r="F176" s="66"/>
      <c r="G176" s="66"/>
      <c r="O176" s="42"/>
    </row>
    <row r="177" spans="1:15" ht="15.75">
      <c r="A177" s="169"/>
      <c r="C177" s="66"/>
      <c r="D177" s="66"/>
      <c r="E177" s="66"/>
      <c r="F177" s="66"/>
      <c r="G177" s="66"/>
      <c r="O177" s="42"/>
    </row>
    <row r="178" spans="1:15" ht="15.75">
      <c r="A178" s="169"/>
      <c r="C178" s="66"/>
      <c r="D178" s="66"/>
      <c r="E178" s="66"/>
      <c r="F178" s="66"/>
      <c r="G178" s="66"/>
      <c r="O178" s="42"/>
    </row>
    <row r="179" spans="1:15" ht="15.75">
      <c r="A179" s="169"/>
      <c r="C179" s="66"/>
      <c r="D179" s="66"/>
      <c r="E179" s="66"/>
      <c r="F179" s="66"/>
      <c r="G179" s="66"/>
      <c r="O179" s="42"/>
    </row>
    <row r="180" spans="1:15" ht="15.75">
      <c r="A180" s="169"/>
      <c r="C180" s="66"/>
      <c r="D180" s="66"/>
      <c r="E180" s="66"/>
      <c r="F180" s="66"/>
      <c r="G180" s="66"/>
      <c r="O180" s="42"/>
    </row>
    <row r="181" spans="1:15" ht="15.75">
      <c r="A181" s="169"/>
      <c r="C181" s="66"/>
      <c r="D181" s="66"/>
      <c r="E181" s="66"/>
      <c r="F181" s="66"/>
      <c r="G181" s="66"/>
      <c r="O181" s="42"/>
    </row>
    <row r="182" spans="1:15" ht="15.75">
      <c r="A182" s="169"/>
      <c r="C182" s="66"/>
      <c r="D182" s="66"/>
      <c r="E182" s="66"/>
      <c r="F182" s="66"/>
      <c r="G182" s="66"/>
      <c r="O182" s="42"/>
    </row>
    <row r="183" spans="1:15" ht="15.75">
      <c r="A183" s="169"/>
      <c r="C183" s="66"/>
      <c r="D183" s="66"/>
      <c r="E183" s="66"/>
      <c r="F183" s="66"/>
      <c r="G183" s="66"/>
      <c r="O183" s="42"/>
    </row>
    <row r="184" spans="1:15" ht="15.75">
      <c r="A184" s="169"/>
      <c r="C184" s="66"/>
      <c r="D184" s="66"/>
      <c r="E184" s="66"/>
      <c r="F184" s="66"/>
      <c r="G184" s="66"/>
      <c r="O184" s="42"/>
    </row>
    <row r="185" spans="1:15" ht="15.75">
      <c r="A185" s="169"/>
      <c r="C185" s="66"/>
      <c r="D185" s="66"/>
      <c r="E185" s="66"/>
      <c r="F185" s="66"/>
      <c r="G185" s="66"/>
      <c r="O185" s="42"/>
    </row>
    <row r="186" spans="1:15" ht="15.75">
      <c r="A186" s="169"/>
      <c r="C186" s="66"/>
      <c r="D186" s="66"/>
      <c r="E186" s="66"/>
      <c r="F186" s="66"/>
      <c r="G186" s="66"/>
      <c r="O186" s="42"/>
    </row>
    <row r="187" spans="1:15" ht="15.75">
      <c r="A187" s="169"/>
      <c r="C187" s="66"/>
      <c r="D187" s="66"/>
      <c r="E187" s="66"/>
      <c r="F187" s="66"/>
      <c r="G187" s="66"/>
      <c r="O187" s="42"/>
    </row>
    <row r="188" spans="1:15" ht="15.75">
      <c r="A188" s="169"/>
      <c r="C188" s="66"/>
      <c r="D188" s="66"/>
      <c r="E188" s="66"/>
      <c r="F188" s="66"/>
      <c r="G188" s="66"/>
      <c r="O188" s="42"/>
    </row>
    <row r="189" spans="1:15" ht="15.75">
      <c r="A189" s="169"/>
      <c r="C189" s="66"/>
      <c r="D189" s="66"/>
      <c r="E189" s="66"/>
      <c r="F189" s="66"/>
      <c r="G189" s="66"/>
      <c r="O189" s="42"/>
    </row>
    <row r="190" spans="1:15" ht="15.75">
      <c r="A190" s="169"/>
      <c r="C190" s="66"/>
      <c r="D190" s="66"/>
      <c r="E190" s="66"/>
      <c r="F190" s="66"/>
      <c r="G190" s="66"/>
      <c r="O190" s="42"/>
    </row>
    <row r="191" spans="1:15" ht="15.75">
      <c r="A191" s="169"/>
      <c r="C191" s="66"/>
      <c r="D191" s="66"/>
      <c r="E191" s="66"/>
      <c r="F191" s="66"/>
      <c r="G191" s="66"/>
      <c r="O191" s="42"/>
    </row>
    <row r="192" spans="1:15" ht="15.75">
      <c r="A192" s="169"/>
      <c r="C192" s="66"/>
      <c r="D192" s="66"/>
      <c r="E192" s="66"/>
      <c r="F192" s="66"/>
      <c r="G192" s="66"/>
      <c r="O192" s="42"/>
    </row>
    <row r="193" spans="1:15" ht="15.75">
      <c r="A193" s="169"/>
      <c r="C193" s="66"/>
      <c r="D193" s="66"/>
      <c r="E193" s="66"/>
      <c r="F193" s="66"/>
      <c r="G193" s="66"/>
      <c r="O193" s="42"/>
    </row>
    <row r="194" spans="1:15" ht="15.75">
      <c r="A194" s="169"/>
      <c r="C194" s="66"/>
      <c r="D194" s="66"/>
      <c r="E194" s="66"/>
      <c r="F194" s="66"/>
      <c r="G194" s="66"/>
      <c r="O194" s="42"/>
    </row>
    <row r="195" spans="1:15" ht="15.75">
      <c r="A195" s="169"/>
      <c r="C195" s="66"/>
      <c r="D195" s="66"/>
      <c r="E195" s="66"/>
      <c r="F195" s="66"/>
      <c r="G195" s="66"/>
      <c r="O195" s="42"/>
    </row>
    <row r="196" spans="1:15" ht="15.75">
      <c r="A196" s="169"/>
      <c r="C196" s="66"/>
      <c r="D196" s="66"/>
      <c r="E196" s="66"/>
      <c r="F196" s="66"/>
      <c r="G196" s="66"/>
      <c r="O196" s="42"/>
    </row>
    <row r="197" spans="1:15" ht="15.75">
      <c r="A197" s="169"/>
      <c r="C197" s="66"/>
      <c r="D197" s="66"/>
      <c r="E197" s="66"/>
      <c r="F197" s="66"/>
      <c r="G197" s="66"/>
      <c r="O197" s="42"/>
    </row>
    <row r="198" spans="1:15" ht="15.75">
      <c r="A198" s="65"/>
      <c r="C198" s="66"/>
      <c r="D198" s="66"/>
      <c r="E198" s="66"/>
      <c r="F198" s="66"/>
      <c r="G198" s="66"/>
      <c r="O198" s="42"/>
    </row>
    <row r="199" spans="1:15" ht="15.75">
      <c r="A199" s="65"/>
      <c r="C199" s="66"/>
      <c r="D199" s="66"/>
      <c r="E199" s="66"/>
      <c r="F199" s="66"/>
      <c r="G199" s="66"/>
      <c r="O199" s="42"/>
    </row>
    <row r="200" spans="1:15" ht="15.75">
      <c r="A200" s="65"/>
      <c r="C200" s="66"/>
      <c r="D200" s="66"/>
      <c r="E200" s="66"/>
      <c r="F200" s="66"/>
      <c r="G200" s="66"/>
      <c r="O200" s="42"/>
    </row>
    <row r="201" spans="1:15" ht="15.75">
      <c r="A201" s="65"/>
      <c r="C201" s="66"/>
      <c r="D201" s="66"/>
      <c r="E201" s="66"/>
      <c r="F201" s="66"/>
      <c r="G201" s="66"/>
    </row>
    <row r="202" spans="1:15" ht="15.75">
      <c r="A202" s="65"/>
      <c r="C202" s="66"/>
      <c r="D202" s="66"/>
      <c r="E202" s="66"/>
      <c r="F202" s="66"/>
      <c r="G202" s="66"/>
    </row>
    <row r="203" spans="1:15" ht="15.75">
      <c r="A203" s="65"/>
      <c r="C203" s="66"/>
      <c r="D203" s="66"/>
      <c r="E203" s="66"/>
      <c r="F203" s="66"/>
      <c r="G203" s="66"/>
    </row>
    <row r="204" spans="1:15" ht="15.75">
      <c r="A204" s="65"/>
      <c r="C204" s="66"/>
      <c r="D204" s="66"/>
      <c r="E204" s="66"/>
      <c r="F204" s="66"/>
      <c r="G204" s="66"/>
    </row>
    <row r="205" spans="1:15" ht="15.75">
      <c r="A205" s="65"/>
      <c r="C205" s="66"/>
      <c r="D205" s="66"/>
      <c r="E205" s="66"/>
      <c r="F205" s="66"/>
      <c r="G205" s="66"/>
    </row>
    <row r="206" spans="1:15" ht="15.75">
      <c r="A206" s="65"/>
      <c r="C206" s="66"/>
      <c r="D206" s="66"/>
      <c r="E206" s="66"/>
      <c r="F206" s="66"/>
      <c r="G206" s="66"/>
    </row>
    <row r="207" spans="1:15" ht="15.75">
      <c r="A207" s="65"/>
      <c r="C207" s="66"/>
      <c r="D207" s="66"/>
      <c r="E207" s="66"/>
      <c r="F207" s="66"/>
      <c r="G207" s="66"/>
    </row>
    <row r="208" spans="1:15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53"/>
  <sheetViews>
    <sheetView topLeftCell="A2" zoomScale="50" workbookViewId="0">
      <selection activeCell="A3" sqref="A3:O3"/>
    </sheetView>
  </sheetViews>
  <sheetFormatPr defaultRowHeight="12.75"/>
  <cols>
    <col min="1" max="1" width="53" style="68" customWidth="1"/>
    <col min="2" max="14" width="11.5703125" style="42" customWidth="1"/>
    <col min="15" max="15" width="12.7109375" style="42" customWidth="1"/>
    <col min="16" max="16" width="10.7109375" style="42" customWidth="1"/>
    <col min="17" max="17" width="2.5703125" style="170" customWidth="1"/>
    <col min="18" max="256" width="9.140625" style="42"/>
    <col min="257" max="257" width="53" style="42" customWidth="1"/>
    <col min="258" max="270" width="11.5703125" style="42" customWidth="1"/>
    <col min="271" max="271" width="12.7109375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3" style="42" customWidth="1"/>
    <col min="514" max="526" width="11.5703125" style="42" customWidth="1"/>
    <col min="527" max="527" width="12.7109375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3" style="42" customWidth="1"/>
    <col min="770" max="782" width="11.5703125" style="42" customWidth="1"/>
    <col min="783" max="783" width="12.7109375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3" style="42" customWidth="1"/>
    <col min="1026" max="1038" width="11.5703125" style="42" customWidth="1"/>
    <col min="1039" max="1039" width="12.7109375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3" style="42" customWidth="1"/>
    <col min="1282" max="1294" width="11.5703125" style="42" customWidth="1"/>
    <col min="1295" max="1295" width="12.7109375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3" style="42" customWidth="1"/>
    <col min="1538" max="1550" width="11.5703125" style="42" customWidth="1"/>
    <col min="1551" max="1551" width="12.7109375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3" style="42" customWidth="1"/>
    <col min="1794" max="1806" width="11.5703125" style="42" customWidth="1"/>
    <col min="1807" max="1807" width="12.7109375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3" style="42" customWidth="1"/>
    <col min="2050" max="2062" width="11.5703125" style="42" customWidth="1"/>
    <col min="2063" max="2063" width="12.7109375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3" style="42" customWidth="1"/>
    <col min="2306" max="2318" width="11.5703125" style="42" customWidth="1"/>
    <col min="2319" max="2319" width="12.7109375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3" style="42" customWidth="1"/>
    <col min="2562" max="2574" width="11.5703125" style="42" customWidth="1"/>
    <col min="2575" max="2575" width="12.7109375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3" style="42" customWidth="1"/>
    <col min="2818" max="2830" width="11.5703125" style="42" customWidth="1"/>
    <col min="2831" max="2831" width="12.7109375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3" style="42" customWidth="1"/>
    <col min="3074" max="3086" width="11.5703125" style="42" customWidth="1"/>
    <col min="3087" max="3087" width="12.7109375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3" style="42" customWidth="1"/>
    <col min="3330" max="3342" width="11.5703125" style="42" customWidth="1"/>
    <col min="3343" max="3343" width="12.7109375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3" style="42" customWidth="1"/>
    <col min="3586" max="3598" width="11.5703125" style="42" customWidth="1"/>
    <col min="3599" max="3599" width="12.7109375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3" style="42" customWidth="1"/>
    <col min="3842" max="3854" width="11.5703125" style="42" customWidth="1"/>
    <col min="3855" max="3855" width="12.7109375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3" style="42" customWidth="1"/>
    <col min="4098" max="4110" width="11.5703125" style="42" customWidth="1"/>
    <col min="4111" max="4111" width="12.7109375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3" style="42" customWidth="1"/>
    <col min="4354" max="4366" width="11.5703125" style="42" customWidth="1"/>
    <col min="4367" max="4367" width="12.7109375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3" style="42" customWidth="1"/>
    <col min="4610" max="4622" width="11.5703125" style="42" customWidth="1"/>
    <col min="4623" max="4623" width="12.7109375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3" style="42" customWidth="1"/>
    <col min="4866" max="4878" width="11.5703125" style="42" customWidth="1"/>
    <col min="4879" max="4879" width="12.7109375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3" style="42" customWidth="1"/>
    <col min="5122" max="5134" width="11.5703125" style="42" customWidth="1"/>
    <col min="5135" max="5135" width="12.7109375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3" style="42" customWidth="1"/>
    <col min="5378" max="5390" width="11.5703125" style="42" customWidth="1"/>
    <col min="5391" max="5391" width="12.7109375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3" style="42" customWidth="1"/>
    <col min="5634" max="5646" width="11.5703125" style="42" customWidth="1"/>
    <col min="5647" max="5647" width="12.7109375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3" style="42" customWidth="1"/>
    <col min="5890" max="5902" width="11.5703125" style="42" customWidth="1"/>
    <col min="5903" max="5903" width="12.7109375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3" style="42" customWidth="1"/>
    <col min="6146" max="6158" width="11.5703125" style="42" customWidth="1"/>
    <col min="6159" max="6159" width="12.7109375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3" style="42" customWidth="1"/>
    <col min="6402" max="6414" width="11.5703125" style="42" customWidth="1"/>
    <col min="6415" max="6415" width="12.7109375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3" style="42" customWidth="1"/>
    <col min="6658" max="6670" width="11.5703125" style="42" customWidth="1"/>
    <col min="6671" max="6671" width="12.7109375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3" style="42" customWidth="1"/>
    <col min="6914" max="6926" width="11.5703125" style="42" customWidth="1"/>
    <col min="6927" max="6927" width="12.7109375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3" style="42" customWidth="1"/>
    <col min="7170" max="7182" width="11.5703125" style="42" customWidth="1"/>
    <col min="7183" max="7183" width="12.7109375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3" style="42" customWidth="1"/>
    <col min="7426" max="7438" width="11.5703125" style="42" customWidth="1"/>
    <col min="7439" max="7439" width="12.7109375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3" style="42" customWidth="1"/>
    <col min="7682" max="7694" width="11.5703125" style="42" customWidth="1"/>
    <col min="7695" max="7695" width="12.7109375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3" style="42" customWidth="1"/>
    <col min="7938" max="7950" width="11.5703125" style="42" customWidth="1"/>
    <col min="7951" max="7951" width="12.7109375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3" style="42" customWidth="1"/>
    <col min="8194" max="8206" width="11.5703125" style="42" customWidth="1"/>
    <col min="8207" max="8207" width="12.7109375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3" style="42" customWidth="1"/>
    <col min="8450" max="8462" width="11.5703125" style="42" customWidth="1"/>
    <col min="8463" max="8463" width="12.7109375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3" style="42" customWidth="1"/>
    <col min="8706" max="8718" width="11.5703125" style="42" customWidth="1"/>
    <col min="8719" max="8719" width="12.7109375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3" style="42" customWidth="1"/>
    <col min="8962" max="8974" width="11.5703125" style="42" customWidth="1"/>
    <col min="8975" max="8975" width="12.7109375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3" style="42" customWidth="1"/>
    <col min="9218" max="9230" width="11.5703125" style="42" customWidth="1"/>
    <col min="9231" max="9231" width="12.7109375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3" style="42" customWidth="1"/>
    <col min="9474" max="9486" width="11.5703125" style="42" customWidth="1"/>
    <col min="9487" max="9487" width="12.7109375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3" style="42" customWidth="1"/>
    <col min="9730" max="9742" width="11.5703125" style="42" customWidth="1"/>
    <col min="9743" max="9743" width="12.7109375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3" style="42" customWidth="1"/>
    <col min="9986" max="9998" width="11.5703125" style="42" customWidth="1"/>
    <col min="9999" max="9999" width="12.7109375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3" style="42" customWidth="1"/>
    <col min="10242" max="10254" width="11.5703125" style="42" customWidth="1"/>
    <col min="10255" max="10255" width="12.7109375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3" style="42" customWidth="1"/>
    <col min="10498" max="10510" width="11.5703125" style="42" customWidth="1"/>
    <col min="10511" max="10511" width="12.7109375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3" style="42" customWidth="1"/>
    <col min="10754" max="10766" width="11.5703125" style="42" customWidth="1"/>
    <col min="10767" max="10767" width="12.7109375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3" style="42" customWidth="1"/>
    <col min="11010" max="11022" width="11.5703125" style="42" customWidth="1"/>
    <col min="11023" max="11023" width="12.7109375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3" style="42" customWidth="1"/>
    <col min="11266" max="11278" width="11.5703125" style="42" customWidth="1"/>
    <col min="11279" max="11279" width="12.7109375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3" style="42" customWidth="1"/>
    <col min="11522" max="11534" width="11.5703125" style="42" customWidth="1"/>
    <col min="11535" max="11535" width="12.7109375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3" style="42" customWidth="1"/>
    <col min="11778" max="11790" width="11.5703125" style="42" customWidth="1"/>
    <col min="11791" max="11791" width="12.7109375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3" style="42" customWidth="1"/>
    <col min="12034" max="12046" width="11.5703125" style="42" customWidth="1"/>
    <col min="12047" max="12047" width="12.7109375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3" style="42" customWidth="1"/>
    <col min="12290" max="12302" width="11.5703125" style="42" customWidth="1"/>
    <col min="12303" max="12303" width="12.7109375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3" style="42" customWidth="1"/>
    <col min="12546" max="12558" width="11.5703125" style="42" customWidth="1"/>
    <col min="12559" max="12559" width="12.7109375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3" style="42" customWidth="1"/>
    <col min="12802" max="12814" width="11.5703125" style="42" customWidth="1"/>
    <col min="12815" max="12815" width="12.7109375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3" style="42" customWidth="1"/>
    <col min="13058" max="13070" width="11.5703125" style="42" customWidth="1"/>
    <col min="13071" max="13071" width="12.7109375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3" style="42" customWidth="1"/>
    <col min="13314" max="13326" width="11.5703125" style="42" customWidth="1"/>
    <col min="13327" max="13327" width="12.7109375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3" style="42" customWidth="1"/>
    <col min="13570" max="13582" width="11.5703125" style="42" customWidth="1"/>
    <col min="13583" max="13583" width="12.7109375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3" style="42" customWidth="1"/>
    <col min="13826" max="13838" width="11.5703125" style="42" customWidth="1"/>
    <col min="13839" max="13839" width="12.7109375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3" style="42" customWidth="1"/>
    <col min="14082" max="14094" width="11.5703125" style="42" customWidth="1"/>
    <col min="14095" max="14095" width="12.7109375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3" style="42" customWidth="1"/>
    <col min="14338" max="14350" width="11.5703125" style="42" customWidth="1"/>
    <col min="14351" max="14351" width="12.7109375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3" style="42" customWidth="1"/>
    <col min="14594" max="14606" width="11.5703125" style="42" customWidth="1"/>
    <col min="14607" max="14607" width="12.7109375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3" style="42" customWidth="1"/>
    <col min="14850" max="14862" width="11.5703125" style="42" customWidth="1"/>
    <col min="14863" max="14863" width="12.7109375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3" style="42" customWidth="1"/>
    <col min="15106" max="15118" width="11.5703125" style="42" customWidth="1"/>
    <col min="15119" max="15119" width="12.7109375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3" style="42" customWidth="1"/>
    <col min="15362" max="15374" width="11.5703125" style="42" customWidth="1"/>
    <col min="15375" max="15375" width="12.7109375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3" style="42" customWidth="1"/>
    <col min="15618" max="15630" width="11.5703125" style="42" customWidth="1"/>
    <col min="15631" max="15631" width="12.7109375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3" style="42" customWidth="1"/>
    <col min="15874" max="15886" width="11.5703125" style="42" customWidth="1"/>
    <col min="15887" max="15887" width="12.7109375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3" style="42" customWidth="1"/>
    <col min="16130" max="16142" width="11.5703125" style="42" customWidth="1"/>
    <col min="16143" max="16143" width="12.7109375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</row>
    <row r="2" spans="1:17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</row>
    <row r="3" spans="1:17" s="44" customFormat="1" ht="20.25" customHeight="1">
      <c r="A3" s="684" t="s">
        <v>284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</row>
    <row r="4" spans="1:17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</row>
    <row r="5" spans="1:17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</row>
    <row r="6" spans="1:17" ht="7.5" customHeight="1">
      <c r="A6" s="138"/>
      <c r="Q6" s="42"/>
    </row>
    <row r="7" spans="1:17" ht="13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Q7" s="42"/>
    </row>
    <row r="8" spans="1:17" s="179" customFormat="1" ht="43.5" customHeight="1" thickBot="1">
      <c r="A8" s="466"/>
      <c r="B8" s="464" t="s">
        <v>99</v>
      </c>
      <c r="C8" s="464" t="s">
        <v>101</v>
      </c>
      <c r="D8" s="464" t="s">
        <v>98</v>
      </c>
      <c r="E8" s="464" t="s">
        <v>110</v>
      </c>
      <c r="F8" s="464" t="s">
        <v>109</v>
      </c>
      <c r="G8" s="464" t="s">
        <v>108</v>
      </c>
      <c r="H8" s="464" t="s">
        <v>106</v>
      </c>
      <c r="I8" s="464" t="s">
        <v>107</v>
      </c>
      <c r="J8" s="464" t="s">
        <v>92</v>
      </c>
      <c r="K8" s="464" t="s">
        <v>100</v>
      </c>
      <c r="L8" s="464" t="s">
        <v>104</v>
      </c>
      <c r="M8" s="464" t="s">
        <v>89</v>
      </c>
      <c r="N8" s="464" t="s">
        <v>111</v>
      </c>
      <c r="O8" s="465" t="s">
        <v>199</v>
      </c>
    </row>
    <row r="9" spans="1:17" ht="27" customHeight="1" thickTop="1">
      <c r="A9" s="146" t="s">
        <v>285</v>
      </c>
      <c r="B9" s="146">
        <v>43826.043859999998</v>
      </c>
      <c r="C9" s="147">
        <v>38406.964249999997</v>
      </c>
      <c r="D9" s="147">
        <v>18552.366726</v>
      </c>
      <c r="E9" s="147">
        <v>34329.669950000003</v>
      </c>
      <c r="F9" s="147">
        <v>10600.49523</v>
      </c>
      <c r="G9" s="147">
        <v>23039.846550000002</v>
      </c>
      <c r="H9" s="146">
        <v>84421.420809999996</v>
      </c>
      <c r="I9" s="146">
        <v>59960.900659999999</v>
      </c>
      <c r="J9" s="146">
        <v>27721.916249999998</v>
      </c>
      <c r="K9" s="146">
        <v>37305.312960000003</v>
      </c>
      <c r="L9" s="146">
        <v>6941.3920799999996</v>
      </c>
      <c r="M9" s="146">
        <v>176747.22302999999</v>
      </c>
      <c r="N9" s="146">
        <v>44179.541659999995</v>
      </c>
      <c r="O9" s="146">
        <v>2528011.7395163998</v>
      </c>
      <c r="Q9" s="42"/>
    </row>
    <row r="10" spans="1:17" ht="27" customHeight="1">
      <c r="A10" s="146" t="s">
        <v>286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v>0</v>
      </c>
      <c r="Q10" s="42"/>
    </row>
    <row r="11" spans="1:17" ht="27" customHeight="1">
      <c r="A11" s="146" t="s">
        <v>287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178.8963</v>
      </c>
      <c r="I11" s="146">
        <v>275.36596000000003</v>
      </c>
      <c r="J11" s="146">
        <v>0</v>
      </c>
      <c r="K11" s="146">
        <v>0</v>
      </c>
      <c r="L11" s="146">
        <v>0</v>
      </c>
      <c r="M11" s="146">
        <v>0</v>
      </c>
      <c r="N11" s="146">
        <v>691.26927000000001</v>
      </c>
      <c r="O11" s="146">
        <v>38153.596380000003</v>
      </c>
      <c r="Q11" s="42"/>
    </row>
    <row r="12" spans="1:17" ht="27" customHeight="1">
      <c r="A12" s="146" t="s">
        <v>288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v>0</v>
      </c>
      <c r="Q12" s="42"/>
    </row>
    <row r="13" spans="1:17" ht="27" customHeight="1">
      <c r="A13" s="323" t="s">
        <v>289</v>
      </c>
      <c r="B13" s="146">
        <v>1700.8905500000001</v>
      </c>
      <c r="C13" s="147">
        <v>704.08824000000004</v>
      </c>
      <c r="D13" s="147">
        <v>0</v>
      </c>
      <c r="E13" s="147">
        <v>421.93155999999999</v>
      </c>
      <c r="F13" s="147">
        <v>0</v>
      </c>
      <c r="G13" s="147">
        <v>740.56008999999995</v>
      </c>
      <c r="H13" s="146">
        <v>630.58163000000002</v>
      </c>
      <c r="I13" s="146">
        <v>0</v>
      </c>
      <c r="J13" s="146">
        <v>1433.2584099999999</v>
      </c>
      <c r="K13" s="146">
        <v>1378.93634</v>
      </c>
      <c r="L13" s="146">
        <v>1196.7743600000001</v>
      </c>
      <c r="M13" s="146">
        <v>3996.3547400000002</v>
      </c>
      <c r="N13" s="146">
        <v>0</v>
      </c>
      <c r="O13" s="146">
        <v>70928.23328</v>
      </c>
      <c r="Q13" s="42"/>
    </row>
    <row r="14" spans="1:17" ht="27" customHeight="1">
      <c r="A14" s="146" t="s">
        <v>290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146">
        <v>0</v>
      </c>
      <c r="Q14" s="42"/>
    </row>
    <row r="15" spans="1:17" ht="27" customHeight="1">
      <c r="A15" s="146" t="s">
        <v>291</v>
      </c>
      <c r="B15" s="146">
        <v>1700.8905500000001</v>
      </c>
      <c r="C15" s="147">
        <v>704.08824000000004</v>
      </c>
      <c r="D15" s="147">
        <v>0</v>
      </c>
      <c r="E15" s="147">
        <v>421.93155999999999</v>
      </c>
      <c r="F15" s="147">
        <v>0</v>
      </c>
      <c r="G15" s="147">
        <v>740.56008999999995</v>
      </c>
      <c r="H15" s="146">
        <v>630.58163000000002</v>
      </c>
      <c r="I15" s="146">
        <v>0</v>
      </c>
      <c r="J15" s="146">
        <v>680.05876000000001</v>
      </c>
      <c r="K15" s="146">
        <v>1378.93634</v>
      </c>
      <c r="L15" s="146">
        <v>1196.7743600000001</v>
      </c>
      <c r="M15" s="146">
        <v>3996.3547400000002</v>
      </c>
      <c r="N15" s="146">
        <v>0</v>
      </c>
      <c r="O15" s="146">
        <v>70175.033629999991</v>
      </c>
      <c r="Q15" s="42"/>
    </row>
    <row r="16" spans="1:17" ht="27" customHeight="1">
      <c r="A16" s="146" t="s">
        <v>292</v>
      </c>
      <c r="B16" s="146">
        <v>0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6">
        <v>0</v>
      </c>
      <c r="I16" s="146">
        <v>0</v>
      </c>
      <c r="J16" s="146">
        <v>753.19965000000002</v>
      </c>
      <c r="K16" s="146">
        <v>0</v>
      </c>
      <c r="L16" s="146">
        <v>0</v>
      </c>
      <c r="M16" s="146">
        <v>0</v>
      </c>
      <c r="N16" s="146">
        <v>0</v>
      </c>
      <c r="O16" s="146">
        <v>753.19965000000002</v>
      </c>
      <c r="Q16" s="42"/>
    </row>
    <row r="17" spans="1:17" ht="27" customHeight="1">
      <c r="A17" s="323" t="s">
        <v>293</v>
      </c>
      <c r="B17" s="146">
        <v>0</v>
      </c>
      <c r="C17" s="147">
        <v>0</v>
      </c>
      <c r="D17" s="147">
        <v>281.44622360000005</v>
      </c>
      <c r="E17" s="147">
        <v>0</v>
      </c>
      <c r="F17" s="147">
        <v>691.23471999999992</v>
      </c>
      <c r="G17" s="147">
        <v>0</v>
      </c>
      <c r="H17" s="146">
        <v>0</v>
      </c>
      <c r="I17" s="146">
        <v>235.37117000000001</v>
      </c>
      <c r="J17" s="146">
        <v>0</v>
      </c>
      <c r="K17" s="146">
        <v>86.632460000000009</v>
      </c>
      <c r="L17" s="146">
        <v>0</v>
      </c>
      <c r="M17" s="146">
        <v>0</v>
      </c>
      <c r="N17" s="146">
        <v>424.41721000000001</v>
      </c>
      <c r="O17" s="146">
        <v>2216.8089835999999</v>
      </c>
      <c r="Q17" s="42"/>
    </row>
    <row r="18" spans="1:17" ht="27" customHeight="1">
      <c r="A18" s="146" t="s">
        <v>294</v>
      </c>
      <c r="B18" s="146">
        <v>0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v>0</v>
      </c>
      <c r="Q18" s="42"/>
    </row>
    <row r="19" spans="1:17" ht="27" customHeight="1">
      <c r="A19" s="146" t="s">
        <v>295</v>
      </c>
      <c r="B19" s="146">
        <v>0</v>
      </c>
      <c r="C19" s="147">
        <v>0</v>
      </c>
      <c r="D19" s="147">
        <v>281.44622360000005</v>
      </c>
      <c r="E19" s="147">
        <v>0</v>
      </c>
      <c r="F19" s="147">
        <v>691.23471999999992</v>
      </c>
      <c r="G19" s="147">
        <v>0</v>
      </c>
      <c r="H19" s="146">
        <v>0</v>
      </c>
      <c r="I19" s="146">
        <v>235.37117000000001</v>
      </c>
      <c r="J19" s="146">
        <v>0</v>
      </c>
      <c r="K19" s="146">
        <v>86.632460000000009</v>
      </c>
      <c r="L19" s="146">
        <v>0</v>
      </c>
      <c r="M19" s="146">
        <v>0</v>
      </c>
      <c r="N19" s="146">
        <v>424.41721000000001</v>
      </c>
      <c r="O19" s="146">
        <v>2216.8089835999999</v>
      </c>
      <c r="Q19" s="42"/>
    </row>
    <row r="20" spans="1:17" ht="27" customHeight="1">
      <c r="A20" s="146" t="s">
        <v>296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6">
        <v>0</v>
      </c>
      <c r="I20" s="146">
        <v>0</v>
      </c>
      <c r="J20" s="146">
        <v>0</v>
      </c>
      <c r="K20" s="146">
        <v>0</v>
      </c>
      <c r="L20" s="146">
        <v>0</v>
      </c>
      <c r="M20" s="146">
        <v>0</v>
      </c>
      <c r="N20" s="146">
        <v>0</v>
      </c>
      <c r="O20" s="146">
        <v>0</v>
      </c>
      <c r="Q20" s="42"/>
    </row>
    <row r="21" spans="1:17" ht="27" customHeight="1">
      <c r="A21" s="146" t="s">
        <v>297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6">
        <v>0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0</v>
      </c>
      <c r="O21" s="146">
        <v>0</v>
      </c>
      <c r="Q21" s="42"/>
    </row>
    <row r="22" spans="1:17" ht="27" customHeight="1">
      <c r="A22" s="323" t="s">
        <v>298</v>
      </c>
      <c r="B22" s="146">
        <v>0</v>
      </c>
      <c r="C22" s="147">
        <v>235.79469</v>
      </c>
      <c r="D22" s="147">
        <v>0</v>
      </c>
      <c r="E22" s="147">
        <v>0</v>
      </c>
      <c r="F22" s="147">
        <v>0</v>
      </c>
      <c r="G22" s="147">
        <v>0</v>
      </c>
      <c r="H22" s="146">
        <v>0</v>
      </c>
      <c r="I22" s="146">
        <v>0</v>
      </c>
      <c r="J22" s="146">
        <v>29.647279999999999</v>
      </c>
      <c r="K22" s="146">
        <v>239.04342000000003</v>
      </c>
      <c r="L22" s="146">
        <v>92.124800000000008</v>
      </c>
      <c r="M22" s="146">
        <v>0</v>
      </c>
      <c r="N22" s="146">
        <v>28.685590000000001</v>
      </c>
      <c r="O22" s="146">
        <v>13477.31452</v>
      </c>
      <c r="Q22" s="42"/>
    </row>
    <row r="23" spans="1:17" ht="27" customHeight="1">
      <c r="A23" s="146" t="s">
        <v>299</v>
      </c>
      <c r="B23" s="146">
        <v>0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6">
        <v>0</v>
      </c>
      <c r="I23" s="146">
        <v>0</v>
      </c>
      <c r="J23" s="146">
        <v>0</v>
      </c>
      <c r="K23" s="146">
        <v>0</v>
      </c>
      <c r="L23" s="146">
        <v>0</v>
      </c>
      <c r="M23" s="146">
        <v>0</v>
      </c>
      <c r="N23" s="146">
        <v>0</v>
      </c>
      <c r="O23" s="146">
        <v>5779.7066599999998</v>
      </c>
      <c r="Q23" s="42"/>
    </row>
    <row r="24" spans="1:17" ht="27" customHeight="1">
      <c r="A24" s="146" t="s">
        <v>300</v>
      </c>
      <c r="B24" s="146">
        <v>0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28.685590000000001</v>
      </c>
      <c r="O24" s="146">
        <v>37.655370000000005</v>
      </c>
      <c r="Q24" s="42"/>
    </row>
    <row r="25" spans="1:17" ht="27" customHeight="1">
      <c r="A25" s="146" t="s">
        <v>301</v>
      </c>
      <c r="B25" s="146">
        <v>0</v>
      </c>
      <c r="C25" s="147">
        <v>235.79469</v>
      </c>
      <c r="D25" s="147">
        <v>0</v>
      </c>
      <c r="E25" s="147">
        <v>0</v>
      </c>
      <c r="F25" s="147">
        <v>0</v>
      </c>
      <c r="G25" s="147">
        <v>0</v>
      </c>
      <c r="H25" s="146">
        <v>0</v>
      </c>
      <c r="I25" s="146">
        <v>0</v>
      </c>
      <c r="J25" s="146">
        <v>29.647279999999999</v>
      </c>
      <c r="K25" s="146">
        <v>239.04342000000003</v>
      </c>
      <c r="L25" s="146">
        <v>92.124800000000008</v>
      </c>
      <c r="M25" s="146">
        <v>0</v>
      </c>
      <c r="N25" s="146">
        <v>0</v>
      </c>
      <c r="O25" s="146">
        <v>6011.8812900000003</v>
      </c>
      <c r="Q25" s="42"/>
    </row>
    <row r="26" spans="1:17" ht="27" customHeight="1">
      <c r="A26" s="146" t="s">
        <v>302</v>
      </c>
      <c r="B26" s="146">
        <v>0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v>1648.0711999999999</v>
      </c>
      <c r="Q26" s="42"/>
    </row>
    <row r="27" spans="1:17" ht="27" customHeight="1">
      <c r="A27" s="323" t="s">
        <v>303</v>
      </c>
      <c r="B27" s="146">
        <v>25797.013039999998</v>
      </c>
      <c r="C27" s="147">
        <v>21430.26124</v>
      </c>
      <c r="D27" s="147">
        <v>29939.696599800001</v>
      </c>
      <c r="E27" s="147">
        <v>22001.71674</v>
      </c>
      <c r="F27" s="147">
        <v>77814.411049999995</v>
      </c>
      <c r="G27" s="147">
        <v>22990.03256</v>
      </c>
      <c r="H27" s="146">
        <v>42810.971420000002</v>
      </c>
      <c r="I27" s="146">
        <v>61258.367039999997</v>
      </c>
      <c r="J27" s="146">
        <v>59951.258969999995</v>
      </c>
      <c r="K27" s="146">
        <v>50643.29924</v>
      </c>
      <c r="L27" s="146">
        <v>47448.035170000003</v>
      </c>
      <c r="M27" s="146">
        <v>19651.47841</v>
      </c>
      <c r="N27" s="146">
        <v>17559.456140000002</v>
      </c>
      <c r="O27" s="146">
        <v>1380285.3230697999</v>
      </c>
      <c r="Q27" s="42"/>
    </row>
    <row r="28" spans="1:17" ht="27" customHeight="1">
      <c r="A28" s="146" t="s">
        <v>304</v>
      </c>
      <c r="B28" s="146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146">
        <v>0</v>
      </c>
      <c r="Q28" s="42"/>
    </row>
    <row r="29" spans="1:17" ht="27" customHeight="1">
      <c r="A29" s="146" t="s">
        <v>305</v>
      </c>
      <c r="B29" s="146">
        <v>25797.013039999998</v>
      </c>
      <c r="C29" s="146">
        <v>21430.26124</v>
      </c>
      <c r="D29" s="146">
        <v>29939.696599800001</v>
      </c>
      <c r="E29" s="146">
        <v>22001.71674</v>
      </c>
      <c r="F29" s="146">
        <v>77814.411049999995</v>
      </c>
      <c r="G29" s="146">
        <v>22990.03256</v>
      </c>
      <c r="H29" s="146">
        <v>42810.971420000002</v>
      </c>
      <c r="I29" s="146">
        <v>61258.367039999997</v>
      </c>
      <c r="J29" s="146">
        <v>59951.258969999995</v>
      </c>
      <c r="K29" s="146">
        <v>50643.29924</v>
      </c>
      <c r="L29" s="146">
        <v>47448.035170000003</v>
      </c>
      <c r="M29" s="146">
        <v>19651.47841</v>
      </c>
      <c r="N29" s="146">
        <v>17559.456140000002</v>
      </c>
      <c r="O29" s="146">
        <v>1380285.3230697999</v>
      </c>
      <c r="Q29" s="42"/>
    </row>
    <row r="30" spans="1:17" s="408" customFormat="1" ht="27" customHeight="1">
      <c r="A30" s="323" t="s">
        <v>306</v>
      </c>
      <c r="B30" s="146">
        <v>71323.947450000007</v>
      </c>
      <c r="C30" s="146">
        <v>60777.108420000004</v>
      </c>
      <c r="D30" s="146">
        <v>48773.509549400005</v>
      </c>
      <c r="E30" s="146">
        <v>56753.318249999997</v>
      </c>
      <c r="F30" s="146">
        <v>89106.141000000003</v>
      </c>
      <c r="G30" s="146">
        <v>46770.439200000001</v>
      </c>
      <c r="H30" s="146">
        <v>128041.87015999999</v>
      </c>
      <c r="I30" s="146">
        <v>121730.00483000001</v>
      </c>
      <c r="J30" s="146">
        <v>89136.08090999999</v>
      </c>
      <c r="K30" s="146">
        <v>89653.224419999999</v>
      </c>
      <c r="L30" s="146">
        <v>55678.326409999994</v>
      </c>
      <c r="M30" s="146">
        <v>200395.05618000001</v>
      </c>
      <c r="N30" s="146">
        <v>62883.369869999995</v>
      </c>
      <c r="O30" s="146">
        <v>4033073.0157498</v>
      </c>
    </row>
    <row r="31" spans="1:17" s="413" customFormat="1" ht="37.5" customHeight="1">
      <c r="A31" s="153" t="s">
        <v>307</v>
      </c>
      <c r="B31" s="153">
        <v>7850.6436100000001</v>
      </c>
      <c r="C31" s="153">
        <v>0</v>
      </c>
      <c r="D31" s="153">
        <v>0</v>
      </c>
      <c r="E31" s="153">
        <v>0</v>
      </c>
      <c r="F31" s="153">
        <v>0</v>
      </c>
      <c r="G31" s="153">
        <v>1117.2831899999999</v>
      </c>
      <c r="H31" s="153">
        <v>218.42852999999999</v>
      </c>
      <c r="I31" s="153">
        <v>420.11773999999997</v>
      </c>
      <c r="J31" s="153">
        <v>924.81804</v>
      </c>
      <c r="K31" s="153">
        <v>5247.8421399999997</v>
      </c>
      <c r="L31" s="153">
        <v>2744.3287500000001</v>
      </c>
      <c r="M31" s="153">
        <v>4130.8669199999995</v>
      </c>
      <c r="N31" s="153">
        <v>0</v>
      </c>
      <c r="O31" s="153">
        <v>164409.62528000001</v>
      </c>
    </row>
    <row r="32" spans="1:17" s="179" customFormat="1" ht="24" customHeight="1">
      <c r="A32" s="382" t="s">
        <v>42</v>
      </c>
      <c r="B32" s="383">
        <v>79174.591060000006</v>
      </c>
      <c r="C32" s="383">
        <v>60777.108420000004</v>
      </c>
      <c r="D32" s="383">
        <v>48773.509549400005</v>
      </c>
      <c r="E32" s="383">
        <v>56753.318249999997</v>
      </c>
      <c r="F32" s="383">
        <v>89106.141000000003</v>
      </c>
      <c r="G32" s="383">
        <v>47887.722390000003</v>
      </c>
      <c r="H32" s="383">
        <v>128260.29869</v>
      </c>
      <c r="I32" s="383">
        <v>122150.12256999999</v>
      </c>
      <c r="J32" s="383">
        <v>90060.898950000003</v>
      </c>
      <c r="K32" s="383">
        <v>94901.066560000007</v>
      </c>
      <c r="L32" s="383">
        <v>58422.655159999995</v>
      </c>
      <c r="M32" s="383">
        <v>204525.92309999999</v>
      </c>
      <c r="N32" s="383">
        <v>62883.369869999995</v>
      </c>
      <c r="O32" s="383">
        <v>4197482.6410298003</v>
      </c>
    </row>
    <row r="33" spans="1:17" ht="27" customHeight="1">
      <c r="A33" s="323" t="s">
        <v>308</v>
      </c>
      <c r="B33" s="69">
        <v>1.8862398687746688E-2</v>
      </c>
      <c r="C33" s="190">
        <v>1.4479418646288694E-2</v>
      </c>
      <c r="D33" s="190">
        <v>1.1619704885172326E-2</v>
      </c>
      <c r="E33" s="190">
        <v>1.3520798798604745E-2</v>
      </c>
      <c r="F33" s="190">
        <v>2.1228471591281894E-2</v>
      </c>
      <c r="G33" s="190">
        <v>1.1408676696338009E-2</v>
      </c>
      <c r="H33" s="191">
        <v>3.0556481028956185E-2</v>
      </c>
      <c r="I33" s="191">
        <v>2.9100804700417291E-2</v>
      </c>
      <c r="J33" s="191">
        <v>2.1455931245472567E-2</v>
      </c>
      <c r="K33" s="191">
        <v>2.2609043247101366E-2</v>
      </c>
      <c r="L33" s="191">
        <v>1.3918498337295498E-2</v>
      </c>
      <c r="M33" s="191">
        <v>4.8725853229454233E-2</v>
      </c>
      <c r="N33" s="191">
        <v>1.4981210227130884E-2</v>
      </c>
      <c r="O33" s="191">
        <v>1</v>
      </c>
      <c r="Q33" s="42"/>
    </row>
    <row r="34" spans="1:17" ht="9" customHeight="1" thickBot="1">
      <c r="A34" s="327"/>
      <c r="B34" s="185"/>
      <c r="C34" s="186"/>
      <c r="D34" s="186"/>
      <c r="E34" s="186"/>
      <c r="F34" s="186"/>
      <c r="G34" s="186"/>
      <c r="H34" s="187"/>
      <c r="I34" s="187"/>
      <c r="J34" s="187"/>
      <c r="K34" s="187"/>
      <c r="L34" s="187"/>
      <c r="M34" s="187"/>
      <c r="N34" s="187"/>
      <c r="O34" s="187"/>
      <c r="Q34" s="42"/>
    </row>
    <row r="35" spans="1:17" ht="18.75" customHeight="1" thickTop="1">
      <c r="A35" s="328" t="s">
        <v>356</v>
      </c>
      <c r="C35" s="134"/>
      <c r="D35" s="134"/>
      <c r="E35" s="134"/>
      <c r="F35" s="134"/>
      <c r="G35" s="134"/>
      <c r="H35" s="113"/>
      <c r="I35" s="113"/>
      <c r="J35" s="113"/>
      <c r="K35" s="113"/>
      <c r="L35" s="113"/>
      <c r="M35" s="113"/>
      <c r="N35" s="113"/>
      <c r="O35" s="113"/>
      <c r="Q35" s="42"/>
    </row>
    <row r="36" spans="1:17" ht="9" customHeight="1">
      <c r="A36" s="163"/>
      <c r="C36" s="134"/>
      <c r="D36" s="134"/>
      <c r="E36" s="134"/>
      <c r="F36" s="134"/>
      <c r="G36" s="134"/>
      <c r="H36" s="113"/>
      <c r="I36" s="113"/>
      <c r="J36" s="113"/>
      <c r="K36" s="113"/>
      <c r="L36" s="113"/>
      <c r="M36" s="113"/>
      <c r="N36" s="113"/>
      <c r="O36" s="113"/>
      <c r="Q36" s="42"/>
    </row>
    <row r="37" spans="1:17" ht="9" customHeight="1">
      <c r="A37" s="163"/>
      <c r="B37" s="62"/>
      <c r="C37" s="134"/>
      <c r="D37" s="134"/>
      <c r="E37" s="134"/>
      <c r="F37" s="134"/>
      <c r="G37" s="134"/>
      <c r="H37" s="113"/>
      <c r="I37" s="113"/>
      <c r="J37" s="113"/>
      <c r="K37" s="113"/>
      <c r="L37" s="113"/>
      <c r="M37" s="113"/>
      <c r="N37" s="113"/>
      <c r="O37" s="113"/>
      <c r="Q37" s="42"/>
    </row>
    <row r="38" spans="1:17" ht="9" customHeight="1">
      <c r="A38" s="163"/>
      <c r="B38" s="62"/>
      <c r="C38" s="134"/>
      <c r="D38" s="134"/>
      <c r="E38" s="134"/>
      <c r="F38" s="134"/>
      <c r="G38" s="134"/>
      <c r="H38" s="113"/>
      <c r="I38" s="113"/>
      <c r="J38" s="113"/>
      <c r="K38" s="113"/>
      <c r="L38" s="113"/>
      <c r="M38" s="113"/>
      <c r="N38" s="113"/>
      <c r="O38" s="113"/>
      <c r="Q38" s="42"/>
    </row>
    <row r="39" spans="1:17" ht="9" customHeight="1">
      <c r="A39" s="163"/>
      <c r="B39" s="62"/>
      <c r="C39" s="134"/>
      <c r="D39" s="134"/>
      <c r="E39" s="134"/>
      <c r="F39" s="134"/>
      <c r="G39" s="134"/>
      <c r="H39" s="113"/>
      <c r="I39" s="113"/>
      <c r="J39" s="113"/>
      <c r="K39" s="113"/>
      <c r="L39" s="113"/>
      <c r="M39" s="113"/>
      <c r="N39" s="113"/>
      <c r="O39" s="113"/>
      <c r="Q39" s="42"/>
    </row>
    <row r="40" spans="1:17" ht="9" customHeight="1">
      <c r="A40" s="164"/>
      <c r="B40" s="62"/>
      <c r="C40" s="134"/>
      <c r="D40" s="134"/>
      <c r="E40" s="134"/>
      <c r="F40" s="134"/>
      <c r="G40" s="134"/>
      <c r="H40" s="113"/>
      <c r="I40" s="113"/>
      <c r="J40" s="113"/>
      <c r="K40" s="113"/>
      <c r="L40" s="113"/>
      <c r="M40" s="113"/>
      <c r="N40" s="113"/>
      <c r="O40" s="113"/>
      <c r="Q40" s="42"/>
    </row>
    <row r="41" spans="1:17" ht="9" customHeight="1">
      <c r="A41" s="163"/>
      <c r="B41" s="62"/>
      <c r="C41" s="134"/>
      <c r="D41" s="134"/>
      <c r="E41" s="134"/>
      <c r="F41" s="134"/>
      <c r="G41" s="134"/>
      <c r="H41" s="113"/>
      <c r="I41" s="113"/>
      <c r="J41" s="113"/>
      <c r="K41" s="113"/>
      <c r="L41" s="113"/>
      <c r="M41" s="113"/>
      <c r="N41" s="113"/>
      <c r="O41" s="113"/>
      <c r="Q41" s="42"/>
    </row>
    <row r="42" spans="1:17" ht="9" customHeight="1">
      <c r="A42" s="163"/>
      <c r="B42" s="62"/>
      <c r="C42" s="134"/>
      <c r="D42" s="134"/>
      <c r="E42" s="134"/>
      <c r="F42" s="134"/>
      <c r="G42" s="134"/>
      <c r="H42" s="113"/>
      <c r="I42" s="113"/>
      <c r="J42" s="113"/>
      <c r="K42" s="113"/>
      <c r="L42" s="113"/>
      <c r="M42" s="113"/>
      <c r="N42" s="113"/>
      <c r="O42" s="113"/>
      <c r="Q42" s="42"/>
    </row>
    <row r="43" spans="1:17" ht="9" customHeight="1">
      <c r="A43" s="163"/>
      <c r="B43" s="62"/>
      <c r="C43" s="134"/>
      <c r="D43" s="134"/>
      <c r="E43" s="134"/>
      <c r="F43" s="134"/>
      <c r="G43" s="134"/>
      <c r="H43" s="113"/>
      <c r="I43" s="113"/>
      <c r="J43" s="113"/>
      <c r="K43" s="113"/>
      <c r="L43" s="113"/>
      <c r="M43" s="113"/>
      <c r="N43" s="113"/>
      <c r="O43" s="113"/>
      <c r="Q43" s="42"/>
    </row>
    <row r="44" spans="1:17" ht="9" customHeight="1">
      <c r="A44" s="163"/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Q45" s="42"/>
    </row>
    <row r="46" spans="1:17" ht="9" customHeight="1">
      <c r="A46" s="164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Q50" s="42"/>
    </row>
    <row r="51" spans="1:17" ht="9" customHeight="1">
      <c r="A51" s="163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Q51" s="42"/>
    </row>
    <row r="52" spans="1:17" ht="9" customHeight="1">
      <c r="A52" s="164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Q55" s="42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Q56" s="42"/>
    </row>
    <row r="57" spans="1:17" ht="9" customHeight="1">
      <c r="A57" s="164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Q57" s="42"/>
    </row>
    <row r="58" spans="1:17" ht="9" customHeight="1">
      <c r="A58" s="165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Q58" s="42"/>
    </row>
    <row r="59" spans="1:17" ht="9" customHeight="1">
      <c r="A59" s="165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Q59" s="42"/>
    </row>
    <row r="60" spans="1:17" ht="9" customHeight="1">
      <c r="A60" s="165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Q60" s="42"/>
    </row>
    <row r="61" spans="1:17" ht="9" customHeight="1">
      <c r="A61" s="165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Q61" s="42"/>
    </row>
    <row r="62" spans="1:17" ht="9" customHeight="1">
      <c r="A62" s="166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Q62" s="42"/>
    </row>
    <row r="63" spans="1:17" ht="9" customHeight="1">
      <c r="A63" s="166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Q63" s="42"/>
    </row>
    <row r="64" spans="1:17" ht="9" customHeight="1">
      <c r="A64" s="167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Q67" s="42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Q68" s="42"/>
    </row>
    <row r="69" spans="1:17" ht="9" customHeight="1">
      <c r="A69" s="165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Q69" s="42"/>
    </row>
    <row r="70" spans="1:17" ht="9" customHeight="1">
      <c r="A70" s="167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Q70" s="42"/>
    </row>
    <row r="71" spans="1:17" ht="9" customHeight="1">
      <c r="A71" s="163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Q71" s="42"/>
    </row>
    <row r="72" spans="1:17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Q72" s="42"/>
    </row>
    <row r="73" spans="1:17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Q73" s="42"/>
    </row>
    <row r="74" spans="1:17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Q74" s="42"/>
    </row>
    <row r="75" spans="1:17" ht="9" customHeight="1">
      <c r="A75" s="165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Q75" s="42"/>
    </row>
    <row r="76" spans="1:17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Q78" s="42"/>
    </row>
    <row r="79" spans="1:17" ht="9" customHeight="1">
      <c r="A79" s="163"/>
      <c r="C79" s="66"/>
      <c r="D79" s="66"/>
      <c r="E79" s="66"/>
      <c r="F79" s="66"/>
      <c r="G79" s="66"/>
      <c r="Q79" s="42"/>
    </row>
    <row r="80" spans="1:17" ht="9" customHeight="1">
      <c r="A80" s="163"/>
      <c r="C80" s="66"/>
      <c r="D80" s="66"/>
      <c r="E80" s="66"/>
      <c r="F80" s="66"/>
      <c r="G80" s="66"/>
      <c r="Q80" s="42"/>
    </row>
    <row r="81" spans="1:17" ht="9" customHeight="1">
      <c r="A81" s="163"/>
      <c r="C81" s="66"/>
      <c r="D81" s="66"/>
      <c r="E81" s="66"/>
      <c r="F81" s="66"/>
      <c r="G81" s="66"/>
      <c r="Q81" s="42"/>
    </row>
    <row r="82" spans="1:17" ht="9" customHeight="1">
      <c r="A82" s="163"/>
      <c r="C82" s="66"/>
      <c r="D82" s="66"/>
      <c r="E82" s="66"/>
      <c r="F82" s="66"/>
      <c r="G82" s="66"/>
      <c r="Q82" s="42"/>
    </row>
    <row r="83" spans="1:17" ht="9" customHeight="1">
      <c r="A83" s="163"/>
      <c r="C83" s="66"/>
      <c r="D83" s="66"/>
      <c r="E83" s="66"/>
      <c r="F83" s="66"/>
      <c r="G83" s="66"/>
      <c r="Q83" s="42"/>
    </row>
    <row r="84" spans="1:17" ht="9" customHeight="1">
      <c r="A84" s="163"/>
      <c r="C84" s="66"/>
      <c r="D84" s="66"/>
      <c r="E84" s="66"/>
      <c r="F84" s="66"/>
      <c r="G84" s="66"/>
      <c r="Q84" s="42"/>
    </row>
    <row r="85" spans="1:17" ht="9" customHeight="1">
      <c r="A85" s="165"/>
      <c r="C85" s="66"/>
      <c r="D85" s="66"/>
      <c r="E85" s="66"/>
      <c r="F85" s="66"/>
      <c r="G85" s="66"/>
      <c r="Q85" s="42"/>
    </row>
    <row r="86" spans="1:17" ht="9" customHeight="1">
      <c r="A86" s="167"/>
      <c r="C86" s="66"/>
      <c r="D86" s="66"/>
      <c r="E86" s="66"/>
      <c r="F86" s="66"/>
      <c r="G86" s="66"/>
      <c r="Q86" s="42"/>
    </row>
    <row r="87" spans="1:17" ht="9" customHeight="1">
      <c r="A87" s="163"/>
      <c r="C87" s="66"/>
      <c r="D87" s="66"/>
      <c r="E87" s="66"/>
      <c r="F87" s="66"/>
      <c r="G87" s="66"/>
      <c r="Q87" s="42"/>
    </row>
    <row r="88" spans="1:17" ht="9" customHeight="1">
      <c r="A88" s="163"/>
      <c r="C88" s="66"/>
      <c r="D88" s="66"/>
      <c r="E88" s="66"/>
      <c r="F88" s="66"/>
      <c r="G88" s="66"/>
      <c r="Q88" s="42"/>
    </row>
    <row r="89" spans="1:17" ht="9" customHeight="1">
      <c r="A89" s="163"/>
      <c r="C89" s="66"/>
      <c r="D89" s="66"/>
      <c r="E89" s="66"/>
      <c r="F89" s="66"/>
      <c r="G89" s="66"/>
      <c r="Q89" s="42"/>
    </row>
    <row r="90" spans="1:17" ht="9" customHeight="1">
      <c r="A90" s="163"/>
      <c r="C90" s="66"/>
      <c r="D90" s="66"/>
      <c r="E90" s="66"/>
      <c r="F90" s="66"/>
      <c r="G90" s="66"/>
      <c r="Q90" s="42"/>
    </row>
    <row r="91" spans="1:17" ht="9" customHeight="1">
      <c r="A91" s="163"/>
      <c r="C91" s="66"/>
      <c r="D91" s="66"/>
      <c r="E91" s="66"/>
      <c r="F91" s="66"/>
      <c r="G91" s="66"/>
      <c r="Q91" s="42"/>
    </row>
    <row r="92" spans="1:17" ht="9" customHeight="1">
      <c r="A92" s="163"/>
      <c r="C92" s="66"/>
      <c r="D92" s="66"/>
      <c r="E92" s="66"/>
      <c r="F92" s="66"/>
      <c r="G92" s="66"/>
      <c r="Q92" s="42"/>
    </row>
    <row r="93" spans="1:17" ht="9" customHeight="1">
      <c r="A93" s="163"/>
      <c r="C93" s="66"/>
      <c r="D93" s="66"/>
      <c r="E93" s="66"/>
      <c r="F93" s="66"/>
      <c r="G93" s="66"/>
      <c r="Q93" s="42"/>
    </row>
    <row r="94" spans="1:17" ht="9" customHeight="1">
      <c r="A94" s="163"/>
      <c r="C94" s="66"/>
      <c r="D94" s="66"/>
      <c r="E94" s="66"/>
      <c r="F94" s="66"/>
      <c r="G94" s="66"/>
      <c r="Q94" s="42"/>
    </row>
    <row r="95" spans="1:17" ht="9" customHeight="1">
      <c r="A95" s="163"/>
      <c r="C95" s="66"/>
      <c r="D95" s="66"/>
      <c r="E95" s="66"/>
      <c r="F95" s="66"/>
      <c r="G95" s="66"/>
      <c r="Q95" s="42"/>
    </row>
    <row r="96" spans="1:17" ht="9" customHeight="1">
      <c r="A96" s="167"/>
      <c r="C96" s="66"/>
      <c r="D96" s="66"/>
      <c r="E96" s="66"/>
      <c r="F96" s="66"/>
      <c r="G96" s="66"/>
      <c r="Q96" s="42"/>
    </row>
    <row r="97" spans="1:17" ht="9" customHeight="1">
      <c r="A97" s="163"/>
      <c r="C97" s="66"/>
      <c r="D97" s="66"/>
      <c r="E97" s="66"/>
      <c r="F97" s="66"/>
      <c r="G97" s="66"/>
      <c r="Q97" s="42"/>
    </row>
    <row r="98" spans="1:17" ht="9" customHeight="1">
      <c r="A98" s="163"/>
      <c r="C98" s="66"/>
      <c r="D98" s="66"/>
      <c r="E98" s="66"/>
      <c r="F98" s="66"/>
      <c r="G98" s="66"/>
      <c r="Q98" s="42"/>
    </row>
    <row r="99" spans="1:17" ht="9" customHeight="1">
      <c r="A99" s="163"/>
      <c r="C99" s="66"/>
      <c r="D99" s="66"/>
      <c r="E99" s="66"/>
      <c r="F99" s="66"/>
      <c r="G99" s="66"/>
      <c r="Q99" s="42"/>
    </row>
    <row r="100" spans="1:17">
      <c r="A100" s="168"/>
      <c r="C100" s="66"/>
      <c r="D100" s="66"/>
      <c r="E100" s="66"/>
      <c r="F100" s="66"/>
      <c r="G100" s="66"/>
      <c r="Q100" s="42"/>
    </row>
    <row r="101" spans="1:17">
      <c r="A101" s="168"/>
      <c r="C101" s="66"/>
      <c r="D101" s="66"/>
      <c r="E101" s="66"/>
      <c r="F101" s="66"/>
      <c r="G101" s="66"/>
      <c r="Q101" s="42"/>
    </row>
    <row r="102" spans="1:17">
      <c r="A102" s="168"/>
      <c r="C102" s="66"/>
      <c r="D102" s="66"/>
      <c r="E102" s="66"/>
      <c r="F102" s="66"/>
      <c r="G102" s="66"/>
      <c r="Q102" s="42"/>
    </row>
    <row r="103" spans="1:17">
      <c r="A103" s="168"/>
      <c r="C103" s="66"/>
      <c r="D103" s="66"/>
      <c r="E103" s="66"/>
      <c r="F103" s="66"/>
      <c r="G103" s="66"/>
      <c r="Q103" s="42"/>
    </row>
    <row r="104" spans="1:17">
      <c r="A104" s="168"/>
      <c r="C104" s="66"/>
      <c r="D104" s="66"/>
      <c r="E104" s="66"/>
      <c r="F104" s="66"/>
      <c r="G104" s="66"/>
      <c r="Q104" s="42"/>
    </row>
    <row r="105" spans="1:17">
      <c r="A105" s="168"/>
      <c r="C105" s="66"/>
      <c r="D105" s="66"/>
      <c r="E105" s="66"/>
      <c r="F105" s="66"/>
      <c r="G105" s="66"/>
      <c r="Q105" s="42"/>
    </row>
    <row r="106" spans="1:17">
      <c r="A106" s="168"/>
      <c r="C106" s="66"/>
      <c r="D106" s="66"/>
      <c r="E106" s="66"/>
      <c r="F106" s="66"/>
      <c r="G106" s="66"/>
      <c r="Q106" s="42"/>
    </row>
    <row r="107" spans="1:17" ht="15.75">
      <c r="A107" s="169"/>
      <c r="C107" s="66"/>
      <c r="D107" s="66"/>
      <c r="E107" s="66"/>
      <c r="F107" s="66"/>
      <c r="G107" s="66"/>
      <c r="Q107" s="42"/>
    </row>
    <row r="108" spans="1:17" ht="15.75">
      <c r="A108" s="169"/>
      <c r="C108" s="66"/>
      <c r="D108" s="66"/>
      <c r="E108" s="66"/>
      <c r="F108" s="66"/>
      <c r="G108" s="66"/>
      <c r="Q108" s="42"/>
    </row>
    <row r="109" spans="1:17" ht="15.75">
      <c r="A109" s="169"/>
      <c r="C109" s="66"/>
      <c r="D109" s="66"/>
      <c r="E109" s="66"/>
      <c r="F109" s="66"/>
      <c r="G109" s="66"/>
      <c r="Q109" s="42"/>
    </row>
    <row r="110" spans="1:17" ht="15.75">
      <c r="A110" s="169"/>
      <c r="C110" s="66"/>
      <c r="D110" s="66"/>
      <c r="E110" s="66"/>
      <c r="F110" s="66"/>
      <c r="G110" s="66"/>
      <c r="Q110" s="42"/>
    </row>
    <row r="111" spans="1:17" ht="15.75">
      <c r="A111" s="169"/>
      <c r="C111" s="66"/>
      <c r="D111" s="66"/>
      <c r="E111" s="66"/>
      <c r="F111" s="66"/>
      <c r="G111" s="66"/>
      <c r="Q111" s="42"/>
    </row>
    <row r="112" spans="1:17" ht="15.75">
      <c r="A112" s="169"/>
      <c r="C112" s="66"/>
      <c r="D112" s="66"/>
      <c r="E112" s="66"/>
      <c r="F112" s="66"/>
      <c r="G112" s="66"/>
      <c r="Q112" s="42"/>
    </row>
    <row r="113" spans="1:17" ht="15.75">
      <c r="A113" s="169"/>
      <c r="C113" s="66"/>
      <c r="D113" s="66"/>
      <c r="E113" s="66"/>
      <c r="F113" s="66"/>
      <c r="G113" s="66"/>
      <c r="Q113" s="42"/>
    </row>
    <row r="114" spans="1:17" ht="15.75">
      <c r="A114" s="169"/>
      <c r="C114" s="66"/>
      <c r="D114" s="66"/>
      <c r="E114" s="66"/>
      <c r="F114" s="66"/>
      <c r="G114" s="66"/>
      <c r="Q114" s="42"/>
    </row>
    <row r="115" spans="1:17" ht="15.75">
      <c r="A115" s="169"/>
      <c r="C115" s="66"/>
      <c r="D115" s="66"/>
      <c r="E115" s="66"/>
      <c r="F115" s="66"/>
      <c r="G115" s="66"/>
      <c r="Q115" s="42"/>
    </row>
    <row r="116" spans="1:17" ht="15.75">
      <c r="A116" s="169"/>
      <c r="C116" s="66"/>
      <c r="D116" s="66"/>
      <c r="E116" s="66"/>
      <c r="F116" s="66"/>
      <c r="G116" s="66"/>
      <c r="Q116" s="42"/>
    </row>
    <row r="117" spans="1:17" ht="15.75">
      <c r="A117" s="169"/>
      <c r="C117" s="66"/>
      <c r="D117" s="66"/>
      <c r="E117" s="66"/>
      <c r="F117" s="66"/>
      <c r="G117" s="66"/>
      <c r="Q117" s="42"/>
    </row>
    <row r="118" spans="1:17" ht="15.75">
      <c r="A118" s="169"/>
      <c r="C118" s="66"/>
      <c r="D118" s="66"/>
      <c r="E118" s="66"/>
      <c r="F118" s="66"/>
      <c r="G118" s="66"/>
      <c r="Q118" s="42"/>
    </row>
    <row r="119" spans="1:17" ht="15.75">
      <c r="A119" s="169"/>
      <c r="C119" s="66"/>
      <c r="D119" s="66"/>
      <c r="E119" s="66"/>
      <c r="F119" s="66"/>
      <c r="G119" s="66"/>
      <c r="Q119" s="42"/>
    </row>
    <row r="120" spans="1:17" ht="15.75">
      <c r="A120" s="169"/>
      <c r="C120" s="66"/>
      <c r="D120" s="66"/>
      <c r="E120" s="66"/>
      <c r="F120" s="66"/>
      <c r="G120" s="66"/>
      <c r="Q120" s="42"/>
    </row>
    <row r="121" spans="1:17" ht="15.75">
      <c r="A121" s="169"/>
      <c r="C121" s="66"/>
      <c r="D121" s="66"/>
      <c r="E121" s="66"/>
      <c r="F121" s="66"/>
      <c r="G121" s="66"/>
      <c r="Q121" s="42"/>
    </row>
    <row r="122" spans="1:17" ht="15.75">
      <c r="A122" s="169"/>
      <c r="C122" s="66"/>
      <c r="D122" s="66"/>
      <c r="E122" s="66"/>
      <c r="F122" s="66"/>
      <c r="G122" s="66"/>
      <c r="Q122" s="42"/>
    </row>
    <row r="123" spans="1:17" ht="15.75">
      <c r="A123" s="169"/>
      <c r="C123" s="66"/>
      <c r="D123" s="66"/>
      <c r="E123" s="66"/>
      <c r="F123" s="66"/>
      <c r="G123" s="66"/>
      <c r="Q123" s="42"/>
    </row>
    <row r="124" spans="1:17" ht="15.75">
      <c r="A124" s="169"/>
      <c r="C124" s="66"/>
      <c r="D124" s="66"/>
      <c r="E124" s="66"/>
      <c r="F124" s="66"/>
      <c r="G124" s="66"/>
      <c r="Q124" s="42"/>
    </row>
    <row r="125" spans="1:17" ht="15.75">
      <c r="A125" s="169"/>
      <c r="C125" s="66"/>
      <c r="D125" s="66"/>
      <c r="E125" s="66"/>
      <c r="F125" s="66"/>
      <c r="G125" s="66"/>
      <c r="Q125" s="42"/>
    </row>
    <row r="126" spans="1:17" ht="15.75">
      <c r="A126" s="169"/>
      <c r="C126" s="66"/>
      <c r="D126" s="66"/>
      <c r="E126" s="66"/>
      <c r="F126" s="66"/>
      <c r="G126" s="66"/>
      <c r="Q126" s="42"/>
    </row>
    <row r="127" spans="1:17" ht="15.75">
      <c r="A127" s="169"/>
      <c r="C127" s="66"/>
      <c r="D127" s="66"/>
      <c r="E127" s="66"/>
      <c r="F127" s="66"/>
      <c r="G127" s="66"/>
      <c r="Q127" s="42"/>
    </row>
    <row r="128" spans="1:17" ht="15.75">
      <c r="A128" s="169"/>
      <c r="C128" s="66"/>
      <c r="D128" s="66"/>
      <c r="E128" s="66"/>
      <c r="F128" s="66"/>
      <c r="G128" s="66"/>
      <c r="Q128" s="42"/>
    </row>
    <row r="129" spans="1:17" ht="15.75">
      <c r="A129" s="169"/>
      <c r="C129" s="66"/>
      <c r="D129" s="66"/>
      <c r="E129" s="66"/>
      <c r="F129" s="66"/>
      <c r="G129" s="66"/>
      <c r="Q129" s="42"/>
    </row>
    <row r="130" spans="1:17" ht="15.75">
      <c r="A130" s="169"/>
      <c r="C130" s="66"/>
      <c r="D130" s="66"/>
      <c r="E130" s="66"/>
      <c r="F130" s="66"/>
      <c r="G130" s="66"/>
      <c r="Q130" s="42"/>
    </row>
    <row r="131" spans="1:17" ht="15.75">
      <c r="A131" s="169"/>
      <c r="C131" s="66"/>
      <c r="D131" s="66"/>
      <c r="E131" s="66"/>
      <c r="F131" s="66"/>
      <c r="G131" s="66"/>
      <c r="Q131" s="42"/>
    </row>
    <row r="132" spans="1:17" ht="15.75">
      <c r="A132" s="169"/>
      <c r="C132" s="66"/>
      <c r="D132" s="66"/>
      <c r="E132" s="66"/>
      <c r="F132" s="66"/>
      <c r="G132" s="66"/>
      <c r="Q132" s="42"/>
    </row>
    <row r="133" spans="1:17" ht="15.75">
      <c r="A133" s="169"/>
      <c r="C133" s="66"/>
      <c r="D133" s="66"/>
      <c r="E133" s="66"/>
      <c r="F133" s="66"/>
      <c r="G133" s="66"/>
      <c r="Q133" s="42"/>
    </row>
    <row r="134" spans="1:17" ht="15.75">
      <c r="A134" s="169"/>
      <c r="C134" s="66"/>
      <c r="D134" s="66"/>
      <c r="E134" s="66"/>
      <c r="F134" s="66"/>
      <c r="G134" s="66"/>
      <c r="Q134" s="42"/>
    </row>
    <row r="135" spans="1:17" ht="15.75">
      <c r="A135" s="169"/>
      <c r="C135" s="66"/>
      <c r="D135" s="66"/>
      <c r="E135" s="66"/>
      <c r="F135" s="66"/>
      <c r="G135" s="66"/>
      <c r="Q135" s="42"/>
    </row>
    <row r="136" spans="1:17" ht="15.75">
      <c r="A136" s="169"/>
      <c r="C136" s="66"/>
      <c r="D136" s="66"/>
      <c r="E136" s="66"/>
      <c r="F136" s="66"/>
      <c r="G136" s="66"/>
      <c r="Q136" s="42"/>
    </row>
    <row r="137" spans="1:17" ht="15.75">
      <c r="A137" s="169"/>
      <c r="C137" s="66"/>
      <c r="D137" s="66"/>
      <c r="E137" s="66"/>
      <c r="F137" s="66"/>
      <c r="G137" s="66"/>
      <c r="Q137" s="42"/>
    </row>
    <row r="138" spans="1:17" ht="15.75">
      <c r="A138" s="169"/>
      <c r="C138" s="66"/>
      <c r="D138" s="66"/>
      <c r="E138" s="66"/>
      <c r="F138" s="66"/>
      <c r="G138" s="66"/>
      <c r="Q138" s="42"/>
    </row>
    <row r="139" spans="1:17" ht="15.75">
      <c r="A139" s="169"/>
      <c r="C139" s="66"/>
      <c r="D139" s="66"/>
      <c r="E139" s="66"/>
      <c r="F139" s="66"/>
      <c r="G139" s="66"/>
      <c r="Q139" s="42"/>
    </row>
    <row r="140" spans="1:17" ht="15.75">
      <c r="A140" s="169"/>
      <c r="C140" s="66"/>
      <c r="D140" s="66"/>
      <c r="E140" s="66"/>
      <c r="F140" s="66"/>
      <c r="G140" s="66"/>
      <c r="Q140" s="42"/>
    </row>
    <row r="141" spans="1:17" ht="15.75">
      <c r="A141" s="169"/>
      <c r="C141" s="66"/>
      <c r="D141" s="66"/>
      <c r="E141" s="66"/>
      <c r="F141" s="66"/>
      <c r="G141" s="66"/>
      <c r="Q141" s="42"/>
    </row>
    <row r="142" spans="1:17" ht="15.75">
      <c r="A142" s="169"/>
      <c r="C142" s="66"/>
      <c r="D142" s="66"/>
      <c r="E142" s="66"/>
      <c r="F142" s="66"/>
      <c r="G142" s="66"/>
      <c r="Q142" s="42"/>
    </row>
    <row r="143" spans="1:17" ht="15.75">
      <c r="A143" s="169"/>
      <c r="C143" s="66"/>
      <c r="D143" s="66"/>
      <c r="E143" s="66"/>
      <c r="F143" s="66"/>
      <c r="G143" s="66"/>
      <c r="Q143" s="42"/>
    </row>
    <row r="144" spans="1:17" ht="15.75">
      <c r="A144" s="169"/>
      <c r="C144" s="66"/>
      <c r="D144" s="66"/>
      <c r="E144" s="66"/>
      <c r="F144" s="66"/>
      <c r="G144" s="66"/>
      <c r="Q144" s="42"/>
    </row>
    <row r="145" spans="1:17" ht="15.75">
      <c r="A145" s="169"/>
      <c r="C145" s="66"/>
      <c r="D145" s="66"/>
      <c r="E145" s="66"/>
      <c r="F145" s="66"/>
      <c r="G145" s="66"/>
      <c r="Q145" s="42"/>
    </row>
    <row r="146" spans="1:17" ht="15.75">
      <c r="A146" s="169"/>
      <c r="C146" s="66"/>
      <c r="D146" s="66"/>
      <c r="E146" s="66"/>
      <c r="F146" s="66"/>
      <c r="G146" s="66"/>
      <c r="Q146" s="42"/>
    </row>
    <row r="147" spans="1:17" ht="15.75">
      <c r="A147" s="169"/>
      <c r="C147" s="66"/>
      <c r="D147" s="66"/>
      <c r="E147" s="66"/>
      <c r="F147" s="66"/>
      <c r="G147" s="66"/>
      <c r="Q147" s="42"/>
    </row>
    <row r="148" spans="1:17" ht="15.75">
      <c r="A148" s="169"/>
      <c r="C148" s="66"/>
      <c r="D148" s="66"/>
      <c r="E148" s="66"/>
      <c r="F148" s="66"/>
      <c r="G148" s="66"/>
      <c r="Q148" s="42"/>
    </row>
    <row r="149" spans="1:17" ht="15.75">
      <c r="A149" s="169"/>
      <c r="C149" s="66"/>
      <c r="D149" s="66"/>
      <c r="E149" s="66"/>
      <c r="F149" s="66"/>
      <c r="G149" s="66"/>
      <c r="Q149" s="42"/>
    </row>
    <row r="150" spans="1:17" ht="15.75">
      <c r="A150" s="169"/>
      <c r="C150" s="66"/>
      <c r="D150" s="66"/>
      <c r="E150" s="66"/>
      <c r="F150" s="66"/>
      <c r="G150" s="66"/>
      <c r="Q150" s="42"/>
    </row>
    <row r="151" spans="1:17" ht="15.75">
      <c r="A151" s="169"/>
      <c r="C151" s="66"/>
      <c r="D151" s="66"/>
      <c r="E151" s="66"/>
      <c r="F151" s="66"/>
      <c r="G151" s="66"/>
      <c r="Q151" s="42"/>
    </row>
    <row r="152" spans="1:17" ht="15.75">
      <c r="A152" s="169"/>
      <c r="C152" s="66"/>
      <c r="D152" s="66"/>
      <c r="E152" s="66"/>
      <c r="F152" s="66"/>
      <c r="G152" s="66"/>
      <c r="Q152" s="42"/>
    </row>
    <row r="153" spans="1:17" ht="15.75">
      <c r="A153" s="169"/>
      <c r="C153" s="66"/>
      <c r="D153" s="66"/>
      <c r="E153" s="66"/>
      <c r="F153" s="66"/>
      <c r="G153" s="66"/>
      <c r="Q153" s="42"/>
    </row>
    <row r="154" spans="1:17" ht="15.75">
      <c r="A154" s="169"/>
      <c r="C154" s="66"/>
      <c r="D154" s="66"/>
      <c r="E154" s="66"/>
      <c r="F154" s="66"/>
      <c r="G154" s="66"/>
      <c r="Q154" s="42"/>
    </row>
    <row r="155" spans="1:17" ht="15.75">
      <c r="A155" s="169"/>
      <c r="C155" s="66"/>
      <c r="D155" s="66"/>
      <c r="E155" s="66"/>
      <c r="F155" s="66"/>
      <c r="G155" s="66"/>
      <c r="Q155" s="42"/>
    </row>
    <row r="156" spans="1:17" ht="15.75">
      <c r="A156" s="169"/>
      <c r="C156" s="66"/>
      <c r="D156" s="66"/>
      <c r="E156" s="66"/>
      <c r="F156" s="66"/>
      <c r="G156" s="66"/>
      <c r="Q156" s="42"/>
    </row>
    <row r="157" spans="1:17" ht="15.75">
      <c r="A157" s="169"/>
      <c r="C157" s="66"/>
      <c r="D157" s="66"/>
      <c r="E157" s="66"/>
      <c r="F157" s="66"/>
      <c r="G157" s="66"/>
      <c r="Q157" s="42"/>
    </row>
    <row r="158" spans="1:17" ht="15.75">
      <c r="A158" s="169"/>
      <c r="C158" s="66"/>
      <c r="D158" s="66"/>
      <c r="E158" s="66"/>
      <c r="F158" s="66"/>
      <c r="G158" s="66"/>
      <c r="Q158" s="42"/>
    </row>
    <row r="159" spans="1:17" ht="15.75">
      <c r="A159" s="169"/>
      <c r="C159" s="66"/>
      <c r="D159" s="66"/>
      <c r="E159" s="66"/>
      <c r="F159" s="66"/>
      <c r="G159" s="66"/>
      <c r="Q159" s="42"/>
    </row>
    <row r="160" spans="1:17" ht="15.75">
      <c r="A160" s="169"/>
      <c r="C160" s="66"/>
      <c r="D160" s="66"/>
      <c r="E160" s="66"/>
      <c r="F160" s="66"/>
      <c r="G160" s="66"/>
      <c r="Q160" s="42"/>
    </row>
    <row r="161" spans="1:17" ht="15.75">
      <c r="A161" s="169"/>
      <c r="C161" s="66"/>
      <c r="D161" s="66"/>
      <c r="E161" s="66"/>
      <c r="F161" s="66"/>
      <c r="G161" s="66"/>
      <c r="Q161" s="42"/>
    </row>
    <row r="162" spans="1:17" ht="15.75">
      <c r="A162" s="169"/>
      <c r="C162" s="66"/>
      <c r="D162" s="66"/>
      <c r="E162" s="66"/>
      <c r="F162" s="66"/>
      <c r="G162" s="66"/>
      <c r="Q162" s="42"/>
    </row>
    <row r="163" spans="1:17" ht="15.75">
      <c r="A163" s="169"/>
      <c r="C163" s="66"/>
      <c r="D163" s="66"/>
      <c r="E163" s="66"/>
      <c r="F163" s="66"/>
      <c r="G163" s="66"/>
      <c r="Q163" s="42"/>
    </row>
    <row r="164" spans="1:17" ht="15.75">
      <c r="A164" s="169"/>
      <c r="C164" s="66"/>
      <c r="D164" s="66"/>
      <c r="E164" s="66"/>
      <c r="F164" s="66"/>
      <c r="G164" s="66"/>
      <c r="Q164" s="42"/>
    </row>
    <row r="165" spans="1:17" ht="15.75">
      <c r="A165" s="169"/>
      <c r="C165" s="66"/>
      <c r="D165" s="66"/>
      <c r="E165" s="66"/>
      <c r="F165" s="66"/>
      <c r="G165" s="66"/>
      <c r="Q165" s="42"/>
    </row>
    <row r="166" spans="1:17" ht="15.75">
      <c r="A166" s="169"/>
      <c r="C166" s="66"/>
      <c r="D166" s="66"/>
      <c r="E166" s="66"/>
      <c r="F166" s="66"/>
      <c r="G166" s="66"/>
      <c r="Q166" s="42"/>
    </row>
    <row r="167" spans="1:17" ht="15.75">
      <c r="A167" s="169"/>
      <c r="C167" s="66"/>
      <c r="D167" s="66"/>
      <c r="E167" s="66"/>
      <c r="F167" s="66"/>
      <c r="G167" s="66"/>
      <c r="Q167" s="42"/>
    </row>
    <row r="168" spans="1:17" ht="15.75">
      <c r="A168" s="169"/>
      <c r="C168" s="66"/>
      <c r="D168" s="66"/>
      <c r="E168" s="66"/>
      <c r="F168" s="66"/>
      <c r="G168" s="66"/>
      <c r="Q168" s="42"/>
    </row>
    <row r="169" spans="1:17" ht="15.75">
      <c r="A169" s="169"/>
      <c r="C169" s="66"/>
      <c r="D169" s="66"/>
      <c r="E169" s="66"/>
      <c r="F169" s="66"/>
      <c r="G169" s="66"/>
      <c r="Q169" s="42"/>
    </row>
    <row r="170" spans="1:17" ht="15.75">
      <c r="A170" s="169"/>
      <c r="C170" s="66"/>
      <c r="D170" s="66"/>
      <c r="E170" s="66"/>
      <c r="F170" s="66"/>
      <c r="G170" s="66"/>
      <c r="Q170" s="42"/>
    </row>
    <row r="171" spans="1:17" ht="15.75">
      <c r="A171" s="169"/>
      <c r="C171" s="66"/>
      <c r="D171" s="66"/>
      <c r="E171" s="66"/>
      <c r="F171" s="66"/>
      <c r="G171" s="66"/>
      <c r="Q171" s="42"/>
    </row>
    <row r="172" spans="1:17" ht="15.75">
      <c r="A172" s="169"/>
      <c r="C172" s="66"/>
      <c r="D172" s="66"/>
      <c r="E172" s="66"/>
      <c r="F172" s="66"/>
      <c r="G172" s="66"/>
      <c r="Q172" s="42"/>
    </row>
    <row r="173" spans="1:17" ht="15.75">
      <c r="A173" s="169"/>
      <c r="C173" s="66"/>
      <c r="D173" s="66"/>
      <c r="E173" s="66"/>
      <c r="F173" s="66"/>
      <c r="G173" s="66"/>
      <c r="Q173" s="42"/>
    </row>
    <row r="174" spans="1:17" ht="15.75">
      <c r="A174" s="169"/>
      <c r="C174" s="66"/>
      <c r="D174" s="66"/>
      <c r="E174" s="66"/>
      <c r="F174" s="66"/>
      <c r="G174" s="66"/>
      <c r="Q174" s="42"/>
    </row>
    <row r="175" spans="1:17" ht="15.75">
      <c r="A175" s="169"/>
      <c r="C175" s="66"/>
      <c r="D175" s="66"/>
      <c r="E175" s="66"/>
      <c r="F175" s="66"/>
      <c r="G175" s="66"/>
      <c r="Q175" s="42"/>
    </row>
    <row r="176" spans="1:17" ht="15.75">
      <c r="A176" s="169"/>
      <c r="C176" s="66"/>
      <c r="D176" s="66"/>
      <c r="E176" s="66"/>
      <c r="F176" s="66"/>
      <c r="G176" s="66"/>
      <c r="Q176" s="42"/>
    </row>
    <row r="177" spans="1:17" ht="15.75">
      <c r="A177" s="169"/>
      <c r="C177" s="66"/>
      <c r="D177" s="66"/>
      <c r="E177" s="66"/>
      <c r="F177" s="66"/>
      <c r="G177" s="66"/>
      <c r="Q177" s="42"/>
    </row>
    <row r="178" spans="1:17" ht="15.75">
      <c r="A178" s="169"/>
      <c r="C178" s="66"/>
      <c r="D178" s="66"/>
      <c r="E178" s="66"/>
      <c r="F178" s="66"/>
      <c r="G178" s="66"/>
      <c r="Q178" s="42"/>
    </row>
    <row r="179" spans="1:17" ht="15.75">
      <c r="A179" s="169"/>
      <c r="C179" s="66"/>
      <c r="D179" s="66"/>
      <c r="E179" s="66"/>
      <c r="F179" s="66"/>
      <c r="G179" s="66"/>
      <c r="Q179" s="42"/>
    </row>
    <row r="180" spans="1:17" ht="15.75">
      <c r="A180" s="169"/>
      <c r="C180" s="66"/>
      <c r="D180" s="66"/>
      <c r="E180" s="66"/>
      <c r="F180" s="66"/>
      <c r="G180" s="66"/>
      <c r="Q180" s="42"/>
    </row>
    <row r="181" spans="1:17" ht="15.75">
      <c r="A181" s="169"/>
      <c r="C181" s="66"/>
      <c r="D181" s="66"/>
      <c r="E181" s="66"/>
      <c r="F181" s="66"/>
      <c r="G181" s="66"/>
      <c r="Q181" s="42"/>
    </row>
    <row r="182" spans="1:17" ht="15.75">
      <c r="A182" s="169"/>
      <c r="C182" s="66"/>
      <c r="D182" s="66"/>
      <c r="E182" s="66"/>
      <c r="F182" s="66"/>
      <c r="G182" s="66"/>
      <c r="Q182" s="42"/>
    </row>
    <row r="183" spans="1:17" ht="15.75">
      <c r="A183" s="169"/>
      <c r="C183" s="66"/>
      <c r="D183" s="66"/>
      <c r="E183" s="66"/>
      <c r="F183" s="66"/>
      <c r="G183" s="66"/>
      <c r="Q183" s="42"/>
    </row>
    <row r="184" spans="1:17" ht="15.75">
      <c r="A184" s="169"/>
      <c r="C184" s="66"/>
      <c r="D184" s="66"/>
      <c r="E184" s="66"/>
      <c r="F184" s="66"/>
      <c r="G184" s="66"/>
      <c r="Q184" s="42"/>
    </row>
    <row r="185" spans="1:17" ht="15.75">
      <c r="A185" s="169"/>
      <c r="C185" s="66"/>
      <c r="D185" s="66"/>
      <c r="E185" s="66"/>
      <c r="F185" s="66"/>
      <c r="G185" s="66"/>
      <c r="Q185" s="42"/>
    </row>
    <row r="186" spans="1:17" ht="15.75">
      <c r="A186" s="169"/>
      <c r="C186" s="66"/>
      <c r="D186" s="66"/>
      <c r="E186" s="66"/>
      <c r="F186" s="66"/>
      <c r="G186" s="66"/>
      <c r="Q186" s="42"/>
    </row>
    <row r="187" spans="1:17" ht="15.75">
      <c r="A187" s="169"/>
      <c r="C187" s="66"/>
      <c r="D187" s="66"/>
      <c r="E187" s="66"/>
      <c r="F187" s="66"/>
      <c r="G187" s="66"/>
      <c r="Q187" s="42"/>
    </row>
    <row r="188" spans="1:17" ht="15.75">
      <c r="A188" s="169"/>
      <c r="C188" s="66"/>
      <c r="D188" s="66"/>
      <c r="E188" s="66"/>
      <c r="F188" s="66"/>
      <c r="G188" s="66"/>
      <c r="Q188" s="42"/>
    </row>
    <row r="189" spans="1:17" ht="15.75">
      <c r="A189" s="169"/>
      <c r="C189" s="66"/>
      <c r="D189" s="66"/>
      <c r="E189" s="66"/>
      <c r="F189" s="66"/>
      <c r="G189" s="66"/>
      <c r="Q189" s="42"/>
    </row>
    <row r="190" spans="1:17" ht="15.75">
      <c r="A190" s="169"/>
      <c r="C190" s="66"/>
      <c r="D190" s="66"/>
      <c r="E190" s="66"/>
      <c r="F190" s="66"/>
      <c r="G190" s="66"/>
      <c r="Q190" s="42"/>
    </row>
    <row r="191" spans="1:17" ht="15.75">
      <c r="A191" s="169"/>
      <c r="C191" s="66"/>
      <c r="D191" s="66"/>
      <c r="E191" s="66"/>
      <c r="F191" s="66"/>
      <c r="G191" s="66"/>
      <c r="Q191" s="42"/>
    </row>
    <row r="192" spans="1:17" ht="15.75">
      <c r="A192" s="169"/>
      <c r="C192" s="66"/>
      <c r="D192" s="66"/>
      <c r="E192" s="66"/>
      <c r="F192" s="66"/>
      <c r="G192" s="66"/>
      <c r="Q192" s="42"/>
    </row>
    <row r="193" spans="1:17" ht="15.75">
      <c r="A193" s="169"/>
      <c r="C193" s="66"/>
      <c r="D193" s="66"/>
      <c r="E193" s="66"/>
      <c r="F193" s="66"/>
      <c r="G193" s="66"/>
      <c r="Q193" s="42"/>
    </row>
    <row r="194" spans="1:17" ht="15.75">
      <c r="A194" s="169"/>
      <c r="C194" s="66"/>
      <c r="D194" s="66"/>
      <c r="E194" s="66"/>
      <c r="F194" s="66"/>
      <c r="G194" s="66"/>
      <c r="Q194" s="42"/>
    </row>
    <row r="195" spans="1:17" ht="15.75">
      <c r="A195" s="169"/>
      <c r="C195" s="66"/>
      <c r="D195" s="66"/>
      <c r="E195" s="66"/>
      <c r="F195" s="66"/>
      <c r="G195" s="66"/>
      <c r="Q195" s="42"/>
    </row>
    <row r="196" spans="1:17" ht="15.75">
      <c r="A196" s="169"/>
      <c r="C196" s="66"/>
      <c r="D196" s="66"/>
      <c r="E196" s="66"/>
      <c r="F196" s="66"/>
      <c r="G196" s="66"/>
      <c r="Q196" s="42"/>
    </row>
    <row r="197" spans="1:17" ht="15.75">
      <c r="A197" s="169"/>
      <c r="C197" s="66"/>
      <c r="D197" s="66"/>
      <c r="E197" s="66"/>
      <c r="F197" s="66"/>
      <c r="G197" s="66"/>
      <c r="Q197" s="42"/>
    </row>
    <row r="198" spans="1:17" ht="15.75">
      <c r="A198" s="65"/>
      <c r="C198" s="66"/>
      <c r="D198" s="66"/>
      <c r="E198" s="66"/>
      <c r="F198" s="66"/>
      <c r="G198" s="66"/>
      <c r="Q198" s="42"/>
    </row>
    <row r="199" spans="1:17" ht="15.75">
      <c r="A199" s="65"/>
      <c r="C199" s="66"/>
      <c r="D199" s="66"/>
      <c r="E199" s="66"/>
      <c r="F199" s="66"/>
      <c r="G199" s="66"/>
      <c r="Q199" s="42"/>
    </row>
    <row r="200" spans="1:17" ht="15.75">
      <c r="A200" s="65"/>
      <c r="C200" s="66"/>
      <c r="D200" s="66"/>
      <c r="E200" s="66"/>
      <c r="F200" s="66"/>
      <c r="G200" s="66"/>
      <c r="Q200" s="42"/>
    </row>
    <row r="201" spans="1:17" ht="15.75">
      <c r="A201" s="65"/>
      <c r="C201" s="66"/>
      <c r="D201" s="66"/>
      <c r="E201" s="66"/>
      <c r="F201" s="66"/>
      <c r="G201" s="66"/>
    </row>
    <row r="202" spans="1:17" ht="15.75">
      <c r="A202" s="65"/>
      <c r="C202" s="66"/>
      <c r="D202" s="66"/>
      <c r="E202" s="66"/>
      <c r="F202" s="66"/>
      <c r="G202" s="66"/>
    </row>
    <row r="203" spans="1:17" ht="15.75">
      <c r="A203" s="65"/>
      <c r="C203" s="66"/>
      <c r="D203" s="66"/>
      <c r="E203" s="66"/>
      <c r="F203" s="66"/>
      <c r="G203" s="66"/>
    </row>
    <row r="204" spans="1:17" ht="15.75">
      <c r="A204" s="65"/>
      <c r="C204" s="66"/>
      <c r="D204" s="66"/>
      <c r="E204" s="66"/>
      <c r="F204" s="66"/>
      <c r="G204" s="66"/>
    </row>
    <row r="205" spans="1:17" ht="15.75">
      <c r="A205" s="65"/>
      <c r="C205" s="66"/>
      <c r="D205" s="66"/>
      <c r="E205" s="66"/>
      <c r="F205" s="66"/>
      <c r="G205" s="66"/>
    </row>
    <row r="206" spans="1:17" ht="15.75">
      <c r="A206" s="65"/>
      <c r="C206" s="66"/>
      <c r="D206" s="66"/>
      <c r="E206" s="66"/>
      <c r="F206" s="66"/>
      <c r="G206" s="66"/>
    </row>
    <row r="207" spans="1:17" ht="15.75">
      <c r="A207" s="65"/>
      <c r="C207" s="66"/>
      <c r="D207" s="66"/>
      <c r="E207" s="66"/>
      <c r="F207" s="66"/>
      <c r="G207" s="66"/>
    </row>
    <row r="208" spans="1:17" ht="15.75">
      <c r="A208" s="65"/>
      <c r="C208" s="66"/>
      <c r="D208" s="66"/>
      <c r="E208" s="66"/>
      <c r="F208" s="66"/>
      <c r="G208" s="66"/>
    </row>
    <row r="209" spans="1:7" ht="15.75">
      <c r="A209" s="65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</row>
    <row r="271" spans="1:7" ht="15.75">
      <c r="A271" s="65"/>
    </row>
    <row r="272" spans="1:7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72"/>
  <sheetViews>
    <sheetView topLeftCell="A2" zoomScale="70" zoomScaleNormal="70" workbookViewId="0">
      <selection activeCell="A3" sqref="A3:N3"/>
    </sheetView>
  </sheetViews>
  <sheetFormatPr defaultRowHeight="12.75"/>
  <cols>
    <col min="1" max="1" width="51.140625" style="68" customWidth="1"/>
    <col min="2" max="14" width="10.28515625" style="42" customWidth="1"/>
    <col min="15" max="15" width="1.7109375" style="170" customWidth="1"/>
    <col min="16" max="256" width="9.140625" style="42"/>
    <col min="257" max="257" width="51.140625" style="42" customWidth="1"/>
    <col min="258" max="270" width="10.28515625" style="42" customWidth="1"/>
    <col min="271" max="271" width="1.710937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1.710937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1.710937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1.710937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1.710937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1.710937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1.710937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1.710937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1.710937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1.710937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1.710937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1.710937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1.710937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1.710937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1.710937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1.710937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1.710937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1.710937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1.710937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1.710937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1.710937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1.710937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1.710937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1.710937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1.710937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1.710937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1.710937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1.710937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1.710937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1.710937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1.710937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1.710937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1.710937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1.710937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1.710937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1.710937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1.710937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1.710937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1.710937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1.710937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1.710937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1.710937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1.710937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1.710937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1.710937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1.710937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1.710937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1.710937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1.710937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1.710937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1.710937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1.710937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1.710937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1.710937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1.710937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1.710937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1.710937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1.710937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1.710937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1.710937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1.710937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1.710937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1.7109375" style="42" customWidth="1"/>
    <col min="16144" max="16384" width="9.140625" style="42"/>
  </cols>
  <sheetData>
    <row r="1" spans="1:15" s="44" customFormat="1" ht="3.75" hidden="1" customHeight="1">
      <c r="A1" s="449"/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</row>
    <row r="2" spans="1:15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</row>
    <row r="3" spans="1:15" s="44" customFormat="1" ht="24.75" customHeight="1">
      <c r="A3" s="684" t="s">
        <v>309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</row>
    <row r="4" spans="1:15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</row>
    <row r="5" spans="1:15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</row>
    <row r="6" spans="1:15" ht="7.5" customHeight="1">
      <c r="A6" s="138"/>
      <c r="O6" s="42"/>
    </row>
    <row r="7" spans="1:15" ht="37.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39" customHeight="1">
      <c r="A8" s="451"/>
      <c r="B8" s="451" t="s">
        <v>86</v>
      </c>
      <c r="C8" s="451" t="s">
        <v>87</v>
      </c>
      <c r="D8" s="451" t="s">
        <v>88</v>
      </c>
      <c r="E8" s="451" t="s">
        <v>90</v>
      </c>
      <c r="F8" s="451" t="s">
        <v>91</v>
      </c>
      <c r="G8" s="451" t="s">
        <v>93</v>
      </c>
      <c r="H8" s="451" t="s">
        <v>94</v>
      </c>
      <c r="I8" s="451" t="s">
        <v>95</v>
      </c>
      <c r="J8" s="451" t="s">
        <v>96</v>
      </c>
      <c r="K8" s="451" t="s">
        <v>97</v>
      </c>
      <c r="L8" s="451" t="s">
        <v>103</v>
      </c>
      <c r="M8" s="451" t="s">
        <v>105</v>
      </c>
      <c r="N8" s="452" t="s">
        <v>102</v>
      </c>
    </row>
    <row r="9" spans="1:15" ht="27" customHeight="1">
      <c r="A9" s="331" t="s">
        <v>311</v>
      </c>
      <c r="B9" s="331">
        <v>3973.1747999999998</v>
      </c>
      <c r="C9" s="332">
        <v>0</v>
      </c>
      <c r="D9" s="332">
        <v>0</v>
      </c>
      <c r="E9" s="332">
        <v>0</v>
      </c>
      <c r="F9" s="332">
        <v>0</v>
      </c>
      <c r="G9" s="332">
        <v>0</v>
      </c>
      <c r="H9" s="331">
        <v>0</v>
      </c>
      <c r="I9" s="331">
        <v>0</v>
      </c>
      <c r="J9" s="331">
        <v>0</v>
      </c>
      <c r="K9" s="331">
        <v>0</v>
      </c>
      <c r="L9" s="331">
        <v>0</v>
      </c>
      <c r="M9" s="331">
        <v>0</v>
      </c>
      <c r="N9" s="331">
        <v>0</v>
      </c>
      <c r="O9" s="42"/>
    </row>
    <row r="10" spans="1:15" ht="27" customHeight="1">
      <c r="A10" s="146" t="s">
        <v>312</v>
      </c>
      <c r="B10" s="146">
        <v>3313.31387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42"/>
    </row>
    <row r="11" spans="1:15" ht="27" customHeight="1">
      <c r="A11" s="146" t="s">
        <v>313</v>
      </c>
      <c r="B11" s="146">
        <v>2867.6136299999998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42"/>
    </row>
    <row r="12" spans="1:15" ht="27" customHeight="1">
      <c r="A12" s="146" t="s">
        <v>314</v>
      </c>
      <c r="B12" s="146">
        <v>445.70024000000001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6">
        <v>0</v>
      </c>
      <c r="I12" s="146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42"/>
    </row>
    <row r="13" spans="1:15" ht="27" customHeight="1">
      <c r="A13" s="146" t="s">
        <v>315</v>
      </c>
      <c r="B13" s="146">
        <v>659.86093000000005</v>
      </c>
      <c r="C13" s="147">
        <v>0</v>
      </c>
      <c r="D13" s="147">
        <v>0</v>
      </c>
      <c r="E13" s="147">
        <v>0</v>
      </c>
      <c r="F13" s="147">
        <v>0</v>
      </c>
      <c r="G13" s="147">
        <v>0</v>
      </c>
      <c r="H13" s="146">
        <v>0</v>
      </c>
      <c r="I13" s="146">
        <v>0</v>
      </c>
      <c r="J13" s="146">
        <v>0</v>
      </c>
      <c r="K13" s="146">
        <v>0</v>
      </c>
      <c r="L13" s="146">
        <v>0</v>
      </c>
      <c r="M13" s="146">
        <v>0</v>
      </c>
      <c r="N13" s="146">
        <v>0</v>
      </c>
      <c r="O13" s="42"/>
    </row>
    <row r="14" spans="1:15" ht="27" customHeight="1">
      <c r="A14" s="146" t="s">
        <v>313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6">
        <v>0</v>
      </c>
      <c r="I14" s="146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42"/>
    </row>
    <row r="15" spans="1:15" ht="27" customHeight="1">
      <c r="A15" s="146" t="s">
        <v>314</v>
      </c>
      <c r="B15" s="146">
        <v>659.86093000000005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6">
        <v>0</v>
      </c>
      <c r="I15" s="146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0</v>
      </c>
      <c r="O15" s="42"/>
    </row>
    <row r="16" spans="1:15" ht="27" customHeight="1">
      <c r="A16" s="331" t="s">
        <v>316</v>
      </c>
      <c r="B16" s="331">
        <v>216488.34638</v>
      </c>
      <c r="C16" s="332">
        <v>113156.00198</v>
      </c>
      <c r="D16" s="332">
        <v>45466.565640000001</v>
      </c>
      <c r="E16" s="332">
        <v>0</v>
      </c>
      <c r="F16" s="332">
        <v>0</v>
      </c>
      <c r="G16" s="332">
        <v>8564.4689199999993</v>
      </c>
      <c r="H16" s="331">
        <v>1692.2389499999999</v>
      </c>
      <c r="I16" s="331">
        <v>1237.6583600000001</v>
      </c>
      <c r="J16" s="331">
        <v>0</v>
      </c>
      <c r="K16" s="331">
        <v>1239.1892399999999</v>
      </c>
      <c r="L16" s="331">
        <v>0</v>
      </c>
      <c r="M16" s="331">
        <v>0</v>
      </c>
      <c r="N16" s="331">
        <v>1960.9731000000002</v>
      </c>
      <c r="O16" s="42"/>
    </row>
    <row r="17" spans="1:15" ht="27" customHeight="1">
      <c r="A17" s="146" t="s">
        <v>312</v>
      </c>
      <c r="B17" s="146">
        <v>67889.475689999992</v>
      </c>
      <c r="C17" s="147">
        <v>29801.992440000002</v>
      </c>
      <c r="D17" s="147">
        <v>14087.747890000001</v>
      </c>
      <c r="E17" s="147">
        <v>0</v>
      </c>
      <c r="F17" s="147">
        <v>0</v>
      </c>
      <c r="G17" s="147">
        <v>3165.5074100000002</v>
      </c>
      <c r="H17" s="146">
        <v>310.50847999999996</v>
      </c>
      <c r="I17" s="146">
        <v>0</v>
      </c>
      <c r="J17" s="146">
        <v>0</v>
      </c>
      <c r="K17" s="146">
        <v>563.77177000000006</v>
      </c>
      <c r="L17" s="146">
        <v>0</v>
      </c>
      <c r="M17" s="146">
        <v>0</v>
      </c>
      <c r="N17" s="146">
        <v>1057.90419</v>
      </c>
      <c r="O17" s="42"/>
    </row>
    <row r="18" spans="1:15" ht="27" customHeight="1">
      <c r="A18" s="146" t="s">
        <v>313</v>
      </c>
      <c r="B18" s="146">
        <v>56745.83066</v>
      </c>
      <c r="C18" s="147">
        <v>23457.577969999998</v>
      </c>
      <c r="D18" s="147">
        <v>10471.8176</v>
      </c>
      <c r="E18" s="147">
        <v>0</v>
      </c>
      <c r="F18" s="147">
        <v>0</v>
      </c>
      <c r="G18" s="147">
        <v>2558.3313199999998</v>
      </c>
      <c r="H18" s="146">
        <v>249.25939000000002</v>
      </c>
      <c r="I18" s="146">
        <v>0</v>
      </c>
      <c r="J18" s="146">
        <v>0</v>
      </c>
      <c r="K18" s="146">
        <v>508.34784000000002</v>
      </c>
      <c r="L18" s="146">
        <v>0</v>
      </c>
      <c r="M18" s="146">
        <v>0</v>
      </c>
      <c r="N18" s="146">
        <v>982.34901000000002</v>
      </c>
      <c r="O18" s="42"/>
    </row>
    <row r="19" spans="1:15" ht="27" customHeight="1">
      <c r="A19" s="146" t="s">
        <v>314</v>
      </c>
      <c r="B19" s="146">
        <v>11143.64503</v>
      </c>
      <c r="C19" s="147">
        <v>6344.4144699999997</v>
      </c>
      <c r="D19" s="147">
        <v>3615.9302900000002</v>
      </c>
      <c r="E19" s="147">
        <v>0</v>
      </c>
      <c r="F19" s="147">
        <v>0</v>
      </c>
      <c r="G19" s="147">
        <v>607.17608999999993</v>
      </c>
      <c r="H19" s="146">
        <v>61.249089999999995</v>
      </c>
      <c r="I19" s="146">
        <v>0</v>
      </c>
      <c r="J19" s="146">
        <v>0</v>
      </c>
      <c r="K19" s="146">
        <v>55.423929999999999</v>
      </c>
      <c r="L19" s="146">
        <v>0</v>
      </c>
      <c r="M19" s="146">
        <v>0</v>
      </c>
      <c r="N19" s="146">
        <v>75.555179999999993</v>
      </c>
      <c r="O19" s="42"/>
    </row>
    <row r="20" spans="1:15" ht="27" customHeight="1">
      <c r="A20" s="146" t="s">
        <v>315</v>
      </c>
      <c r="B20" s="146">
        <v>148598.87069000001</v>
      </c>
      <c r="C20" s="147">
        <v>83354.009540000014</v>
      </c>
      <c r="D20" s="147">
        <v>31378.817749999998</v>
      </c>
      <c r="E20" s="147">
        <v>0</v>
      </c>
      <c r="F20" s="147">
        <v>0</v>
      </c>
      <c r="G20" s="147">
        <v>5398.9615100000001</v>
      </c>
      <c r="H20" s="146">
        <v>1381.73047</v>
      </c>
      <c r="I20" s="146">
        <v>1237.6583600000001</v>
      </c>
      <c r="J20" s="146">
        <v>0</v>
      </c>
      <c r="K20" s="146">
        <v>675.41746999999998</v>
      </c>
      <c r="L20" s="146">
        <v>0</v>
      </c>
      <c r="M20" s="146">
        <v>0</v>
      </c>
      <c r="N20" s="146">
        <v>903.06891000000007</v>
      </c>
      <c r="O20" s="42"/>
    </row>
    <row r="21" spans="1:15" ht="27" customHeight="1">
      <c r="A21" s="146" t="s">
        <v>313</v>
      </c>
      <c r="B21" s="146">
        <v>120288.16809000001</v>
      </c>
      <c r="C21" s="147">
        <v>61510.676899999999</v>
      </c>
      <c r="D21" s="147">
        <v>17895.062000000002</v>
      </c>
      <c r="E21" s="147">
        <v>0</v>
      </c>
      <c r="F21" s="147">
        <v>0</v>
      </c>
      <c r="G21" s="147">
        <v>3598.04306</v>
      </c>
      <c r="H21" s="146">
        <v>659.74468000000002</v>
      </c>
      <c r="I21" s="146">
        <v>1237.6583600000001</v>
      </c>
      <c r="J21" s="146">
        <v>0</v>
      </c>
      <c r="K21" s="146">
        <v>489.48159000000004</v>
      </c>
      <c r="L21" s="146">
        <v>0</v>
      </c>
      <c r="M21" s="146">
        <v>0</v>
      </c>
      <c r="N21" s="146">
        <v>785.7076800000001</v>
      </c>
      <c r="O21" s="42"/>
    </row>
    <row r="22" spans="1:15" ht="27" customHeight="1">
      <c r="A22" s="146" t="s">
        <v>314</v>
      </c>
      <c r="B22" s="146">
        <v>28310.702600000001</v>
      </c>
      <c r="C22" s="147">
        <v>21843.332640000001</v>
      </c>
      <c r="D22" s="147">
        <v>13483.75575</v>
      </c>
      <c r="E22" s="147">
        <v>0</v>
      </c>
      <c r="F22" s="147">
        <v>0</v>
      </c>
      <c r="G22" s="147">
        <v>1800.9184499999999</v>
      </c>
      <c r="H22" s="146">
        <v>721.98579000000007</v>
      </c>
      <c r="I22" s="146">
        <v>0</v>
      </c>
      <c r="J22" s="146">
        <v>0</v>
      </c>
      <c r="K22" s="146">
        <v>185.93588</v>
      </c>
      <c r="L22" s="146">
        <v>0</v>
      </c>
      <c r="M22" s="146">
        <v>0</v>
      </c>
      <c r="N22" s="146">
        <v>117.36122999999999</v>
      </c>
      <c r="O22" s="42"/>
    </row>
    <row r="23" spans="1:15" ht="27" customHeight="1">
      <c r="A23" s="331" t="s">
        <v>317</v>
      </c>
      <c r="B23" s="331">
        <v>274238.80046</v>
      </c>
      <c r="C23" s="332">
        <v>232864.81156999999</v>
      </c>
      <c r="D23" s="332">
        <v>164350.78899999999</v>
      </c>
      <c r="E23" s="332">
        <v>6996.0755199999994</v>
      </c>
      <c r="F23" s="332">
        <v>34237.205840000002</v>
      </c>
      <c r="G23" s="332">
        <v>51195.265630000002</v>
      </c>
      <c r="H23" s="331">
        <v>47508.33726</v>
      </c>
      <c r="I23" s="331">
        <v>59507.128130000005</v>
      </c>
      <c r="J23" s="331">
        <v>80323.60265999999</v>
      </c>
      <c r="K23" s="331">
        <v>35093.029009999998</v>
      </c>
      <c r="L23" s="331">
        <v>23027.987649999999</v>
      </c>
      <c r="M23" s="331">
        <v>18034.276030000001</v>
      </c>
      <c r="N23" s="331">
        <v>32591.06451</v>
      </c>
      <c r="O23" s="42"/>
    </row>
    <row r="24" spans="1:15" ht="27" customHeight="1">
      <c r="A24" s="146" t="s">
        <v>312</v>
      </c>
      <c r="B24" s="146">
        <v>36393.573920000003</v>
      </c>
      <c r="C24" s="147">
        <v>62659.56265</v>
      </c>
      <c r="D24" s="147">
        <v>30928.03327</v>
      </c>
      <c r="E24" s="147">
        <v>699.04548</v>
      </c>
      <c r="F24" s="147">
        <v>8014.1915599999993</v>
      </c>
      <c r="G24" s="147">
        <v>9939.5036999999993</v>
      </c>
      <c r="H24" s="146">
        <v>11032.584500000001</v>
      </c>
      <c r="I24" s="146">
        <v>12998.037269999999</v>
      </c>
      <c r="J24" s="146">
        <v>23735.412850000001</v>
      </c>
      <c r="K24" s="146">
        <v>8825.5801999999985</v>
      </c>
      <c r="L24" s="146">
        <v>4565.5385099999994</v>
      </c>
      <c r="M24" s="146">
        <v>1085.6724999999999</v>
      </c>
      <c r="N24" s="146">
        <v>7426.5642500000004</v>
      </c>
      <c r="O24" s="42"/>
    </row>
    <row r="25" spans="1:15" ht="27" customHeight="1">
      <c r="A25" s="146" t="s">
        <v>313</v>
      </c>
      <c r="B25" s="146">
        <v>29632.432359999999</v>
      </c>
      <c r="C25" s="147">
        <v>48841.477169999998</v>
      </c>
      <c r="D25" s="147">
        <v>24567.57401</v>
      </c>
      <c r="E25" s="147">
        <v>699.04548</v>
      </c>
      <c r="F25" s="147">
        <v>5514.6731600000003</v>
      </c>
      <c r="G25" s="147">
        <v>6945.7270599999993</v>
      </c>
      <c r="H25" s="146">
        <v>7260.83997</v>
      </c>
      <c r="I25" s="146">
        <v>11195.24634</v>
      </c>
      <c r="J25" s="146">
        <v>18329.96744</v>
      </c>
      <c r="K25" s="146">
        <v>7460.9072000000006</v>
      </c>
      <c r="L25" s="146">
        <v>2632.8211200000001</v>
      </c>
      <c r="M25" s="146">
        <v>71.820979999999992</v>
      </c>
      <c r="N25" s="146">
        <v>5454.4779100000005</v>
      </c>
      <c r="O25" s="42"/>
    </row>
    <row r="26" spans="1:15" ht="27" customHeight="1">
      <c r="A26" s="146" t="s">
        <v>314</v>
      </c>
      <c r="B26" s="146">
        <v>6761.14156</v>
      </c>
      <c r="C26" s="147">
        <v>13818.08548</v>
      </c>
      <c r="D26" s="147">
        <v>6360.4592599999996</v>
      </c>
      <c r="E26" s="147">
        <v>0</v>
      </c>
      <c r="F26" s="147">
        <v>2499.5183999999999</v>
      </c>
      <c r="G26" s="147">
        <v>2993.77664</v>
      </c>
      <c r="H26" s="146">
        <v>3771.7445299999999</v>
      </c>
      <c r="I26" s="146">
        <v>1802.7909299999999</v>
      </c>
      <c r="J26" s="146">
        <v>5405.4454100000003</v>
      </c>
      <c r="K26" s="146">
        <v>1364.673</v>
      </c>
      <c r="L26" s="146">
        <v>1932.7173899999998</v>
      </c>
      <c r="M26" s="146">
        <v>1013.8515200000001</v>
      </c>
      <c r="N26" s="146">
        <v>1972.0863400000001</v>
      </c>
      <c r="O26" s="42"/>
    </row>
    <row r="27" spans="1:15" ht="27" customHeight="1">
      <c r="A27" s="146" t="s">
        <v>315</v>
      </c>
      <c r="B27" s="146">
        <v>237845.22654</v>
      </c>
      <c r="C27" s="147">
        <v>170205.24891999998</v>
      </c>
      <c r="D27" s="147">
        <v>133422.75573</v>
      </c>
      <c r="E27" s="147">
        <v>6297.0300399999996</v>
      </c>
      <c r="F27" s="147">
        <v>26223.014279999999</v>
      </c>
      <c r="G27" s="147">
        <v>41255.761930000001</v>
      </c>
      <c r="H27" s="146">
        <v>36475.752759999996</v>
      </c>
      <c r="I27" s="146">
        <v>46509.090859999997</v>
      </c>
      <c r="J27" s="146">
        <v>56588.189810000003</v>
      </c>
      <c r="K27" s="146">
        <v>26267.448809999998</v>
      </c>
      <c r="L27" s="146">
        <v>18462.449140000001</v>
      </c>
      <c r="M27" s="146">
        <v>16948.60353</v>
      </c>
      <c r="N27" s="146">
        <v>25164.500260000001</v>
      </c>
      <c r="O27" s="42"/>
    </row>
    <row r="28" spans="1:15" ht="27" customHeight="1">
      <c r="A28" s="146" t="s">
        <v>313</v>
      </c>
      <c r="B28" s="146">
        <v>180920.3357</v>
      </c>
      <c r="C28" s="147">
        <v>103580.31634999999</v>
      </c>
      <c r="D28" s="147">
        <v>97261.756959999999</v>
      </c>
      <c r="E28" s="147">
        <v>6297.0300399999996</v>
      </c>
      <c r="F28" s="147">
        <v>15093.61045</v>
      </c>
      <c r="G28" s="147">
        <v>23309.668329999997</v>
      </c>
      <c r="H28" s="146">
        <v>21733.729950000001</v>
      </c>
      <c r="I28" s="146">
        <v>38392.812700000002</v>
      </c>
      <c r="J28" s="146">
        <v>40481.901060000004</v>
      </c>
      <c r="K28" s="146">
        <v>22344.736250000002</v>
      </c>
      <c r="L28" s="146">
        <v>5915.41057</v>
      </c>
      <c r="M28" s="146">
        <v>16490.56062</v>
      </c>
      <c r="N28" s="146">
        <v>16165.621029999998</v>
      </c>
      <c r="O28" s="42"/>
    </row>
    <row r="29" spans="1:15" ht="27" customHeight="1">
      <c r="A29" s="146" t="s">
        <v>314</v>
      </c>
      <c r="B29" s="146">
        <v>56924.89084</v>
      </c>
      <c r="C29" s="147">
        <v>66624.932570000004</v>
      </c>
      <c r="D29" s="147">
        <v>36160.998770000006</v>
      </c>
      <c r="E29" s="147">
        <v>0</v>
      </c>
      <c r="F29" s="147">
        <v>11129.403829999999</v>
      </c>
      <c r="G29" s="147">
        <v>17946.0936</v>
      </c>
      <c r="H29" s="146">
        <v>14742.02281</v>
      </c>
      <c r="I29" s="146">
        <v>8116.2781599999998</v>
      </c>
      <c r="J29" s="146">
        <v>16106.28875</v>
      </c>
      <c r="K29" s="146">
        <v>3922.7125599999999</v>
      </c>
      <c r="L29" s="146">
        <v>12547.038570000001</v>
      </c>
      <c r="M29" s="146">
        <v>458.04290999999995</v>
      </c>
      <c r="N29" s="146">
        <v>8998.8792300000005</v>
      </c>
      <c r="O29" s="42"/>
    </row>
    <row r="30" spans="1:15" ht="27" customHeight="1">
      <c r="A30" s="331" t="s">
        <v>318</v>
      </c>
      <c r="B30" s="331">
        <v>150320.01008000001</v>
      </c>
      <c r="C30" s="331">
        <v>58377.764380000001</v>
      </c>
      <c r="D30" s="331">
        <v>48272.66317</v>
      </c>
      <c r="E30" s="331">
        <v>39234.840840000004</v>
      </c>
      <c r="F30" s="331">
        <v>38403.861100000002</v>
      </c>
      <c r="G30" s="331">
        <v>44629.095249999998</v>
      </c>
      <c r="H30" s="331">
        <v>20589.919140000002</v>
      </c>
      <c r="I30" s="331">
        <v>43210.997009999999</v>
      </c>
      <c r="J30" s="331">
        <v>22968.080819999999</v>
      </c>
      <c r="K30" s="331">
        <v>3197.2376200000003</v>
      </c>
      <c r="L30" s="331">
        <v>14136.286630000001</v>
      </c>
      <c r="M30" s="331">
        <v>19466.414969999998</v>
      </c>
      <c r="N30" s="331">
        <v>54200.87412</v>
      </c>
      <c r="O30" s="42"/>
    </row>
    <row r="31" spans="1:15" ht="27" customHeight="1">
      <c r="A31" s="146" t="s">
        <v>319</v>
      </c>
      <c r="B31" s="146">
        <v>147977.44375000001</v>
      </c>
      <c r="C31" s="147">
        <v>57099.861119999994</v>
      </c>
      <c r="D31" s="147">
        <v>48272.66317</v>
      </c>
      <c r="E31" s="147">
        <v>39234.840840000004</v>
      </c>
      <c r="F31" s="147">
        <v>38403.861100000002</v>
      </c>
      <c r="G31" s="147">
        <v>44629.095249999998</v>
      </c>
      <c r="H31" s="146">
        <v>20558.044129999998</v>
      </c>
      <c r="I31" s="146">
        <v>40917.707130000003</v>
      </c>
      <c r="J31" s="146">
        <v>19322.472000000002</v>
      </c>
      <c r="K31" s="146">
        <v>654.43541000000005</v>
      </c>
      <c r="L31" s="146">
        <v>13338.39113</v>
      </c>
      <c r="M31" s="146">
        <v>19466.414969999998</v>
      </c>
      <c r="N31" s="146">
        <v>45689.699380000005</v>
      </c>
      <c r="O31" s="42"/>
    </row>
    <row r="32" spans="1:15" ht="27" customHeight="1">
      <c r="A32" s="146" t="s">
        <v>320</v>
      </c>
      <c r="B32" s="146">
        <v>1810.0039099999999</v>
      </c>
      <c r="C32" s="146">
        <v>726.22355000000005</v>
      </c>
      <c r="D32" s="146">
        <v>0</v>
      </c>
      <c r="E32" s="146">
        <v>15744.753349999999</v>
      </c>
      <c r="F32" s="146">
        <v>173.33505</v>
      </c>
      <c r="G32" s="146">
        <v>2033.1029199999998</v>
      </c>
      <c r="H32" s="146">
        <v>75.9375</v>
      </c>
      <c r="I32" s="146">
        <v>1457.6481799999999</v>
      </c>
      <c r="J32" s="146">
        <v>1252.03693</v>
      </c>
      <c r="K32" s="146">
        <v>0</v>
      </c>
      <c r="L32" s="146">
        <v>22.498189999999997</v>
      </c>
      <c r="M32" s="146">
        <v>0</v>
      </c>
      <c r="N32" s="146">
        <v>410.37221</v>
      </c>
      <c r="O32" s="42"/>
    </row>
    <row r="33" spans="1:15" ht="27" customHeight="1">
      <c r="A33" s="146" t="s">
        <v>321</v>
      </c>
      <c r="B33" s="146">
        <v>26913.237430000001</v>
      </c>
      <c r="C33" s="147">
        <v>20236.618989999999</v>
      </c>
      <c r="D33" s="147">
        <v>17319.76209</v>
      </c>
      <c r="E33" s="147">
        <v>11967.916220000001</v>
      </c>
      <c r="F33" s="147">
        <v>25429.23718</v>
      </c>
      <c r="G33" s="147">
        <v>33947.682829999998</v>
      </c>
      <c r="H33" s="146">
        <v>7359.0643099999998</v>
      </c>
      <c r="I33" s="146">
        <v>33238.313840000003</v>
      </c>
      <c r="J33" s="146">
        <v>14029.623659999999</v>
      </c>
      <c r="K33" s="146">
        <v>478.39095000000003</v>
      </c>
      <c r="L33" s="146">
        <v>11323.10799</v>
      </c>
      <c r="M33" s="146">
        <v>18261.533809999997</v>
      </c>
      <c r="N33" s="146">
        <v>35003.875950000001</v>
      </c>
      <c r="O33" s="42"/>
    </row>
    <row r="34" spans="1:15" ht="27" customHeight="1">
      <c r="A34" s="146" t="s">
        <v>322</v>
      </c>
      <c r="B34" s="146">
        <v>80084.918180000008</v>
      </c>
      <c r="C34" s="147">
        <v>9332.1503300000004</v>
      </c>
      <c r="D34" s="147">
        <v>12392.06522</v>
      </c>
      <c r="E34" s="147">
        <v>7162.1713600000003</v>
      </c>
      <c r="F34" s="147">
        <v>9296.1992200000004</v>
      </c>
      <c r="G34" s="147">
        <v>4230.1583700000001</v>
      </c>
      <c r="H34" s="146">
        <v>3990.5552599999996</v>
      </c>
      <c r="I34" s="146">
        <v>1461.6982499999999</v>
      </c>
      <c r="J34" s="146">
        <v>2194.87077</v>
      </c>
      <c r="K34" s="146">
        <v>7.14689</v>
      </c>
      <c r="L34" s="146">
        <v>1018.5920699999999</v>
      </c>
      <c r="M34" s="146">
        <v>1204.8811599999999</v>
      </c>
      <c r="N34" s="146">
        <v>4936.0991699999995</v>
      </c>
      <c r="O34" s="42"/>
    </row>
    <row r="35" spans="1:15" ht="27" customHeight="1">
      <c r="A35" s="146" t="s">
        <v>323</v>
      </c>
      <c r="B35" s="146">
        <v>39169.284229999997</v>
      </c>
      <c r="C35" s="147">
        <v>26804.86825</v>
      </c>
      <c r="D35" s="147">
        <v>18560.835859999999</v>
      </c>
      <c r="E35" s="147">
        <v>4359.9999100000005</v>
      </c>
      <c r="F35" s="147">
        <v>3505.0896499999999</v>
      </c>
      <c r="G35" s="147">
        <v>4418.1511300000002</v>
      </c>
      <c r="H35" s="146">
        <v>9132.4870600000013</v>
      </c>
      <c r="I35" s="146">
        <v>4760.0468600000004</v>
      </c>
      <c r="J35" s="146">
        <v>1845.9406399999998</v>
      </c>
      <c r="K35" s="146">
        <v>168.89757</v>
      </c>
      <c r="L35" s="146">
        <v>974.19288000000006</v>
      </c>
      <c r="M35" s="146">
        <v>0</v>
      </c>
      <c r="N35" s="146">
        <v>5339.3520499999995</v>
      </c>
      <c r="O35" s="42"/>
    </row>
    <row r="36" spans="1:15" ht="27" customHeight="1">
      <c r="A36" s="146" t="s">
        <v>21</v>
      </c>
      <c r="B36" s="146">
        <v>2342.5663300000001</v>
      </c>
      <c r="C36" s="147">
        <v>1277.90326</v>
      </c>
      <c r="D36" s="147">
        <v>0</v>
      </c>
      <c r="E36" s="147">
        <v>0</v>
      </c>
      <c r="F36" s="147">
        <v>0</v>
      </c>
      <c r="G36" s="147">
        <v>0</v>
      </c>
      <c r="H36" s="146">
        <v>31.87501</v>
      </c>
      <c r="I36" s="146">
        <v>2293.2898799999998</v>
      </c>
      <c r="J36" s="146">
        <v>3645.6088199999999</v>
      </c>
      <c r="K36" s="146">
        <v>2542.8022099999998</v>
      </c>
      <c r="L36" s="146">
        <v>797.89549999999997</v>
      </c>
      <c r="M36" s="146">
        <v>0</v>
      </c>
      <c r="N36" s="146">
        <v>8511.1747400000004</v>
      </c>
      <c r="O36" s="42"/>
    </row>
    <row r="37" spans="1:15" ht="27" customHeight="1">
      <c r="A37" s="146" t="s">
        <v>321</v>
      </c>
      <c r="B37" s="146">
        <v>1109.0626999999999</v>
      </c>
      <c r="C37" s="147">
        <v>127.52905</v>
      </c>
      <c r="D37" s="147">
        <v>0</v>
      </c>
      <c r="E37" s="147">
        <v>0</v>
      </c>
      <c r="F37" s="147">
        <v>0</v>
      </c>
      <c r="G37" s="147">
        <v>0</v>
      </c>
      <c r="H37" s="146">
        <v>31.87501</v>
      </c>
      <c r="I37" s="146">
        <v>762.04390999999998</v>
      </c>
      <c r="J37" s="146">
        <v>2717.18172</v>
      </c>
      <c r="K37" s="146">
        <v>1252.1559600000001</v>
      </c>
      <c r="L37" s="146">
        <v>488.786</v>
      </c>
      <c r="M37" s="146">
        <v>0</v>
      </c>
      <c r="N37" s="146">
        <v>6383.9851500000004</v>
      </c>
      <c r="O37" s="42"/>
    </row>
    <row r="38" spans="1:15" ht="27" customHeight="1">
      <c r="A38" s="146" t="s">
        <v>323</v>
      </c>
      <c r="B38" s="146">
        <v>1233.5036299999999</v>
      </c>
      <c r="C38" s="147">
        <v>1150.3742099999999</v>
      </c>
      <c r="D38" s="147">
        <v>0</v>
      </c>
      <c r="E38" s="147">
        <v>0</v>
      </c>
      <c r="F38" s="147">
        <v>0</v>
      </c>
      <c r="G38" s="147">
        <v>0</v>
      </c>
      <c r="H38" s="146">
        <v>0</v>
      </c>
      <c r="I38" s="146">
        <v>1531.2459699999999</v>
      </c>
      <c r="J38" s="146">
        <v>928.4271</v>
      </c>
      <c r="K38" s="146">
        <v>1290.64625</v>
      </c>
      <c r="L38" s="146">
        <v>309.10950000000003</v>
      </c>
      <c r="M38" s="146">
        <v>0</v>
      </c>
      <c r="N38" s="146">
        <v>2127.18959</v>
      </c>
      <c r="O38" s="42"/>
    </row>
    <row r="39" spans="1:15" ht="50.25" customHeight="1">
      <c r="A39" s="333" t="s">
        <v>324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6">
        <v>0</v>
      </c>
      <c r="I39" s="146">
        <v>0</v>
      </c>
      <c r="J39" s="146">
        <v>0</v>
      </c>
      <c r="K39" s="146">
        <v>0</v>
      </c>
      <c r="L39" s="146">
        <v>0</v>
      </c>
      <c r="M39" s="146">
        <v>0</v>
      </c>
      <c r="N39" s="146">
        <v>0</v>
      </c>
      <c r="O39" s="42"/>
    </row>
    <row r="40" spans="1:15" ht="27" customHeight="1">
      <c r="A40" s="146" t="s">
        <v>321</v>
      </c>
      <c r="B40" s="146">
        <v>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6">
        <v>0</v>
      </c>
      <c r="I40" s="146">
        <v>0</v>
      </c>
      <c r="J40" s="146">
        <v>0</v>
      </c>
      <c r="K40" s="146">
        <v>0</v>
      </c>
      <c r="L40" s="146">
        <v>0</v>
      </c>
      <c r="M40" s="146">
        <v>0</v>
      </c>
      <c r="N40" s="146">
        <v>0</v>
      </c>
      <c r="O40" s="42"/>
    </row>
    <row r="41" spans="1:15" ht="27" customHeight="1">
      <c r="A41" s="146" t="s">
        <v>323</v>
      </c>
      <c r="B41" s="146">
        <v>0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6">
        <v>0</v>
      </c>
      <c r="I41" s="146">
        <v>0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42"/>
    </row>
    <row r="42" spans="1:15" ht="27" customHeight="1">
      <c r="A42" s="331" t="s">
        <v>325</v>
      </c>
      <c r="B42" s="331">
        <v>365314.51882999996</v>
      </c>
      <c r="C42" s="332">
        <v>207810.49425999998</v>
      </c>
      <c r="D42" s="332">
        <v>88427.368680000014</v>
      </c>
      <c r="E42" s="332">
        <v>54319.363720000001</v>
      </c>
      <c r="F42" s="332">
        <v>30468.38782</v>
      </c>
      <c r="G42" s="332">
        <v>82600.907800000001</v>
      </c>
      <c r="H42" s="331">
        <v>49690.507950000007</v>
      </c>
      <c r="I42" s="331">
        <v>20373.14414</v>
      </c>
      <c r="J42" s="331">
        <v>30417.850180000001</v>
      </c>
      <c r="K42" s="331">
        <v>36591.311450000001</v>
      </c>
      <c r="L42" s="331">
        <v>28935.668899999997</v>
      </c>
      <c r="M42" s="331">
        <v>8503.6413000000011</v>
      </c>
      <c r="N42" s="331">
        <v>39597.713240000005</v>
      </c>
      <c r="O42" s="42"/>
    </row>
    <row r="43" spans="1:15" ht="27" customHeight="1">
      <c r="A43" s="146" t="s">
        <v>326</v>
      </c>
      <c r="B43" s="146">
        <v>0</v>
      </c>
      <c r="C43" s="147">
        <v>0</v>
      </c>
      <c r="D43" s="147">
        <v>60.538150000000002</v>
      </c>
      <c r="E43" s="147">
        <v>0</v>
      </c>
      <c r="F43" s="147">
        <v>0</v>
      </c>
      <c r="G43" s="147">
        <v>0</v>
      </c>
      <c r="H43" s="146">
        <v>0</v>
      </c>
      <c r="I43" s="146">
        <v>0</v>
      </c>
      <c r="J43" s="146">
        <v>0</v>
      </c>
      <c r="K43" s="146">
        <v>0</v>
      </c>
      <c r="L43" s="146">
        <v>0</v>
      </c>
      <c r="M43" s="146">
        <v>0</v>
      </c>
      <c r="N43" s="146">
        <v>0</v>
      </c>
      <c r="O43" s="42"/>
    </row>
    <row r="44" spans="1:15" ht="27" customHeight="1">
      <c r="A44" s="146" t="s">
        <v>327</v>
      </c>
      <c r="B44" s="146">
        <v>126084.24395</v>
      </c>
      <c r="C44" s="147">
        <v>81179.10716</v>
      </c>
      <c r="D44" s="147">
        <v>280.06842</v>
      </c>
      <c r="E44" s="147">
        <v>784.23029000000008</v>
      </c>
      <c r="F44" s="147">
        <v>28688.754499999999</v>
      </c>
      <c r="G44" s="147">
        <v>728.38216</v>
      </c>
      <c r="H44" s="146">
        <v>6317.36708</v>
      </c>
      <c r="I44" s="146">
        <v>3011.94319</v>
      </c>
      <c r="J44" s="146">
        <v>1739.5002400000001</v>
      </c>
      <c r="K44" s="146">
        <v>1358.56519</v>
      </c>
      <c r="L44" s="146">
        <v>0</v>
      </c>
      <c r="M44" s="146">
        <v>0</v>
      </c>
      <c r="N44" s="146">
        <v>13932.47424</v>
      </c>
      <c r="O44" s="42"/>
    </row>
    <row r="45" spans="1:15" ht="27" customHeight="1">
      <c r="A45" s="146" t="s">
        <v>328</v>
      </c>
      <c r="B45" s="146">
        <v>197586.64632</v>
      </c>
      <c r="C45" s="147">
        <v>126631.38709999999</v>
      </c>
      <c r="D45" s="147">
        <v>88036.398549999998</v>
      </c>
      <c r="E45" s="147">
        <v>53535.133430000002</v>
      </c>
      <c r="F45" s="147">
        <v>1779.6333200000001</v>
      </c>
      <c r="G45" s="147">
        <v>81872.525640000007</v>
      </c>
      <c r="H45" s="146">
        <v>43373.140869999996</v>
      </c>
      <c r="I45" s="146">
        <v>17361.200949999999</v>
      </c>
      <c r="J45" s="146">
        <v>28678.34994</v>
      </c>
      <c r="K45" s="146">
        <v>35232.74626</v>
      </c>
      <c r="L45" s="146">
        <v>28935.668899999997</v>
      </c>
      <c r="M45" s="146">
        <v>8503.6413000000011</v>
      </c>
      <c r="N45" s="146">
        <v>25665.239000000001</v>
      </c>
      <c r="O45" s="42"/>
    </row>
    <row r="46" spans="1:15" ht="27" customHeight="1">
      <c r="A46" s="146" t="s">
        <v>329</v>
      </c>
      <c r="B46" s="146">
        <v>41643.628560000005</v>
      </c>
      <c r="C46" s="147">
        <v>0</v>
      </c>
      <c r="D46" s="147">
        <v>50.36356</v>
      </c>
      <c r="E46" s="147">
        <v>0</v>
      </c>
      <c r="F46" s="147">
        <v>0</v>
      </c>
      <c r="G46" s="147">
        <v>0</v>
      </c>
      <c r="H46" s="146">
        <v>0</v>
      </c>
      <c r="I46" s="146">
        <v>0</v>
      </c>
      <c r="J46" s="146">
        <v>0</v>
      </c>
      <c r="K46" s="146">
        <v>0</v>
      </c>
      <c r="L46" s="146">
        <v>0</v>
      </c>
      <c r="M46" s="146">
        <v>0</v>
      </c>
      <c r="N46" s="146">
        <v>0</v>
      </c>
      <c r="O46" s="42"/>
    </row>
    <row r="47" spans="1:15" s="413" customFormat="1" ht="24" customHeight="1">
      <c r="A47" s="454" t="s">
        <v>256</v>
      </c>
      <c r="B47" s="455">
        <v>1010334.85055</v>
      </c>
      <c r="C47" s="455">
        <v>612209.07219000009</v>
      </c>
      <c r="D47" s="455">
        <v>346517.38649</v>
      </c>
      <c r="E47" s="455">
        <v>100550.28008</v>
      </c>
      <c r="F47" s="455">
        <v>103109.45476000001</v>
      </c>
      <c r="G47" s="455">
        <v>186989.73759999999</v>
      </c>
      <c r="H47" s="455">
        <v>119481.0033</v>
      </c>
      <c r="I47" s="455">
        <v>124328.92763999999</v>
      </c>
      <c r="J47" s="455">
        <v>133709.53365999999</v>
      </c>
      <c r="K47" s="455">
        <v>76120.767319999999</v>
      </c>
      <c r="L47" s="455">
        <v>66099.943180000002</v>
      </c>
      <c r="M47" s="455">
        <v>46004.332299999995</v>
      </c>
      <c r="N47" s="455">
        <v>128350.62497</v>
      </c>
    </row>
    <row r="48" spans="1:15" ht="27" customHeight="1">
      <c r="A48" s="183"/>
      <c r="B48" s="177"/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42"/>
    </row>
    <row r="49" spans="1:15" ht="8.25" customHeight="1" thickBot="1">
      <c r="A49" s="184"/>
      <c r="B49" s="185"/>
      <c r="C49" s="186"/>
      <c r="D49" s="186"/>
      <c r="E49" s="186"/>
      <c r="F49" s="186"/>
      <c r="G49" s="186"/>
      <c r="H49" s="187"/>
      <c r="I49" s="187"/>
      <c r="J49" s="187"/>
      <c r="K49" s="187"/>
      <c r="L49" s="187"/>
      <c r="M49" s="187"/>
      <c r="N49" s="187"/>
      <c r="O49" s="42"/>
    </row>
    <row r="50" spans="1:15" ht="15" customHeight="1" thickTop="1">
      <c r="A50" s="194" t="s">
        <v>356</v>
      </c>
      <c r="B50" s="69"/>
      <c r="C50" s="190"/>
      <c r="D50" s="190"/>
      <c r="E50" s="190"/>
      <c r="F50" s="190"/>
      <c r="G50" s="190"/>
      <c r="H50" s="191"/>
      <c r="I50" s="191"/>
      <c r="J50" s="191"/>
      <c r="K50" s="191"/>
      <c r="L50" s="191"/>
      <c r="M50" s="191"/>
      <c r="N50" s="191"/>
      <c r="O50" s="42"/>
    </row>
    <row r="51" spans="1:15" ht="9" customHeight="1"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3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7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3"/>
      <c r="B56" s="62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3"/>
      <c r="B57" s="62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3"/>
      <c r="B58" s="62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4"/>
      <c r="B59" s="62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3"/>
      <c r="B60" s="62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3"/>
      <c r="B61" s="62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3"/>
      <c r="B62" s="62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3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4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3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3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4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3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3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3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3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4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5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5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5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42"/>
    </row>
    <row r="80" spans="1:15" ht="9" customHeight="1">
      <c r="A80" s="165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42"/>
    </row>
    <row r="81" spans="1:15" ht="9" customHeight="1">
      <c r="A81" s="166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42"/>
    </row>
    <row r="82" spans="1:15" ht="9" customHeight="1">
      <c r="A82" s="166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42"/>
    </row>
    <row r="83" spans="1:15" ht="9" customHeight="1">
      <c r="A83" s="167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42"/>
    </row>
    <row r="84" spans="1:15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42"/>
    </row>
    <row r="85" spans="1:15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42"/>
    </row>
    <row r="86" spans="1:15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42"/>
    </row>
    <row r="87" spans="1:15" ht="9" customHeight="1">
      <c r="A87" s="163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42"/>
    </row>
    <row r="88" spans="1:15" ht="9" customHeight="1">
      <c r="A88" s="165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42"/>
    </row>
    <row r="89" spans="1:15" ht="9" customHeight="1">
      <c r="A89" s="167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42"/>
    </row>
    <row r="90" spans="1:15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42"/>
    </row>
    <row r="91" spans="1:15" ht="9" customHeight="1">
      <c r="A91" s="163"/>
      <c r="C91" s="134"/>
      <c r="D91" s="134"/>
      <c r="E91" s="134"/>
      <c r="F91" s="134"/>
      <c r="G91" s="134"/>
      <c r="H91" s="113"/>
      <c r="I91" s="113"/>
      <c r="J91" s="113"/>
      <c r="K91" s="113"/>
      <c r="L91" s="113"/>
      <c r="M91" s="113"/>
      <c r="N91" s="113"/>
      <c r="O91" s="42"/>
    </row>
    <row r="92" spans="1:15" ht="9" customHeight="1">
      <c r="A92" s="163"/>
      <c r="C92" s="134"/>
      <c r="D92" s="134"/>
      <c r="E92" s="134"/>
      <c r="F92" s="134"/>
      <c r="G92" s="134"/>
      <c r="H92" s="113"/>
      <c r="I92" s="113"/>
      <c r="J92" s="113"/>
      <c r="K92" s="113"/>
      <c r="L92" s="113"/>
      <c r="M92" s="113"/>
      <c r="N92" s="113"/>
      <c r="O92" s="42"/>
    </row>
    <row r="93" spans="1:15" ht="9" customHeight="1">
      <c r="A93" s="163"/>
      <c r="C93" s="134"/>
      <c r="D93" s="134"/>
      <c r="E93" s="134"/>
      <c r="F93" s="134"/>
      <c r="G93" s="134"/>
      <c r="H93" s="113"/>
      <c r="I93" s="113"/>
      <c r="J93" s="113"/>
      <c r="K93" s="113"/>
      <c r="L93" s="113"/>
      <c r="M93" s="113"/>
      <c r="N93" s="113"/>
      <c r="O93" s="42"/>
    </row>
    <row r="94" spans="1:15" ht="9" customHeight="1">
      <c r="A94" s="165"/>
      <c r="C94" s="134"/>
      <c r="D94" s="134"/>
      <c r="E94" s="134"/>
      <c r="F94" s="134"/>
      <c r="G94" s="134"/>
      <c r="H94" s="113"/>
      <c r="I94" s="113"/>
      <c r="J94" s="113"/>
      <c r="K94" s="113"/>
      <c r="L94" s="113"/>
      <c r="M94" s="113"/>
      <c r="N94" s="113"/>
      <c r="O94" s="42"/>
    </row>
    <row r="95" spans="1:15" ht="9" customHeight="1">
      <c r="A95" s="167"/>
      <c r="C95" s="134"/>
      <c r="D95" s="134"/>
      <c r="E95" s="134"/>
      <c r="F95" s="134"/>
      <c r="G95" s="134"/>
      <c r="H95" s="113"/>
      <c r="I95" s="113"/>
      <c r="J95" s="113"/>
      <c r="K95" s="113"/>
      <c r="L95" s="113"/>
      <c r="M95" s="113"/>
      <c r="N95" s="113"/>
      <c r="O95" s="42"/>
    </row>
    <row r="96" spans="1:15" ht="9" customHeight="1">
      <c r="A96" s="163"/>
      <c r="C96" s="134"/>
      <c r="D96" s="134"/>
      <c r="E96" s="134"/>
      <c r="F96" s="134"/>
      <c r="G96" s="134"/>
      <c r="H96" s="113"/>
      <c r="I96" s="113"/>
      <c r="J96" s="113"/>
      <c r="K96" s="113"/>
      <c r="L96" s="113"/>
      <c r="M96" s="113"/>
      <c r="N96" s="113"/>
      <c r="O96" s="42"/>
    </row>
    <row r="97" spans="1:15" ht="9" customHeight="1">
      <c r="A97" s="163"/>
      <c r="C97" s="134"/>
      <c r="D97" s="134"/>
      <c r="E97" s="134"/>
      <c r="F97" s="134"/>
      <c r="G97" s="134"/>
      <c r="H97" s="113"/>
      <c r="I97" s="113"/>
      <c r="J97" s="113"/>
      <c r="K97" s="113"/>
      <c r="L97" s="113"/>
      <c r="M97" s="113"/>
      <c r="N97" s="113"/>
      <c r="O97" s="42"/>
    </row>
    <row r="98" spans="1:15" ht="9" customHeight="1">
      <c r="A98" s="163"/>
      <c r="C98" s="66"/>
      <c r="D98" s="66"/>
      <c r="E98" s="66"/>
      <c r="F98" s="66"/>
      <c r="G98" s="66"/>
      <c r="O98" s="42"/>
    </row>
    <row r="99" spans="1:15" ht="9" customHeight="1">
      <c r="A99" s="163"/>
      <c r="C99" s="66"/>
      <c r="D99" s="66"/>
      <c r="E99" s="66"/>
      <c r="F99" s="66"/>
      <c r="G99" s="66"/>
      <c r="O99" s="42"/>
    </row>
    <row r="100" spans="1:15" ht="9" customHeight="1">
      <c r="A100" s="163"/>
      <c r="C100" s="66"/>
      <c r="D100" s="66"/>
      <c r="E100" s="66"/>
      <c r="F100" s="66"/>
      <c r="G100" s="66"/>
      <c r="O100" s="42"/>
    </row>
    <row r="101" spans="1:15" ht="9" customHeight="1">
      <c r="A101" s="163"/>
      <c r="C101" s="66"/>
      <c r="D101" s="66"/>
      <c r="E101" s="66"/>
      <c r="F101" s="66"/>
      <c r="G101" s="66"/>
      <c r="O101" s="42"/>
    </row>
    <row r="102" spans="1:15" ht="9" customHeight="1">
      <c r="A102" s="163"/>
      <c r="C102" s="66"/>
      <c r="D102" s="66"/>
      <c r="E102" s="66"/>
      <c r="F102" s="66"/>
      <c r="G102" s="66"/>
      <c r="O102" s="42"/>
    </row>
    <row r="103" spans="1:15" ht="9" customHeight="1">
      <c r="A103" s="163"/>
      <c r="C103" s="66"/>
      <c r="D103" s="66"/>
      <c r="E103" s="66"/>
      <c r="F103" s="66"/>
      <c r="G103" s="66"/>
      <c r="O103" s="42"/>
    </row>
    <row r="104" spans="1:15" ht="9" customHeight="1">
      <c r="A104" s="165"/>
      <c r="C104" s="66"/>
      <c r="D104" s="66"/>
      <c r="E104" s="66"/>
      <c r="F104" s="66"/>
      <c r="G104" s="66"/>
      <c r="O104" s="42"/>
    </row>
    <row r="105" spans="1:15" ht="9" customHeight="1">
      <c r="A105" s="167"/>
      <c r="C105" s="66"/>
      <c r="D105" s="66"/>
      <c r="E105" s="66"/>
      <c r="F105" s="66"/>
      <c r="G105" s="66"/>
      <c r="O105" s="42"/>
    </row>
    <row r="106" spans="1:15" ht="9" customHeight="1">
      <c r="A106" s="163"/>
      <c r="C106" s="66"/>
      <c r="D106" s="66"/>
      <c r="E106" s="66"/>
      <c r="F106" s="66"/>
      <c r="G106" s="66"/>
      <c r="O106" s="42"/>
    </row>
    <row r="107" spans="1:15" ht="9" customHeight="1">
      <c r="A107" s="163"/>
      <c r="C107" s="66"/>
      <c r="D107" s="66"/>
      <c r="E107" s="66"/>
      <c r="F107" s="66"/>
      <c r="G107" s="66"/>
      <c r="O107" s="42"/>
    </row>
    <row r="108" spans="1:15" ht="9" customHeight="1">
      <c r="A108" s="163"/>
      <c r="C108" s="66"/>
      <c r="D108" s="66"/>
      <c r="E108" s="66"/>
      <c r="F108" s="66"/>
      <c r="G108" s="66"/>
      <c r="O108" s="42"/>
    </row>
    <row r="109" spans="1:15" ht="9" customHeight="1">
      <c r="A109" s="163"/>
      <c r="C109" s="66"/>
      <c r="D109" s="66"/>
      <c r="E109" s="66"/>
      <c r="F109" s="66"/>
      <c r="G109" s="66"/>
      <c r="O109" s="42"/>
    </row>
    <row r="110" spans="1:15" ht="9" customHeight="1">
      <c r="A110" s="163"/>
      <c r="C110" s="66"/>
      <c r="D110" s="66"/>
      <c r="E110" s="66"/>
      <c r="F110" s="66"/>
      <c r="G110" s="66"/>
      <c r="O110" s="42"/>
    </row>
    <row r="111" spans="1:15" ht="9" customHeight="1">
      <c r="A111" s="163"/>
      <c r="C111" s="66"/>
      <c r="D111" s="66"/>
      <c r="E111" s="66"/>
      <c r="F111" s="66"/>
      <c r="G111" s="66"/>
      <c r="O111" s="42"/>
    </row>
    <row r="112" spans="1:15" ht="9" customHeight="1">
      <c r="A112" s="163"/>
      <c r="C112" s="66"/>
      <c r="D112" s="66"/>
      <c r="E112" s="66"/>
      <c r="F112" s="66"/>
      <c r="G112" s="66"/>
      <c r="O112" s="42"/>
    </row>
    <row r="113" spans="1:15" ht="9" customHeight="1">
      <c r="A113" s="163"/>
      <c r="C113" s="66"/>
      <c r="D113" s="66"/>
      <c r="E113" s="66"/>
      <c r="F113" s="66"/>
      <c r="G113" s="66"/>
      <c r="O113" s="42"/>
    </row>
    <row r="114" spans="1:15" ht="9" customHeight="1">
      <c r="A114" s="163"/>
      <c r="C114" s="66"/>
      <c r="D114" s="66"/>
      <c r="E114" s="66"/>
      <c r="F114" s="66"/>
      <c r="G114" s="66"/>
      <c r="O114" s="42"/>
    </row>
    <row r="115" spans="1:15" ht="9" customHeight="1">
      <c r="A115" s="167"/>
      <c r="C115" s="66"/>
      <c r="D115" s="66"/>
      <c r="E115" s="66"/>
      <c r="F115" s="66"/>
      <c r="G115" s="66"/>
      <c r="O115" s="42"/>
    </row>
    <row r="116" spans="1:15" ht="9" customHeight="1">
      <c r="A116" s="163"/>
      <c r="C116" s="66"/>
      <c r="D116" s="66"/>
      <c r="E116" s="66"/>
      <c r="F116" s="66"/>
      <c r="G116" s="66"/>
      <c r="O116" s="42"/>
    </row>
    <row r="117" spans="1:15" ht="9" customHeight="1">
      <c r="A117" s="163"/>
      <c r="C117" s="66"/>
      <c r="D117" s="66"/>
      <c r="E117" s="66"/>
      <c r="F117" s="66"/>
      <c r="G117" s="66"/>
      <c r="O117" s="42"/>
    </row>
    <row r="118" spans="1:15" ht="9" customHeight="1">
      <c r="A118" s="163"/>
      <c r="C118" s="66"/>
      <c r="D118" s="66"/>
      <c r="E118" s="66"/>
      <c r="F118" s="66"/>
      <c r="G118" s="66"/>
      <c r="O118" s="42"/>
    </row>
    <row r="119" spans="1:15">
      <c r="A119" s="168"/>
      <c r="C119" s="66"/>
      <c r="D119" s="66"/>
      <c r="E119" s="66"/>
      <c r="F119" s="66"/>
      <c r="G119" s="66"/>
      <c r="O119" s="42"/>
    </row>
    <row r="120" spans="1:15">
      <c r="A120" s="168"/>
      <c r="C120" s="66"/>
      <c r="D120" s="66"/>
      <c r="E120" s="66"/>
      <c r="F120" s="66"/>
      <c r="G120" s="66"/>
      <c r="O120" s="42"/>
    </row>
    <row r="121" spans="1:15">
      <c r="A121" s="168"/>
      <c r="C121" s="66"/>
      <c r="D121" s="66"/>
      <c r="E121" s="66"/>
      <c r="F121" s="66"/>
      <c r="G121" s="66"/>
      <c r="O121" s="42"/>
    </row>
    <row r="122" spans="1:15">
      <c r="A122" s="168"/>
      <c r="C122" s="66"/>
      <c r="D122" s="66"/>
      <c r="E122" s="66"/>
      <c r="F122" s="66"/>
      <c r="G122" s="66"/>
      <c r="O122" s="42"/>
    </row>
    <row r="123" spans="1:15">
      <c r="A123" s="168"/>
      <c r="C123" s="66"/>
      <c r="D123" s="66"/>
      <c r="E123" s="66"/>
      <c r="F123" s="66"/>
      <c r="G123" s="66"/>
      <c r="O123" s="42"/>
    </row>
    <row r="124" spans="1:15">
      <c r="A124" s="168"/>
      <c r="C124" s="66"/>
      <c r="D124" s="66"/>
      <c r="E124" s="66"/>
      <c r="F124" s="66"/>
      <c r="G124" s="66"/>
      <c r="O124" s="42"/>
    </row>
    <row r="125" spans="1:15">
      <c r="A125" s="168"/>
      <c r="C125" s="66"/>
      <c r="D125" s="66"/>
      <c r="E125" s="66"/>
      <c r="F125" s="66"/>
      <c r="G125" s="66"/>
      <c r="O125" s="42"/>
    </row>
    <row r="126" spans="1:15" ht="15.75">
      <c r="A126" s="169"/>
      <c r="C126" s="66"/>
      <c r="D126" s="66"/>
      <c r="E126" s="66"/>
      <c r="F126" s="66"/>
      <c r="G126" s="66"/>
      <c r="O126" s="42"/>
    </row>
    <row r="127" spans="1:15" ht="15.75">
      <c r="A127" s="169"/>
      <c r="C127" s="66"/>
      <c r="D127" s="66"/>
      <c r="E127" s="66"/>
      <c r="F127" s="66"/>
      <c r="G127" s="66"/>
      <c r="O127" s="42"/>
    </row>
    <row r="128" spans="1:15" ht="15.75">
      <c r="A128" s="169"/>
      <c r="C128" s="66"/>
      <c r="D128" s="66"/>
      <c r="E128" s="66"/>
      <c r="F128" s="66"/>
      <c r="G128" s="66"/>
      <c r="O128" s="42"/>
    </row>
    <row r="129" spans="1:15" ht="15.75">
      <c r="A129" s="169"/>
      <c r="C129" s="66"/>
      <c r="D129" s="66"/>
      <c r="E129" s="66"/>
      <c r="F129" s="66"/>
      <c r="G129" s="66"/>
      <c r="O129" s="42"/>
    </row>
    <row r="130" spans="1:15" ht="15.75">
      <c r="A130" s="169"/>
      <c r="C130" s="66"/>
      <c r="D130" s="66"/>
      <c r="E130" s="66"/>
      <c r="F130" s="66"/>
      <c r="G130" s="66"/>
      <c r="O130" s="42"/>
    </row>
    <row r="131" spans="1:15" ht="15.75">
      <c r="A131" s="169"/>
      <c r="C131" s="66"/>
      <c r="D131" s="66"/>
      <c r="E131" s="66"/>
      <c r="F131" s="66"/>
      <c r="G131" s="66"/>
      <c r="O131" s="42"/>
    </row>
    <row r="132" spans="1:15" ht="15.75">
      <c r="A132" s="169"/>
      <c r="C132" s="66"/>
      <c r="D132" s="66"/>
      <c r="E132" s="66"/>
      <c r="F132" s="66"/>
      <c r="G132" s="66"/>
      <c r="O132" s="42"/>
    </row>
    <row r="133" spans="1:15" ht="15.75">
      <c r="A133" s="169"/>
      <c r="C133" s="66"/>
      <c r="D133" s="66"/>
      <c r="E133" s="66"/>
      <c r="F133" s="66"/>
      <c r="G133" s="66"/>
      <c r="O133" s="42"/>
    </row>
    <row r="134" spans="1:15" ht="15.75">
      <c r="A134" s="169"/>
      <c r="C134" s="66"/>
      <c r="D134" s="66"/>
      <c r="E134" s="66"/>
      <c r="F134" s="66"/>
      <c r="G134" s="66"/>
      <c r="O134" s="42"/>
    </row>
    <row r="135" spans="1:15" ht="15.75">
      <c r="A135" s="169"/>
      <c r="C135" s="66"/>
      <c r="D135" s="66"/>
      <c r="E135" s="66"/>
      <c r="F135" s="66"/>
      <c r="G135" s="66"/>
      <c r="O135" s="42"/>
    </row>
    <row r="136" spans="1:15" ht="15.75">
      <c r="A136" s="169"/>
      <c r="C136" s="66"/>
      <c r="D136" s="66"/>
      <c r="E136" s="66"/>
      <c r="F136" s="66"/>
      <c r="G136" s="66"/>
      <c r="O136" s="42"/>
    </row>
    <row r="137" spans="1:15" ht="15.75">
      <c r="A137" s="169"/>
      <c r="C137" s="66"/>
      <c r="D137" s="66"/>
      <c r="E137" s="66"/>
      <c r="F137" s="66"/>
      <c r="G137" s="66"/>
      <c r="O137" s="42"/>
    </row>
    <row r="138" spans="1:15" ht="15.75">
      <c r="A138" s="169"/>
      <c r="C138" s="66"/>
      <c r="D138" s="66"/>
      <c r="E138" s="66"/>
      <c r="F138" s="66"/>
      <c r="G138" s="66"/>
      <c r="O138" s="42"/>
    </row>
    <row r="139" spans="1:15" ht="15.75">
      <c r="A139" s="169"/>
      <c r="C139" s="66"/>
      <c r="D139" s="66"/>
      <c r="E139" s="66"/>
      <c r="F139" s="66"/>
      <c r="G139" s="66"/>
      <c r="O139" s="42"/>
    </row>
    <row r="140" spans="1:15" ht="15.75">
      <c r="A140" s="169"/>
      <c r="C140" s="66"/>
      <c r="D140" s="66"/>
      <c r="E140" s="66"/>
      <c r="F140" s="66"/>
      <c r="G140" s="66"/>
      <c r="O140" s="42"/>
    </row>
    <row r="141" spans="1:15" ht="15.75">
      <c r="A141" s="169"/>
      <c r="C141" s="66"/>
      <c r="D141" s="66"/>
      <c r="E141" s="66"/>
      <c r="F141" s="66"/>
      <c r="G141" s="66"/>
      <c r="O141" s="42"/>
    </row>
    <row r="142" spans="1:15" ht="15.75">
      <c r="A142" s="169"/>
      <c r="C142" s="66"/>
      <c r="D142" s="66"/>
      <c r="E142" s="66"/>
      <c r="F142" s="66"/>
      <c r="G142" s="66"/>
      <c r="O142" s="42"/>
    </row>
    <row r="143" spans="1:15" ht="15.75">
      <c r="A143" s="169"/>
      <c r="C143" s="66"/>
      <c r="D143" s="66"/>
      <c r="E143" s="66"/>
      <c r="F143" s="66"/>
      <c r="G143" s="66"/>
      <c r="O143" s="42"/>
    </row>
    <row r="144" spans="1:15" ht="15.75">
      <c r="A144" s="169"/>
      <c r="C144" s="66"/>
      <c r="D144" s="66"/>
      <c r="E144" s="66"/>
      <c r="F144" s="66"/>
      <c r="G144" s="66"/>
      <c r="O144" s="42"/>
    </row>
    <row r="145" spans="1:15" ht="15.75">
      <c r="A145" s="169"/>
      <c r="C145" s="66"/>
      <c r="D145" s="66"/>
      <c r="E145" s="66"/>
      <c r="F145" s="66"/>
      <c r="G145" s="66"/>
      <c r="O145" s="42"/>
    </row>
    <row r="146" spans="1:15" ht="15.75">
      <c r="A146" s="169"/>
      <c r="C146" s="66"/>
      <c r="D146" s="66"/>
      <c r="E146" s="66"/>
      <c r="F146" s="66"/>
      <c r="G146" s="66"/>
      <c r="O146" s="42"/>
    </row>
    <row r="147" spans="1:15" ht="15.75">
      <c r="A147" s="169"/>
      <c r="C147" s="66"/>
      <c r="D147" s="66"/>
      <c r="E147" s="66"/>
      <c r="F147" s="66"/>
      <c r="G147" s="66"/>
      <c r="O147" s="42"/>
    </row>
    <row r="148" spans="1:15" ht="15.75">
      <c r="A148" s="169"/>
      <c r="C148" s="66"/>
      <c r="D148" s="66"/>
      <c r="E148" s="66"/>
      <c r="F148" s="66"/>
      <c r="G148" s="66"/>
      <c r="O148" s="42"/>
    </row>
    <row r="149" spans="1:15" ht="15.75">
      <c r="A149" s="169"/>
      <c r="C149" s="66"/>
      <c r="D149" s="66"/>
      <c r="E149" s="66"/>
      <c r="F149" s="66"/>
      <c r="G149" s="66"/>
      <c r="O149" s="42"/>
    </row>
    <row r="150" spans="1:15" ht="15.75">
      <c r="A150" s="169"/>
      <c r="C150" s="66"/>
      <c r="D150" s="66"/>
      <c r="E150" s="66"/>
      <c r="F150" s="66"/>
      <c r="G150" s="66"/>
      <c r="O150" s="42"/>
    </row>
    <row r="151" spans="1:15" ht="15.75">
      <c r="A151" s="169"/>
      <c r="C151" s="66"/>
      <c r="D151" s="66"/>
      <c r="E151" s="66"/>
      <c r="F151" s="66"/>
      <c r="G151" s="66"/>
      <c r="O151" s="42"/>
    </row>
    <row r="152" spans="1:15" ht="15.75">
      <c r="A152" s="169"/>
      <c r="C152" s="66"/>
      <c r="D152" s="66"/>
      <c r="E152" s="66"/>
      <c r="F152" s="66"/>
      <c r="G152" s="66"/>
      <c r="O152" s="42"/>
    </row>
    <row r="153" spans="1:15" ht="15.75">
      <c r="A153" s="169"/>
      <c r="C153" s="66"/>
      <c r="D153" s="66"/>
      <c r="E153" s="66"/>
      <c r="F153" s="66"/>
      <c r="G153" s="66"/>
      <c r="O153" s="42"/>
    </row>
    <row r="154" spans="1:15" ht="15.75">
      <c r="A154" s="169"/>
      <c r="C154" s="66"/>
      <c r="D154" s="66"/>
      <c r="E154" s="66"/>
      <c r="F154" s="66"/>
      <c r="G154" s="66"/>
      <c r="O154" s="42"/>
    </row>
    <row r="155" spans="1:15" ht="15.75">
      <c r="A155" s="169"/>
      <c r="C155" s="66"/>
      <c r="D155" s="66"/>
      <c r="E155" s="66"/>
      <c r="F155" s="66"/>
      <c r="G155" s="66"/>
      <c r="O155" s="42"/>
    </row>
    <row r="156" spans="1:15" ht="15.75">
      <c r="A156" s="169"/>
      <c r="C156" s="66"/>
      <c r="D156" s="66"/>
      <c r="E156" s="66"/>
      <c r="F156" s="66"/>
      <c r="G156" s="66"/>
      <c r="O156" s="42"/>
    </row>
    <row r="157" spans="1:15" ht="15.75">
      <c r="A157" s="169"/>
      <c r="C157" s="66"/>
      <c r="D157" s="66"/>
      <c r="E157" s="66"/>
      <c r="F157" s="66"/>
      <c r="G157" s="66"/>
      <c r="O157" s="42"/>
    </row>
    <row r="158" spans="1:15" ht="15.75">
      <c r="A158" s="169"/>
      <c r="C158" s="66"/>
      <c r="D158" s="66"/>
      <c r="E158" s="66"/>
      <c r="F158" s="66"/>
      <c r="G158" s="66"/>
      <c r="O158" s="42"/>
    </row>
    <row r="159" spans="1:15" ht="15.75">
      <c r="A159" s="169"/>
      <c r="C159" s="66"/>
      <c r="D159" s="66"/>
      <c r="E159" s="66"/>
      <c r="F159" s="66"/>
      <c r="G159" s="66"/>
      <c r="O159" s="42"/>
    </row>
    <row r="160" spans="1:15" ht="15.75">
      <c r="A160" s="169"/>
      <c r="C160" s="66"/>
      <c r="D160" s="66"/>
      <c r="E160" s="66"/>
      <c r="F160" s="66"/>
      <c r="G160" s="66"/>
      <c r="O160" s="42"/>
    </row>
    <row r="161" spans="1:15" ht="15.75">
      <c r="A161" s="169"/>
      <c r="C161" s="66"/>
      <c r="D161" s="66"/>
      <c r="E161" s="66"/>
      <c r="F161" s="66"/>
      <c r="G161" s="66"/>
      <c r="O161" s="42"/>
    </row>
    <row r="162" spans="1:15" ht="15.75">
      <c r="A162" s="169"/>
      <c r="C162" s="66"/>
      <c r="D162" s="66"/>
      <c r="E162" s="66"/>
      <c r="F162" s="66"/>
      <c r="G162" s="66"/>
      <c r="O162" s="42"/>
    </row>
    <row r="163" spans="1:15" ht="15.75">
      <c r="A163" s="169"/>
      <c r="C163" s="66"/>
      <c r="D163" s="66"/>
      <c r="E163" s="66"/>
      <c r="F163" s="66"/>
      <c r="G163" s="66"/>
      <c r="O163" s="42"/>
    </row>
    <row r="164" spans="1:15" ht="15.75">
      <c r="A164" s="169"/>
      <c r="C164" s="66"/>
      <c r="D164" s="66"/>
      <c r="E164" s="66"/>
      <c r="F164" s="66"/>
      <c r="G164" s="66"/>
      <c r="O164" s="42"/>
    </row>
    <row r="165" spans="1:15" ht="15.75">
      <c r="A165" s="169"/>
      <c r="C165" s="66"/>
      <c r="D165" s="66"/>
      <c r="E165" s="66"/>
      <c r="F165" s="66"/>
      <c r="G165" s="66"/>
      <c r="O165" s="42"/>
    </row>
    <row r="166" spans="1:15" ht="15.75">
      <c r="A166" s="169"/>
      <c r="C166" s="66"/>
      <c r="D166" s="66"/>
      <c r="E166" s="66"/>
      <c r="F166" s="66"/>
      <c r="G166" s="66"/>
      <c r="O166" s="42"/>
    </row>
    <row r="167" spans="1:15" ht="15.75">
      <c r="A167" s="169"/>
      <c r="C167" s="66"/>
      <c r="D167" s="66"/>
      <c r="E167" s="66"/>
      <c r="F167" s="66"/>
      <c r="G167" s="66"/>
      <c r="O167" s="42"/>
    </row>
    <row r="168" spans="1:15" ht="15.75">
      <c r="A168" s="169"/>
      <c r="C168" s="66"/>
      <c r="D168" s="66"/>
      <c r="E168" s="66"/>
      <c r="F168" s="66"/>
      <c r="G168" s="66"/>
      <c r="O168" s="42"/>
    </row>
    <row r="169" spans="1:15" ht="15.75">
      <c r="A169" s="169"/>
      <c r="C169" s="66"/>
      <c r="D169" s="66"/>
      <c r="E169" s="66"/>
      <c r="F169" s="66"/>
      <c r="G169" s="66"/>
      <c r="O169" s="42"/>
    </row>
    <row r="170" spans="1:15" ht="15.75">
      <c r="A170" s="169"/>
      <c r="C170" s="66"/>
      <c r="D170" s="66"/>
      <c r="E170" s="66"/>
      <c r="F170" s="66"/>
      <c r="G170" s="66"/>
      <c r="O170" s="42"/>
    </row>
    <row r="171" spans="1:15" ht="15.75">
      <c r="A171" s="169"/>
      <c r="C171" s="66"/>
      <c r="D171" s="66"/>
      <c r="E171" s="66"/>
      <c r="F171" s="66"/>
      <c r="G171" s="66"/>
      <c r="O171" s="42"/>
    </row>
    <row r="172" spans="1:15" ht="15.75">
      <c r="A172" s="169"/>
      <c r="C172" s="66"/>
      <c r="D172" s="66"/>
      <c r="E172" s="66"/>
      <c r="F172" s="66"/>
      <c r="G172" s="66"/>
      <c r="O172" s="42"/>
    </row>
    <row r="173" spans="1:15" ht="15.75">
      <c r="A173" s="169"/>
      <c r="C173" s="66"/>
      <c r="D173" s="66"/>
      <c r="E173" s="66"/>
      <c r="F173" s="66"/>
      <c r="G173" s="66"/>
      <c r="O173" s="42"/>
    </row>
    <row r="174" spans="1:15" ht="15.75">
      <c r="A174" s="169"/>
      <c r="C174" s="66"/>
      <c r="D174" s="66"/>
      <c r="E174" s="66"/>
      <c r="F174" s="66"/>
      <c r="G174" s="66"/>
      <c r="O174" s="42"/>
    </row>
    <row r="175" spans="1:15" ht="15.75">
      <c r="A175" s="169"/>
      <c r="C175" s="66"/>
      <c r="D175" s="66"/>
      <c r="E175" s="66"/>
      <c r="F175" s="66"/>
      <c r="G175" s="66"/>
      <c r="O175" s="42"/>
    </row>
    <row r="176" spans="1:15" ht="15.75">
      <c r="A176" s="169"/>
      <c r="C176" s="66"/>
      <c r="D176" s="66"/>
      <c r="E176" s="66"/>
      <c r="F176" s="66"/>
      <c r="G176" s="66"/>
      <c r="O176" s="42"/>
    </row>
    <row r="177" spans="1:15" ht="15.75">
      <c r="A177" s="169"/>
      <c r="C177" s="66"/>
      <c r="D177" s="66"/>
      <c r="E177" s="66"/>
      <c r="F177" s="66"/>
      <c r="G177" s="66"/>
      <c r="O177" s="42"/>
    </row>
    <row r="178" spans="1:15" ht="15.75">
      <c r="A178" s="169"/>
      <c r="C178" s="66"/>
      <c r="D178" s="66"/>
      <c r="E178" s="66"/>
      <c r="F178" s="66"/>
      <c r="G178" s="66"/>
      <c r="O178" s="42"/>
    </row>
    <row r="179" spans="1:15" ht="15.75">
      <c r="A179" s="169"/>
      <c r="C179" s="66"/>
      <c r="D179" s="66"/>
      <c r="E179" s="66"/>
      <c r="F179" s="66"/>
      <c r="G179" s="66"/>
      <c r="O179" s="42"/>
    </row>
    <row r="180" spans="1:15" ht="15.75">
      <c r="A180" s="169"/>
      <c r="C180" s="66"/>
      <c r="D180" s="66"/>
      <c r="E180" s="66"/>
      <c r="F180" s="66"/>
      <c r="G180" s="66"/>
      <c r="O180" s="42"/>
    </row>
    <row r="181" spans="1:15" ht="15.75">
      <c r="A181" s="169"/>
      <c r="C181" s="66"/>
      <c r="D181" s="66"/>
      <c r="E181" s="66"/>
      <c r="F181" s="66"/>
      <c r="G181" s="66"/>
      <c r="O181" s="42"/>
    </row>
    <row r="182" spans="1:15" ht="15.75">
      <c r="A182" s="169"/>
      <c r="C182" s="66"/>
      <c r="D182" s="66"/>
      <c r="E182" s="66"/>
      <c r="F182" s="66"/>
      <c r="G182" s="66"/>
      <c r="O182" s="42"/>
    </row>
    <row r="183" spans="1:15" ht="15.75">
      <c r="A183" s="169"/>
      <c r="C183" s="66"/>
      <c r="D183" s="66"/>
      <c r="E183" s="66"/>
      <c r="F183" s="66"/>
      <c r="G183" s="66"/>
      <c r="O183" s="42"/>
    </row>
    <row r="184" spans="1:15" ht="15.75">
      <c r="A184" s="169"/>
      <c r="C184" s="66"/>
      <c r="D184" s="66"/>
      <c r="E184" s="66"/>
      <c r="F184" s="66"/>
      <c r="G184" s="66"/>
      <c r="O184" s="42"/>
    </row>
    <row r="185" spans="1:15" ht="15.75">
      <c r="A185" s="169"/>
      <c r="C185" s="66"/>
      <c r="D185" s="66"/>
      <c r="E185" s="66"/>
      <c r="F185" s="66"/>
      <c r="G185" s="66"/>
      <c r="O185" s="42"/>
    </row>
    <row r="186" spans="1:15" ht="15.75">
      <c r="A186" s="169"/>
      <c r="C186" s="66"/>
      <c r="D186" s="66"/>
      <c r="E186" s="66"/>
      <c r="F186" s="66"/>
      <c r="G186" s="66"/>
      <c r="O186" s="42"/>
    </row>
    <row r="187" spans="1:15" ht="15.75">
      <c r="A187" s="169"/>
      <c r="C187" s="66"/>
      <c r="D187" s="66"/>
      <c r="E187" s="66"/>
      <c r="F187" s="66"/>
      <c r="G187" s="66"/>
      <c r="O187" s="42"/>
    </row>
    <row r="188" spans="1:15" ht="15.75">
      <c r="A188" s="169"/>
      <c r="C188" s="66"/>
      <c r="D188" s="66"/>
      <c r="E188" s="66"/>
      <c r="F188" s="66"/>
      <c r="G188" s="66"/>
      <c r="O188" s="42"/>
    </row>
    <row r="189" spans="1:15" ht="15.75">
      <c r="A189" s="169"/>
      <c r="C189" s="66"/>
      <c r="D189" s="66"/>
      <c r="E189" s="66"/>
      <c r="F189" s="66"/>
      <c r="G189" s="66"/>
      <c r="O189" s="42"/>
    </row>
    <row r="190" spans="1:15" ht="15.75">
      <c r="A190" s="169"/>
      <c r="C190" s="66"/>
      <c r="D190" s="66"/>
      <c r="E190" s="66"/>
      <c r="F190" s="66"/>
      <c r="G190" s="66"/>
      <c r="O190" s="42"/>
    </row>
    <row r="191" spans="1:15" ht="15.75">
      <c r="A191" s="169"/>
      <c r="C191" s="66"/>
      <c r="D191" s="66"/>
      <c r="E191" s="66"/>
      <c r="F191" s="66"/>
      <c r="G191" s="66"/>
      <c r="O191" s="42"/>
    </row>
    <row r="192" spans="1:15" ht="15.75">
      <c r="A192" s="169"/>
      <c r="C192" s="66"/>
      <c r="D192" s="66"/>
      <c r="E192" s="66"/>
      <c r="F192" s="66"/>
      <c r="G192" s="66"/>
      <c r="O192" s="42"/>
    </row>
    <row r="193" spans="1:15" ht="15.75">
      <c r="A193" s="169"/>
      <c r="C193" s="66"/>
      <c r="D193" s="66"/>
      <c r="E193" s="66"/>
      <c r="F193" s="66"/>
      <c r="G193" s="66"/>
      <c r="O193" s="42"/>
    </row>
    <row r="194" spans="1:15" ht="15.75">
      <c r="A194" s="169"/>
      <c r="C194" s="66"/>
      <c r="D194" s="66"/>
      <c r="E194" s="66"/>
      <c r="F194" s="66"/>
      <c r="G194" s="66"/>
      <c r="O194" s="42"/>
    </row>
    <row r="195" spans="1:15" ht="15.75">
      <c r="A195" s="169"/>
      <c r="C195" s="66"/>
      <c r="D195" s="66"/>
      <c r="E195" s="66"/>
      <c r="F195" s="66"/>
      <c r="G195" s="66"/>
      <c r="O195" s="42"/>
    </row>
    <row r="196" spans="1:15" ht="15.75">
      <c r="A196" s="169"/>
      <c r="C196" s="66"/>
      <c r="D196" s="66"/>
      <c r="E196" s="66"/>
      <c r="F196" s="66"/>
      <c r="G196" s="66"/>
      <c r="O196" s="42"/>
    </row>
    <row r="197" spans="1:15" ht="15.75">
      <c r="A197" s="169"/>
      <c r="C197" s="66"/>
      <c r="D197" s="66"/>
      <c r="E197" s="66"/>
      <c r="F197" s="66"/>
      <c r="G197" s="66"/>
      <c r="O197" s="42"/>
    </row>
    <row r="198" spans="1:15" ht="15.75">
      <c r="A198" s="169"/>
      <c r="C198" s="66"/>
      <c r="D198" s="66"/>
      <c r="E198" s="66"/>
      <c r="F198" s="66"/>
      <c r="G198" s="66"/>
      <c r="O198" s="42"/>
    </row>
    <row r="199" spans="1:15" ht="15.75">
      <c r="A199" s="169"/>
      <c r="C199" s="66"/>
      <c r="D199" s="66"/>
      <c r="E199" s="66"/>
      <c r="F199" s="66"/>
      <c r="G199" s="66"/>
      <c r="O199" s="42"/>
    </row>
    <row r="200" spans="1:15" ht="15.75">
      <c r="A200" s="169"/>
      <c r="C200" s="66"/>
      <c r="D200" s="66"/>
      <c r="E200" s="66"/>
      <c r="F200" s="66"/>
      <c r="G200" s="66"/>
      <c r="O200" s="42"/>
    </row>
    <row r="201" spans="1:15" ht="15.75">
      <c r="A201" s="169"/>
      <c r="C201" s="66"/>
      <c r="D201" s="66"/>
      <c r="E201" s="66"/>
      <c r="F201" s="66"/>
      <c r="G201" s="66"/>
      <c r="O201" s="42"/>
    </row>
    <row r="202" spans="1:15" ht="15.75">
      <c r="A202" s="169"/>
      <c r="C202" s="66"/>
      <c r="D202" s="66"/>
      <c r="E202" s="66"/>
      <c r="F202" s="66"/>
      <c r="G202" s="66"/>
      <c r="O202" s="42"/>
    </row>
    <row r="203" spans="1:15" ht="15.75">
      <c r="A203" s="169"/>
      <c r="C203" s="66"/>
      <c r="D203" s="66"/>
      <c r="E203" s="66"/>
      <c r="F203" s="66"/>
      <c r="G203" s="66"/>
      <c r="O203" s="42"/>
    </row>
    <row r="204" spans="1:15" ht="15.75">
      <c r="A204" s="169"/>
      <c r="C204" s="66"/>
      <c r="D204" s="66"/>
      <c r="E204" s="66"/>
      <c r="F204" s="66"/>
      <c r="G204" s="66"/>
      <c r="O204" s="42"/>
    </row>
    <row r="205" spans="1:15" ht="15.75">
      <c r="A205" s="169"/>
      <c r="C205" s="66"/>
      <c r="D205" s="66"/>
      <c r="E205" s="66"/>
      <c r="F205" s="66"/>
      <c r="G205" s="66"/>
      <c r="O205" s="42"/>
    </row>
    <row r="206" spans="1:15" ht="15.75">
      <c r="A206" s="169"/>
      <c r="C206" s="66"/>
      <c r="D206" s="66"/>
      <c r="E206" s="66"/>
      <c r="F206" s="66"/>
      <c r="G206" s="66"/>
      <c r="O206" s="42"/>
    </row>
    <row r="207" spans="1:15" ht="15.75">
      <c r="A207" s="169"/>
      <c r="C207" s="66"/>
      <c r="D207" s="66"/>
      <c r="E207" s="66"/>
      <c r="F207" s="66"/>
      <c r="G207" s="66"/>
      <c r="O207" s="42"/>
    </row>
    <row r="208" spans="1:15" ht="15.75">
      <c r="A208" s="169"/>
      <c r="C208" s="66"/>
      <c r="D208" s="66"/>
      <c r="E208" s="66"/>
      <c r="F208" s="66"/>
      <c r="G208" s="66"/>
      <c r="O208" s="42"/>
    </row>
    <row r="209" spans="1:7" ht="15.75">
      <c r="A209" s="169"/>
      <c r="C209" s="66"/>
      <c r="D209" s="66"/>
      <c r="E209" s="66"/>
      <c r="F209" s="66"/>
      <c r="G209" s="66"/>
    </row>
    <row r="210" spans="1:7" ht="15.75">
      <c r="A210" s="169"/>
      <c r="C210" s="66"/>
      <c r="D210" s="66"/>
      <c r="E210" s="66"/>
      <c r="F210" s="66"/>
      <c r="G210" s="66"/>
    </row>
    <row r="211" spans="1:7" ht="15.75">
      <c r="A211" s="169"/>
      <c r="C211" s="66"/>
      <c r="D211" s="66"/>
      <c r="E211" s="66"/>
      <c r="F211" s="66"/>
      <c r="G211" s="66"/>
    </row>
    <row r="212" spans="1:7" ht="15.75">
      <c r="A212" s="169"/>
      <c r="C212" s="66"/>
      <c r="D212" s="66"/>
      <c r="E212" s="66"/>
      <c r="F212" s="66"/>
      <c r="G212" s="66"/>
    </row>
    <row r="213" spans="1:7" ht="15.75">
      <c r="A213" s="169"/>
      <c r="C213" s="66"/>
      <c r="D213" s="66"/>
      <c r="E213" s="66"/>
      <c r="F213" s="66"/>
      <c r="G213" s="66"/>
    </row>
    <row r="214" spans="1:7" ht="15.75">
      <c r="A214" s="169"/>
      <c r="C214" s="66"/>
      <c r="D214" s="66"/>
      <c r="E214" s="66"/>
      <c r="F214" s="66"/>
      <c r="G214" s="66"/>
    </row>
    <row r="215" spans="1:7" ht="15.75">
      <c r="A215" s="169"/>
      <c r="C215" s="66"/>
      <c r="D215" s="66"/>
      <c r="E215" s="66"/>
      <c r="F215" s="66"/>
      <c r="G215" s="66"/>
    </row>
    <row r="216" spans="1:7" ht="15.75">
      <c r="A216" s="169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  <c r="C282" s="66"/>
      <c r="D282" s="66"/>
      <c r="E282" s="66"/>
      <c r="F282" s="66"/>
      <c r="G282" s="66"/>
    </row>
    <row r="283" spans="1:7" ht="15.75">
      <c r="A283" s="65"/>
      <c r="C283" s="66"/>
      <c r="D283" s="66"/>
      <c r="E283" s="66"/>
      <c r="F283" s="66"/>
      <c r="G283" s="66"/>
    </row>
    <row r="284" spans="1:7" ht="15.75">
      <c r="A284" s="65"/>
      <c r="C284" s="66"/>
      <c r="D284" s="66"/>
      <c r="E284" s="66"/>
      <c r="F284" s="66"/>
      <c r="G284" s="66"/>
    </row>
    <row r="285" spans="1:7" ht="15.75">
      <c r="A285" s="65"/>
      <c r="C285" s="66"/>
      <c r="D285" s="66"/>
      <c r="E285" s="66"/>
      <c r="F285" s="66"/>
      <c r="G285" s="66"/>
    </row>
    <row r="286" spans="1:7" ht="15.75">
      <c r="A286" s="65"/>
      <c r="C286" s="66"/>
      <c r="D286" s="66"/>
      <c r="E286" s="66"/>
      <c r="F286" s="66"/>
      <c r="G286" s="66"/>
    </row>
    <row r="287" spans="1:7" ht="15.75">
      <c r="A287" s="65"/>
      <c r="C287" s="66"/>
      <c r="D287" s="66"/>
      <c r="E287" s="66"/>
      <c r="F287" s="66"/>
      <c r="G287" s="66"/>
    </row>
    <row r="288" spans="1:7" ht="15.75">
      <c r="A288" s="65"/>
      <c r="C288" s="66"/>
      <c r="D288" s="66"/>
      <c r="E288" s="66"/>
      <c r="F288" s="66"/>
      <c r="G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72"/>
  <sheetViews>
    <sheetView topLeftCell="A2" zoomScale="50" workbookViewId="0">
      <selection activeCell="A3" sqref="A3:O3"/>
    </sheetView>
  </sheetViews>
  <sheetFormatPr defaultRowHeight="12.75"/>
  <cols>
    <col min="1" max="1" width="51.140625" style="68" customWidth="1"/>
    <col min="2" max="14" width="10.7109375" style="42" customWidth="1"/>
    <col min="15" max="15" width="12" style="42" customWidth="1"/>
    <col min="16" max="16" width="6.140625" style="42" customWidth="1"/>
    <col min="17" max="17" width="2.5703125" style="170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6.14062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6.14062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6.14062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6.14062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6.14062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6.14062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6.14062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6.14062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6.14062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6.14062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6.14062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6.14062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6.14062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6.14062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6.14062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6.14062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6.14062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6.14062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6.14062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6.14062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6.14062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6.14062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6.14062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6.14062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6.14062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6.14062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6.14062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6.14062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6.14062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6.14062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6.14062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6.14062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6.14062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6.14062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6.14062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6.14062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6.14062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6.14062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6.14062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6.14062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6.14062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6.14062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6.14062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6.14062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6.14062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6.14062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6.14062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6.14062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6.14062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6.14062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6.14062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6.14062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6.14062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6.14062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6.14062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6.14062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6.14062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6.14062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6.14062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6.14062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6.14062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6.14062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6.140625" style="42" customWidth="1"/>
    <col min="16145" max="16145" width="2.5703125" style="42" customWidth="1"/>
    <col min="16146" max="16384" width="9.140625" style="42"/>
  </cols>
  <sheetData>
    <row r="1" spans="1:27" s="44" customFormat="1" ht="3.75" hidden="1" customHeight="1">
      <c r="A1" s="449"/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  <c r="P1" s="450"/>
      <c r="Q1" s="195"/>
    </row>
    <row r="2" spans="1:27" s="44" customFormat="1" ht="39" customHeight="1">
      <c r="A2" s="684" t="s">
        <v>366</v>
      </c>
      <c r="B2" s="684"/>
      <c r="C2" s="684"/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  <c r="P2" s="467"/>
      <c r="Q2" s="195"/>
    </row>
    <row r="3" spans="1:27" s="44" customFormat="1" ht="24.75" customHeight="1">
      <c r="A3" s="684" t="s">
        <v>309</v>
      </c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  <c r="M3" s="684"/>
      <c r="N3" s="684"/>
      <c r="O3" s="684"/>
      <c r="P3" s="467"/>
      <c r="Q3" s="195"/>
    </row>
    <row r="4" spans="1:27" s="44" customFormat="1" ht="20.25" customHeight="1">
      <c r="A4" s="684" t="s">
        <v>2</v>
      </c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  <c r="P4" s="467"/>
      <c r="Q4" s="195"/>
    </row>
    <row r="5" spans="1:27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  <c r="P5" s="468"/>
      <c r="Q5" s="195"/>
    </row>
    <row r="6" spans="1:27" ht="7.5" customHeight="1">
      <c r="A6" s="138"/>
      <c r="P6" s="310"/>
    </row>
    <row r="7" spans="1:27" ht="25.5" customHeight="1">
      <c r="A7" s="139"/>
      <c r="B7" s="173"/>
      <c r="C7" s="140"/>
      <c r="D7" s="140"/>
      <c r="E7" s="140"/>
      <c r="F7" s="140"/>
      <c r="G7" s="140"/>
      <c r="H7" s="140"/>
      <c r="I7" s="140"/>
      <c r="J7" s="141"/>
      <c r="K7" s="141"/>
      <c r="L7" s="141"/>
      <c r="M7" s="141"/>
      <c r="N7" s="141"/>
      <c r="O7" s="141"/>
      <c r="P7" s="469"/>
      <c r="Q7" s="196"/>
      <c r="R7" s="113"/>
      <c r="S7" s="113"/>
      <c r="T7" s="113"/>
      <c r="U7" s="113"/>
      <c r="V7" s="113"/>
    </row>
    <row r="8" spans="1:27" ht="34.5" customHeight="1">
      <c r="A8" s="175"/>
      <c r="B8" s="175" t="s">
        <v>99</v>
      </c>
      <c r="C8" s="175" t="s">
        <v>101</v>
      </c>
      <c r="D8" s="175" t="s">
        <v>98</v>
      </c>
      <c r="E8" s="175" t="s">
        <v>110</v>
      </c>
      <c r="F8" s="175" t="s">
        <v>109</v>
      </c>
      <c r="G8" s="175" t="s">
        <v>108</v>
      </c>
      <c r="H8" s="175" t="s">
        <v>106</v>
      </c>
      <c r="I8" s="175" t="s">
        <v>107</v>
      </c>
      <c r="J8" s="175" t="s">
        <v>92</v>
      </c>
      <c r="K8" s="175" t="s">
        <v>100</v>
      </c>
      <c r="L8" s="175" t="s">
        <v>104</v>
      </c>
      <c r="M8" s="175" t="s">
        <v>89</v>
      </c>
      <c r="N8" s="175" t="s">
        <v>111</v>
      </c>
      <c r="O8" s="175" t="s">
        <v>199</v>
      </c>
      <c r="P8" s="470"/>
      <c r="Q8" s="196">
        <v>1</v>
      </c>
      <c r="Y8" s="42">
        <v>1</v>
      </c>
      <c r="Z8" s="42">
        <v>1</v>
      </c>
      <c r="AA8" s="42">
        <v>1</v>
      </c>
    </row>
    <row r="9" spans="1:27" ht="27" customHeight="1">
      <c r="A9" s="331" t="s">
        <v>311</v>
      </c>
      <c r="B9" s="331">
        <v>0</v>
      </c>
      <c r="C9" s="332">
        <v>0</v>
      </c>
      <c r="D9" s="332">
        <v>0</v>
      </c>
      <c r="E9" s="332">
        <v>0</v>
      </c>
      <c r="F9" s="332">
        <v>0</v>
      </c>
      <c r="G9" s="332">
        <v>0</v>
      </c>
      <c r="H9" s="332">
        <v>0</v>
      </c>
      <c r="I9" s="332">
        <v>0</v>
      </c>
      <c r="J9" s="331">
        <v>0</v>
      </c>
      <c r="K9" s="331">
        <v>0</v>
      </c>
      <c r="L9" s="331">
        <v>0</v>
      </c>
      <c r="M9" s="331">
        <v>0</v>
      </c>
      <c r="N9" s="331">
        <v>0</v>
      </c>
      <c r="O9" s="331">
        <f>+AA9</f>
        <v>3973.1747999999998</v>
      </c>
      <c r="P9" s="177"/>
      <c r="Q9" s="380"/>
      <c r="R9" s="113"/>
      <c r="S9" s="113"/>
      <c r="T9" s="113"/>
      <c r="U9" s="113"/>
      <c r="V9" s="113"/>
      <c r="AA9" s="42">
        <v>3973.1747999999998</v>
      </c>
    </row>
    <row r="10" spans="1:27" ht="27" customHeight="1">
      <c r="A10" s="146" t="s">
        <v>312</v>
      </c>
      <c r="B10" s="146">
        <v>0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7">
        <v>0</v>
      </c>
      <c r="I10" s="147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f t="shared" ref="O10:O47" si="0">+AA10</f>
        <v>3313.31387</v>
      </c>
      <c r="P10" s="177"/>
      <c r="Q10" s="380"/>
      <c r="R10" s="113"/>
      <c r="S10" s="113"/>
      <c r="T10" s="113"/>
      <c r="U10" s="113"/>
      <c r="V10" s="113"/>
      <c r="AA10" s="42">
        <v>3313.31387</v>
      </c>
    </row>
    <row r="11" spans="1:27" ht="27" customHeight="1">
      <c r="A11" s="146" t="s">
        <v>313</v>
      </c>
      <c r="B11" s="146">
        <v>0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7">
        <v>0</v>
      </c>
      <c r="I11" s="147">
        <v>0</v>
      </c>
      <c r="J11" s="146">
        <v>0</v>
      </c>
      <c r="K11" s="146">
        <v>0</v>
      </c>
      <c r="L11" s="146">
        <v>0</v>
      </c>
      <c r="M11" s="146">
        <v>0</v>
      </c>
      <c r="N11" s="146">
        <v>0</v>
      </c>
      <c r="O11" s="146">
        <f t="shared" si="0"/>
        <v>2867.6136299999998</v>
      </c>
      <c r="P11" s="177"/>
      <c r="Q11" s="380"/>
      <c r="R11" s="113"/>
      <c r="S11" s="113"/>
      <c r="T11" s="113"/>
      <c r="U11" s="113"/>
      <c r="V11" s="113"/>
      <c r="AA11" s="42">
        <v>2867.6136299999998</v>
      </c>
    </row>
    <row r="12" spans="1:27" ht="27" customHeight="1">
      <c r="A12" s="146" t="s">
        <v>314</v>
      </c>
      <c r="B12" s="146">
        <v>0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7">
        <v>0</v>
      </c>
      <c r="I12" s="147">
        <v>0</v>
      </c>
      <c r="J12" s="146">
        <v>0</v>
      </c>
      <c r="K12" s="146">
        <v>0</v>
      </c>
      <c r="L12" s="146">
        <v>0</v>
      </c>
      <c r="M12" s="146">
        <v>0</v>
      </c>
      <c r="N12" s="146">
        <v>0</v>
      </c>
      <c r="O12" s="146">
        <f t="shared" si="0"/>
        <v>445.70024000000001</v>
      </c>
      <c r="P12" s="177"/>
      <c r="Q12" s="380"/>
      <c r="R12" s="113"/>
      <c r="S12" s="113"/>
      <c r="T12" s="113"/>
      <c r="U12" s="113"/>
      <c r="V12" s="113"/>
      <c r="AA12" s="42">
        <v>445.70024000000001</v>
      </c>
    </row>
    <row r="13" spans="1:27" ht="27" customHeight="1">
      <c r="A13" s="146" t="s">
        <v>315</v>
      </c>
      <c r="B13" s="146">
        <v>0</v>
      </c>
      <c r="C13" s="147">
        <v>0</v>
      </c>
      <c r="D13" s="147">
        <v>0</v>
      </c>
      <c r="E13" s="147">
        <v>0</v>
      </c>
      <c r="F13" s="147">
        <v>0</v>
      </c>
      <c r="G13" s="147">
        <v>0</v>
      </c>
      <c r="H13" s="147">
        <v>0</v>
      </c>
      <c r="I13" s="147">
        <v>0</v>
      </c>
      <c r="J13" s="146">
        <v>0</v>
      </c>
      <c r="K13" s="146">
        <v>0</v>
      </c>
      <c r="L13" s="146">
        <v>0</v>
      </c>
      <c r="M13" s="146">
        <v>0</v>
      </c>
      <c r="N13" s="146">
        <v>0</v>
      </c>
      <c r="O13" s="146">
        <f t="shared" si="0"/>
        <v>659.86093000000005</v>
      </c>
      <c r="P13" s="177"/>
      <c r="Q13" s="380"/>
      <c r="R13" s="113"/>
      <c r="S13" s="113"/>
      <c r="T13" s="113"/>
      <c r="U13" s="113"/>
      <c r="V13" s="113"/>
      <c r="AA13" s="42">
        <v>659.86093000000005</v>
      </c>
    </row>
    <row r="14" spans="1:27" ht="27" customHeight="1">
      <c r="A14" s="146" t="s">
        <v>313</v>
      </c>
      <c r="B14" s="146">
        <v>0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7">
        <v>0</v>
      </c>
      <c r="I14" s="147">
        <v>0</v>
      </c>
      <c r="J14" s="146">
        <v>0</v>
      </c>
      <c r="K14" s="146">
        <v>0</v>
      </c>
      <c r="L14" s="146">
        <v>0</v>
      </c>
      <c r="M14" s="146">
        <v>0</v>
      </c>
      <c r="N14" s="146">
        <v>0</v>
      </c>
      <c r="O14" s="146">
        <f t="shared" si="0"/>
        <v>0</v>
      </c>
      <c r="P14" s="177"/>
      <c r="Q14" s="380"/>
      <c r="R14" s="113"/>
      <c r="S14" s="113"/>
      <c r="T14" s="113"/>
      <c r="U14" s="113"/>
      <c r="V14" s="113"/>
      <c r="AA14" s="42">
        <v>0</v>
      </c>
    </row>
    <row r="15" spans="1:27" ht="27" customHeight="1">
      <c r="A15" s="146" t="s">
        <v>314</v>
      </c>
      <c r="B15" s="146">
        <v>0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7">
        <v>0</v>
      </c>
      <c r="I15" s="147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0</v>
      </c>
      <c r="O15" s="146">
        <f t="shared" si="0"/>
        <v>659.86093000000005</v>
      </c>
      <c r="P15" s="177"/>
      <c r="Q15" s="380"/>
      <c r="R15" s="113"/>
      <c r="S15" s="113"/>
      <c r="T15" s="113"/>
      <c r="U15" s="113"/>
      <c r="V15" s="113"/>
      <c r="AA15" s="42">
        <v>659.86093000000005</v>
      </c>
    </row>
    <row r="16" spans="1:27" ht="27" customHeight="1">
      <c r="A16" s="331" t="s">
        <v>316</v>
      </c>
      <c r="B16" s="331">
        <v>0</v>
      </c>
      <c r="C16" s="332">
        <v>243.48670000000001</v>
      </c>
      <c r="D16" s="332">
        <v>0</v>
      </c>
      <c r="E16" s="332">
        <v>0</v>
      </c>
      <c r="F16" s="332">
        <v>0</v>
      </c>
      <c r="G16" s="332">
        <v>0</v>
      </c>
      <c r="H16" s="332">
        <v>2016.0709399999998</v>
      </c>
      <c r="I16" s="332">
        <v>0</v>
      </c>
      <c r="J16" s="331">
        <v>2496.3710299999998</v>
      </c>
      <c r="K16" s="331">
        <v>0</v>
      </c>
      <c r="L16" s="331">
        <v>0</v>
      </c>
      <c r="M16" s="331">
        <v>29610.81079</v>
      </c>
      <c r="N16" s="331">
        <v>0</v>
      </c>
      <c r="O16" s="331">
        <f t="shared" si="0"/>
        <v>424172.18202999997</v>
      </c>
      <c r="P16" s="177"/>
      <c r="Q16" s="380"/>
      <c r="R16" s="113"/>
      <c r="S16" s="113"/>
      <c r="T16" s="113"/>
      <c r="U16" s="113"/>
      <c r="V16" s="113"/>
      <c r="AA16" s="42">
        <v>424172.18202999997</v>
      </c>
    </row>
    <row r="17" spans="1:27" ht="27" customHeight="1">
      <c r="A17" s="146" t="s">
        <v>312</v>
      </c>
      <c r="B17" s="146">
        <v>0</v>
      </c>
      <c r="C17" s="147">
        <v>243.48670000000001</v>
      </c>
      <c r="D17" s="147">
        <v>0</v>
      </c>
      <c r="E17" s="147">
        <v>0</v>
      </c>
      <c r="F17" s="147">
        <v>0</v>
      </c>
      <c r="G17" s="147">
        <v>0</v>
      </c>
      <c r="H17" s="147">
        <v>1217.2481399999999</v>
      </c>
      <c r="I17" s="147">
        <v>0</v>
      </c>
      <c r="J17" s="146">
        <v>1195.35725</v>
      </c>
      <c r="K17" s="146">
        <v>0</v>
      </c>
      <c r="L17" s="146">
        <v>0</v>
      </c>
      <c r="M17" s="146">
        <v>11379.61391</v>
      </c>
      <c r="N17" s="146">
        <v>0</v>
      </c>
      <c r="O17" s="146">
        <f t="shared" si="0"/>
        <v>130912.61387</v>
      </c>
      <c r="P17" s="177"/>
      <c r="Q17" s="380"/>
      <c r="R17" s="113"/>
      <c r="S17" s="113"/>
      <c r="T17" s="113"/>
      <c r="U17" s="113"/>
      <c r="V17" s="113"/>
      <c r="AA17" s="42">
        <v>130912.61387</v>
      </c>
    </row>
    <row r="18" spans="1:27" ht="27" customHeight="1">
      <c r="A18" s="146" t="s">
        <v>313</v>
      </c>
      <c r="B18" s="146">
        <v>0</v>
      </c>
      <c r="C18" s="147">
        <v>243.48670000000001</v>
      </c>
      <c r="D18" s="147">
        <v>0</v>
      </c>
      <c r="E18" s="147">
        <v>0</v>
      </c>
      <c r="F18" s="147">
        <v>0</v>
      </c>
      <c r="G18" s="147">
        <v>0</v>
      </c>
      <c r="H18" s="147">
        <v>957.88843000000008</v>
      </c>
      <c r="I18" s="147">
        <v>0</v>
      </c>
      <c r="J18" s="146">
        <v>882.57108999999991</v>
      </c>
      <c r="K18" s="146">
        <v>0</v>
      </c>
      <c r="L18" s="146">
        <v>0</v>
      </c>
      <c r="M18" s="146">
        <v>7609.5368699999999</v>
      </c>
      <c r="N18" s="146">
        <v>0</v>
      </c>
      <c r="O18" s="146">
        <f t="shared" si="0"/>
        <v>104666.99687999999</v>
      </c>
      <c r="P18" s="177"/>
      <c r="Q18" s="380"/>
      <c r="R18" s="113"/>
      <c r="S18" s="113"/>
      <c r="T18" s="113"/>
      <c r="U18" s="113"/>
      <c r="V18" s="113"/>
      <c r="AA18" s="42">
        <v>104666.99687999999</v>
      </c>
    </row>
    <row r="19" spans="1:27" ht="27" customHeight="1">
      <c r="A19" s="146" t="s">
        <v>314</v>
      </c>
      <c r="B19" s="146">
        <v>0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7">
        <v>259.35971000000001</v>
      </c>
      <c r="I19" s="147">
        <v>0</v>
      </c>
      <c r="J19" s="146">
        <v>312.78616</v>
      </c>
      <c r="K19" s="146">
        <v>0</v>
      </c>
      <c r="L19" s="146">
        <v>0</v>
      </c>
      <c r="M19" s="146">
        <v>3770.0770400000001</v>
      </c>
      <c r="N19" s="146">
        <v>0</v>
      </c>
      <c r="O19" s="146">
        <f t="shared" si="0"/>
        <v>26245.616989999999</v>
      </c>
      <c r="P19" s="177"/>
      <c r="Q19" s="380"/>
      <c r="R19" s="113"/>
      <c r="S19" s="113"/>
      <c r="T19" s="113"/>
      <c r="U19" s="113"/>
      <c r="V19" s="113"/>
      <c r="AA19" s="42">
        <v>26245.616989999999</v>
      </c>
    </row>
    <row r="20" spans="1:27" ht="27" customHeight="1">
      <c r="A20" s="146" t="s">
        <v>315</v>
      </c>
      <c r="B20" s="146">
        <v>0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7">
        <v>798.82280000000003</v>
      </c>
      <c r="I20" s="147">
        <v>0</v>
      </c>
      <c r="J20" s="146">
        <v>1301.01378</v>
      </c>
      <c r="K20" s="146">
        <v>0</v>
      </c>
      <c r="L20" s="146">
        <v>0</v>
      </c>
      <c r="M20" s="146">
        <v>18231.19688</v>
      </c>
      <c r="N20" s="146">
        <v>0</v>
      </c>
      <c r="O20" s="146">
        <f t="shared" si="0"/>
        <v>293259.56816000002</v>
      </c>
      <c r="P20" s="177"/>
      <c r="Q20" s="380"/>
      <c r="R20" s="113"/>
      <c r="S20" s="113"/>
      <c r="T20" s="113"/>
      <c r="U20" s="113"/>
      <c r="V20" s="113"/>
      <c r="AA20" s="42">
        <v>293259.56816000002</v>
      </c>
    </row>
    <row r="21" spans="1:27" ht="27" customHeight="1">
      <c r="A21" s="146" t="s">
        <v>313</v>
      </c>
      <c r="B21" s="146">
        <v>0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7">
        <v>798.82280000000003</v>
      </c>
      <c r="I21" s="147">
        <v>0</v>
      </c>
      <c r="J21" s="146">
        <v>1024.23874</v>
      </c>
      <c r="K21" s="146">
        <v>0</v>
      </c>
      <c r="L21" s="146">
        <v>0</v>
      </c>
      <c r="M21" s="146">
        <v>13153.231539999999</v>
      </c>
      <c r="N21" s="146">
        <v>0</v>
      </c>
      <c r="O21" s="146">
        <f t="shared" si="0"/>
        <v>221440.83544</v>
      </c>
      <c r="P21" s="177"/>
      <c r="Q21" s="380"/>
      <c r="R21" s="113"/>
      <c r="S21" s="113"/>
      <c r="T21" s="113"/>
      <c r="U21" s="113"/>
      <c r="V21" s="113"/>
      <c r="AA21" s="42">
        <v>221440.83544</v>
      </c>
    </row>
    <row r="22" spans="1:27" ht="27" customHeight="1">
      <c r="A22" s="146" t="s">
        <v>314</v>
      </c>
      <c r="B22" s="146">
        <v>0</v>
      </c>
      <c r="C22" s="147">
        <v>0</v>
      </c>
      <c r="D22" s="147">
        <v>0</v>
      </c>
      <c r="E22" s="147">
        <v>0</v>
      </c>
      <c r="F22" s="147">
        <v>0</v>
      </c>
      <c r="G22" s="147">
        <v>0</v>
      </c>
      <c r="H22" s="147">
        <v>0</v>
      </c>
      <c r="I22" s="147">
        <v>0</v>
      </c>
      <c r="J22" s="146">
        <v>276.77503999999999</v>
      </c>
      <c r="K22" s="146">
        <v>0</v>
      </c>
      <c r="L22" s="146">
        <v>0</v>
      </c>
      <c r="M22" s="146">
        <v>5077.9653399999997</v>
      </c>
      <c r="N22" s="146">
        <v>0</v>
      </c>
      <c r="O22" s="146">
        <f t="shared" si="0"/>
        <v>71818.73272</v>
      </c>
      <c r="P22" s="177"/>
      <c r="Q22" s="380"/>
      <c r="R22" s="113"/>
      <c r="S22" s="113"/>
      <c r="T22" s="113"/>
      <c r="U22" s="113"/>
      <c r="V22" s="113"/>
      <c r="AA22" s="42">
        <v>71818.73272</v>
      </c>
    </row>
    <row r="23" spans="1:27" ht="27" customHeight="1">
      <c r="A23" s="331" t="s">
        <v>317</v>
      </c>
      <c r="B23" s="331">
        <v>31449.5887</v>
      </c>
      <c r="C23" s="332">
        <v>36751.260249999999</v>
      </c>
      <c r="D23" s="332">
        <v>7196.14491</v>
      </c>
      <c r="E23" s="332">
        <v>8665.0936899999997</v>
      </c>
      <c r="F23" s="332">
        <v>13422.29212</v>
      </c>
      <c r="G23" s="332">
        <v>24485.85555</v>
      </c>
      <c r="H23" s="332">
        <v>9932.7896999999994</v>
      </c>
      <c r="I23" s="332">
        <v>19263.460800000001</v>
      </c>
      <c r="J23" s="331">
        <v>24458.321459999999</v>
      </c>
      <c r="K23" s="331">
        <v>33012.288390000002</v>
      </c>
      <c r="L23" s="331">
        <v>22137.616969999999</v>
      </c>
      <c r="M23" s="331">
        <v>88948.36093000001</v>
      </c>
      <c r="N23" s="331">
        <v>16373.846519999999</v>
      </c>
      <c r="O23" s="331">
        <f t="shared" si="0"/>
        <v>1396065.2932599999</v>
      </c>
      <c r="P23" s="177"/>
      <c r="Q23" s="380"/>
      <c r="R23" s="113"/>
      <c r="S23" s="113"/>
      <c r="T23" s="113"/>
      <c r="U23" s="113"/>
      <c r="V23" s="113"/>
      <c r="AA23" s="42">
        <v>1396065.2932599999</v>
      </c>
    </row>
    <row r="24" spans="1:27" ht="27" customHeight="1">
      <c r="A24" s="146" t="s">
        <v>312</v>
      </c>
      <c r="B24" s="146">
        <v>21226.03384</v>
      </c>
      <c r="C24" s="147">
        <v>21601.31868</v>
      </c>
      <c r="D24" s="147">
        <v>3617.53433</v>
      </c>
      <c r="E24" s="147">
        <v>1722.7333000000001</v>
      </c>
      <c r="F24" s="147">
        <v>1246.4214999999999</v>
      </c>
      <c r="G24" s="147">
        <v>5858.8267900000001</v>
      </c>
      <c r="H24" s="147">
        <v>1669.85826</v>
      </c>
      <c r="I24" s="147">
        <v>4664.7800499999994</v>
      </c>
      <c r="J24" s="146">
        <v>3266.51305</v>
      </c>
      <c r="K24" s="146">
        <v>8087.7399299999997</v>
      </c>
      <c r="L24" s="146">
        <v>3525.4962099999998</v>
      </c>
      <c r="M24" s="146">
        <v>32414.146519999998</v>
      </c>
      <c r="N24" s="146">
        <v>3386.5017699999999</v>
      </c>
      <c r="O24" s="146">
        <f t="shared" si="0"/>
        <v>330591.20488999999</v>
      </c>
      <c r="P24" s="177"/>
      <c r="Q24" s="380"/>
      <c r="R24" s="113"/>
      <c r="S24" s="113"/>
      <c r="T24" s="113"/>
      <c r="U24" s="113"/>
      <c r="V24" s="113"/>
      <c r="AA24" s="42">
        <v>330591.20488999999</v>
      </c>
    </row>
    <row r="25" spans="1:27" ht="27" customHeight="1">
      <c r="A25" s="146" t="s">
        <v>313</v>
      </c>
      <c r="B25" s="146">
        <v>17813.680840000001</v>
      </c>
      <c r="C25" s="147">
        <v>16823.252820000002</v>
      </c>
      <c r="D25" s="147">
        <v>1448.3542500000001</v>
      </c>
      <c r="E25" s="147">
        <v>1677.9605900000001</v>
      </c>
      <c r="F25" s="147">
        <v>555.73669999999993</v>
      </c>
      <c r="G25" s="147">
        <v>1562.67275</v>
      </c>
      <c r="H25" s="147">
        <v>1245.7589499999999</v>
      </c>
      <c r="I25" s="147">
        <v>2498.95649</v>
      </c>
      <c r="J25" s="146">
        <v>3081.4564999999998</v>
      </c>
      <c r="K25" s="146">
        <v>5148.5934000000007</v>
      </c>
      <c r="L25" s="146">
        <v>884.96943999999996</v>
      </c>
      <c r="M25" s="146">
        <v>20791.90422</v>
      </c>
      <c r="N25" s="146">
        <v>2209.2516000000001</v>
      </c>
      <c r="O25" s="146">
        <f t="shared" si="0"/>
        <v>244349.55875</v>
      </c>
      <c r="P25" s="177"/>
      <c r="Q25" s="380"/>
      <c r="R25" s="113"/>
      <c r="S25" s="113"/>
      <c r="T25" s="113"/>
      <c r="U25" s="113"/>
      <c r="V25" s="113"/>
      <c r="AA25" s="42">
        <v>244349.55875</v>
      </c>
    </row>
    <row r="26" spans="1:27" ht="27" customHeight="1">
      <c r="A26" s="146" t="s">
        <v>314</v>
      </c>
      <c r="B26" s="146">
        <v>3412.3530000000001</v>
      </c>
      <c r="C26" s="147">
        <v>4778.0658600000006</v>
      </c>
      <c r="D26" s="147">
        <v>2169.1800800000001</v>
      </c>
      <c r="E26" s="147">
        <v>44.772709999999996</v>
      </c>
      <c r="F26" s="147">
        <v>690.6848</v>
      </c>
      <c r="G26" s="147">
        <v>4296.1540400000004</v>
      </c>
      <c r="H26" s="147">
        <v>424.09931</v>
      </c>
      <c r="I26" s="147">
        <v>2165.8235600000003</v>
      </c>
      <c r="J26" s="146">
        <v>185.05654999999999</v>
      </c>
      <c r="K26" s="146">
        <v>2939.14653</v>
      </c>
      <c r="L26" s="146">
        <v>2640.5267699999999</v>
      </c>
      <c r="M26" s="146">
        <v>11622.2423</v>
      </c>
      <c r="N26" s="146">
        <v>1177.25017</v>
      </c>
      <c r="O26" s="146">
        <f t="shared" si="0"/>
        <v>86241.646139999997</v>
      </c>
      <c r="P26" s="177"/>
      <c r="Q26" s="380"/>
      <c r="R26" s="113"/>
      <c r="S26" s="113"/>
      <c r="T26" s="113"/>
      <c r="U26" s="113"/>
      <c r="V26" s="113"/>
      <c r="AA26" s="42">
        <v>86241.646139999997</v>
      </c>
    </row>
    <row r="27" spans="1:27" ht="27" customHeight="1">
      <c r="A27" s="146" t="s">
        <v>315</v>
      </c>
      <c r="B27" s="146">
        <v>10223.55486</v>
      </c>
      <c r="C27" s="147">
        <v>15149.941570000001</v>
      </c>
      <c r="D27" s="147">
        <v>3578.61058</v>
      </c>
      <c r="E27" s="147">
        <v>6942.3603899999998</v>
      </c>
      <c r="F27" s="147">
        <v>12175.87062</v>
      </c>
      <c r="G27" s="147">
        <v>18627.028760000001</v>
      </c>
      <c r="H27" s="147">
        <v>8262.9314400000003</v>
      </c>
      <c r="I27" s="147">
        <v>14598.68075</v>
      </c>
      <c r="J27" s="146">
        <v>21191.808410000001</v>
      </c>
      <c r="K27" s="146">
        <v>24924.548460000002</v>
      </c>
      <c r="L27" s="146">
        <v>18612.120760000002</v>
      </c>
      <c r="M27" s="146">
        <v>56534.214409999993</v>
      </c>
      <c r="N27" s="146">
        <v>12987.34475</v>
      </c>
      <c r="O27" s="146">
        <f t="shared" si="0"/>
        <v>1065474.08837</v>
      </c>
      <c r="P27" s="177"/>
      <c r="Q27" s="380"/>
      <c r="R27" s="113"/>
      <c r="S27" s="113"/>
      <c r="T27" s="113"/>
      <c r="U27" s="113"/>
      <c r="V27" s="113"/>
      <c r="AA27" s="42">
        <v>1065474.08837</v>
      </c>
    </row>
    <row r="28" spans="1:27" ht="27" customHeight="1">
      <c r="A28" s="146" t="s">
        <v>313</v>
      </c>
      <c r="B28" s="146">
        <v>8691.5719499999996</v>
      </c>
      <c r="C28" s="147">
        <v>13469.236650000001</v>
      </c>
      <c r="D28" s="147">
        <v>1576.7756499999998</v>
      </c>
      <c r="E28" s="147">
        <v>6862.0077599999995</v>
      </c>
      <c r="F28" s="147">
        <v>10300.436029999999</v>
      </c>
      <c r="G28" s="147">
        <v>6821.3597</v>
      </c>
      <c r="H28" s="147">
        <v>6139.0427699999991</v>
      </c>
      <c r="I28" s="147">
        <v>11097.30544</v>
      </c>
      <c r="J28" s="146">
        <v>20185.00086</v>
      </c>
      <c r="K28" s="146">
        <v>21090.799210000001</v>
      </c>
      <c r="L28" s="146">
        <v>10123.43914</v>
      </c>
      <c r="M28" s="146">
        <v>38951.368439999998</v>
      </c>
      <c r="N28" s="146">
        <v>9284.7504200000003</v>
      </c>
      <c r="O28" s="146">
        <f t="shared" si="0"/>
        <v>752580.58403000003</v>
      </c>
      <c r="P28" s="177"/>
      <c r="Q28" s="380"/>
      <c r="R28" s="113"/>
      <c r="S28" s="113"/>
      <c r="T28" s="113"/>
      <c r="U28" s="113"/>
      <c r="V28" s="113"/>
      <c r="AA28" s="42">
        <v>752580.58403000003</v>
      </c>
    </row>
    <row r="29" spans="1:27" ht="27" customHeight="1">
      <c r="A29" s="146" t="s">
        <v>314</v>
      </c>
      <c r="B29" s="146">
        <v>1531.9829099999999</v>
      </c>
      <c r="C29" s="147">
        <v>1680.7049199999999</v>
      </c>
      <c r="D29" s="147">
        <v>2001.83493</v>
      </c>
      <c r="E29" s="147">
        <v>80.352630000000005</v>
      </c>
      <c r="F29" s="147">
        <v>1875.4345900000001</v>
      </c>
      <c r="G29" s="147">
        <v>11805.66906</v>
      </c>
      <c r="H29" s="147">
        <v>2123.8886699999998</v>
      </c>
      <c r="I29" s="147">
        <v>3501.3753099999999</v>
      </c>
      <c r="J29" s="146">
        <v>1006.80755</v>
      </c>
      <c r="K29" s="146">
        <v>3833.7492499999998</v>
      </c>
      <c r="L29" s="146">
        <v>8488.6816199999994</v>
      </c>
      <c r="M29" s="146">
        <v>17582.845969999998</v>
      </c>
      <c r="N29" s="146">
        <v>3702.5943299999999</v>
      </c>
      <c r="O29" s="146">
        <f t="shared" si="0"/>
        <v>312893.50433999998</v>
      </c>
      <c r="P29" s="177"/>
      <c r="Q29" s="380"/>
      <c r="R29" s="113"/>
      <c r="S29" s="113"/>
      <c r="T29" s="113"/>
      <c r="U29" s="113"/>
      <c r="V29" s="113"/>
      <c r="AA29" s="42">
        <v>312893.50433999998</v>
      </c>
    </row>
    <row r="30" spans="1:27" ht="27" customHeight="1">
      <c r="A30" s="331" t="s">
        <v>318</v>
      </c>
      <c r="B30" s="331">
        <v>18465.899160000001</v>
      </c>
      <c r="C30" s="332">
        <v>15937.918589999999</v>
      </c>
      <c r="D30" s="332">
        <v>9231.2402500000007</v>
      </c>
      <c r="E30" s="332">
        <v>18057.704600000001</v>
      </c>
      <c r="F30" s="332">
        <v>12019.66453</v>
      </c>
      <c r="G30" s="332">
        <v>10321.46226</v>
      </c>
      <c r="H30" s="332">
        <v>67143.554519999991</v>
      </c>
      <c r="I30" s="332">
        <v>35966.181810000002</v>
      </c>
      <c r="J30" s="331">
        <v>15004.20521</v>
      </c>
      <c r="K30" s="331">
        <v>16687.93694</v>
      </c>
      <c r="L30" s="331">
        <v>8132.1224000000002</v>
      </c>
      <c r="M30" s="331">
        <v>41405.74379</v>
      </c>
      <c r="N30" s="331">
        <v>24529.18795</v>
      </c>
      <c r="O30" s="331">
        <f t="shared" si="0"/>
        <v>849910.86713999999</v>
      </c>
      <c r="P30" s="177"/>
      <c r="Q30" s="380"/>
      <c r="R30" s="113"/>
      <c r="S30" s="113"/>
      <c r="T30" s="113"/>
      <c r="U30" s="113"/>
      <c r="V30" s="113"/>
      <c r="AA30" s="42">
        <v>849910.86713999999</v>
      </c>
    </row>
    <row r="31" spans="1:27" ht="27" customHeight="1">
      <c r="A31" s="146" t="s">
        <v>319</v>
      </c>
      <c r="B31" s="146">
        <v>18198.103059999998</v>
      </c>
      <c r="C31" s="147">
        <v>15889.106179999999</v>
      </c>
      <c r="D31" s="147">
        <v>9131.0318599999991</v>
      </c>
      <c r="E31" s="147">
        <v>17129.963680000001</v>
      </c>
      <c r="F31" s="147">
        <v>8269.6065400000007</v>
      </c>
      <c r="G31" s="147">
        <v>8504.901890000001</v>
      </c>
      <c r="H31" s="147">
        <v>66309.135890000005</v>
      </c>
      <c r="I31" s="147">
        <v>35966.181810000002</v>
      </c>
      <c r="J31" s="146">
        <v>14579.699500000001</v>
      </c>
      <c r="K31" s="146">
        <v>16607.300429999999</v>
      </c>
      <c r="L31" s="146">
        <v>4876.4942099999998</v>
      </c>
      <c r="M31" s="146">
        <v>41361.123049999995</v>
      </c>
      <c r="N31" s="146">
        <v>23172.359510000002</v>
      </c>
      <c r="O31" s="146">
        <f t="shared" si="0"/>
        <v>815559.93698999996</v>
      </c>
      <c r="P31" s="177"/>
      <c r="Q31" s="380"/>
      <c r="R31" s="113"/>
      <c r="S31" s="113"/>
      <c r="T31" s="113"/>
      <c r="U31" s="113"/>
      <c r="V31" s="113"/>
      <c r="AA31" s="42">
        <v>815559.93698999996</v>
      </c>
    </row>
    <row r="32" spans="1:27" ht="27" customHeight="1">
      <c r="A32" s="146" t="s">
        <v>320</v>
      </c>
      <c r="B32" s="146">
        <v>71.230050000000006</v>
      </c>
      <c r="C32" s="147">
        <v>73.92456</v>
      </c>
      <c r="D32" s="147">
        <v>144.06973000000002</v>
      </c>
      <c r="E32" s="147">
        <v>160.60181</v>
      </c>
      <c r="F32" s="147">
        <v>39.016570000000002</v>
      </c>
      <c r="G32" s="147">
        <v>0</v>
      </c>
      <c r="H32" s="147">
        <v>1143.32458</v>
      </c>
      <c r="I32" s="147">
        <v>522.78554999999994</v>
      </c>
      <c r="J32" s="146">
        <v>735.30826999999999</v>
      </c>
      <c r="K32" s="146">
        <v>457.69847999999996</v>
      </c>
      <c r="L32" s="146">
        <v>45.4923</v>
      </c>
      <c r="M32" s="146">
        <v>845.53766000000007</v>
      </c>
      <c r="N32" s="146">
        <v>53.3</v>
      </c>
      <c r="O32" s="146">
        <f t="shared" si="0"/>
        <v>27998.201350000003</v>
      </c>
      <c r="P32" s="177"/>
      <c r="Q32" s="380"/>
      <c r="R32" s="113"/>
      <c r="S32" s="113"/>
      <c r="T32" s="113"/>
      <c r="U32" s="113"/>
      <c r="V32" s="113"/>
      <c r="AA32" s="42">
        <v>27998.201350000003</v>
      </c>
    </row>
    <row r="33" spans="1:27" ht="27" customHeight="1">
      <c r="A33" s="146" t="s">
        <v>321</v>
      </c>
      <c r="B33" s="146">
        <v>11152.648300000001</v>
      </c>
      <c r="C33" s="147">
        <v>10388.75844</v>
      </c>
      <c r="D33" s="147">
        <v>4802.90967</v>
      </c>
      <c r="E33" s="147">
        <v>16155.702579999999</v>
      </c>
      <c r="F33" s="147">
        <v>8152.3397400000003</v>
      </c>
      <c r="G33" s="147">
        <v>6667.8651600000003</v>
      </c>
      <c r="H33" s="147">
        <v>45300.418530000003</v>
      </c>
      <c r="I33" s="147">
        <v>28488.955750000001</v>
      </c>
      <c r="J33" s="146">
        <v>6236.77574</v>
      </c>
      <c r="K33" s="146">
        <v>10132.94932</v>
      </c>
      <c r="L33" s="146">
        <v>3472.2671099999998</v>
      </c>
      <c r="M33" s="146">
        <v>11782.571380000001</v>
      </c>
      <c r="N33" s="146">
        <v>11886.928380000001</v>
      </c>
      <c r="O33" s="146">
        <f t="shared" si="0"/>
        <v>430129.45535</v>
      </c>
      <c r="P33" s="177"/>
      <c r="Q33" s="380"/>
      <c r="R33" s="113"/>
      <c r="S33" s="113"/>
      <c r="T33" s="113"/>
      <c r="U33" s="113"/>
      <c r="V33" s="113"/>
      <c r="AA33" s="42">
        <v>430129.45535</v>
      </c>
    </row>
    <row r="34" spans="1:27" ht="27" customHeight="1">
      <c r="A34" s="146" t="s">
        <v>322</v>
      </c>
      <c r="B34" s="146">
        <v>4562.4970499999999</v>
      </c>
      <c r="C34" s="147">
        <v>3504.5891099999999</v>
      </c>
      <c r="D34" s="147">
        <v>1008.5809399999999</v>
      </c>
      <c r="E34" s="147">
        <v>661.29187999999999</v>
      </c>
      <c r="F34" s="147">
        <v>0</v>
      </c>
      <c r="G34" s="147">
        <v>0</v>
      </c>
      <c r="H34" s="147">
        <v>16242.681480000001</v>
      </c>
      <c r="I34" s="147">
        <v>3940.2622099999999</v>
      </c>
      <c r="J34" s="146">
        <v>950.87768000000005</v>
      </c>
      <c r="K34" s="146">
        <v>1277.5577700000001</v>
      </c>
      <c r="L34" s="146">
        <v>582.90983999999992</v>
      </c>
      <c r="M34" s="146">
        <v>13734.4702</v>
      </c>
      <c r="N34" s="146">
        <v>1701.7401100000002</v>
      </c>
      <c r="O34" s="146">
        <f t="shared" si="0"/>
        <v>185478.96452000001</v>
      </c>
      <c r="P34" s="177"/>
      <c r="Q34" s="380"/>
      <c r="R34" s="113"/>
      <c r="S34" s="113"/>
      <c r="T34" s="113"/>
      <c r="U34" s="113"/>
      <c r="V34" s="113"/>
      <c r="AA34" s="42">
        <v>185478.96452000001</v>
      </c>
    </row>
    <row r="35" spans="1:27" ht="27" customHeight="1">
      <c r="A35" s="146" t="s">
        <v>323</v>
      </c>
      <c r="B35" s="146">
        <v>2411.72766</v>
      </c>
      <c r="C35" s="147">
        <v>1921.8340700000001</v>
      </c>
      <c r="D35" s="147">
        <v>3175.4715200000001</v>
      </c>
      <c r="E35" s="147">
        <v>152.36741000000001</v>
      </c>
      <c r="F35" s="147">
        <v>78.250230000000002</v>
      </c>
      <c r="G35" s="147">
        <v>1837.03673</v>
      </c>
      <c r="H35" s="147">
        <v>3622.7112999999999</v>
      </c>
      <c r="I35" s="147">
        <v>3014.1783</v>
      </c>
      <c r="J35" s="146">
        <v>6656.7378099999996</v>
      </c>
      <c r="K35" s="146">
        <v>4739.0948600000002</v>
      </c>
      <c r="L35" s="146">
        <v>775.82495999999992</v>
      </c>
      <c r="M35" s="146">
        <v>14998.543810000001</v>
      </c>
      <c r="N35" s="146">
        <v>9530.3910199999991</v>
      </c>
      <c r="O35" s="146">
        <f t="shared" si="0"/>
        <v>171953.31577000002</v>
      </c>
      <c r="P35" s="177"/>
      <c r="Q35" s="380"/>
      <c r="R35" s="113"/>
      <c r="S35" s="113"/>
      <c r="T35" s="113"/>
      <c r="U35" s="113"/>
      <c r="V35" s="113"/>
      <c r="AA35" s="42">
        <v>171953.31577000002</v>
      </c>
    </row>
    <row r="36" spans="1:27" ht="27" customHeight="1">
      <c r="A36" s="146" t="s">
        <v>21</v>
      </c>
      <c r="B36" s="146">
        <v>267.79609999999997</v>
      </c>
      <c r="C36" s="147">
        <v>48.812410000000007</v>
      </c>
      <c r="D36" s="147">
        <v>100.20838999999999</v>
      </c>
      <c r="E36" s="147">
        <v>927.74092000000007</v>
      </c>
      <c r="F36" s="147">
        <v>3750.0579900000002</v>
      </c>
      <c r="G36" s="147">
        <v>1816.5603700000001</v>
      </c>
      <c r="H36" s="147">
        <v>834.41863000000001</v>
      </c>
      <c r="I36" s="147">
        <v>0</v>
      </c>
      <c r="J36" s="146">
        <v>424.50571000000002</v>
      </c>
      <c r="K36" s="146">
        <v>80.636510000000001</v>
      </c>
      <c r="L36" s="146">
        <v>3255.6281899999999</v>
      </c>
      <c r="M36" s="146">
        <v>44.620739999999998</v>
      </c>
      <c r="N36" s="146">
        <v>1356.82844</v>
      </c>
      <c r="O36" s="146">
        <f t="shared" si="0"/>
        <v>34350.93015</v>
      </c>
      <c r="P36" s="177"/>
      <c r="Q36" s="380"/>
      <c r="R36" s="113"/>
      <c r="S36" s="113"/>
      <c r="T36" s="113"/>
      <c r="U36" s="113"/>
      <c r="V36" s="113"/>
      <c r="AA36" s="42">
        <v>34350.93015</v>
      </c>
    </row>
    <row r="37" spans="1:27" ht="27" customHeight="1">
      <c r="A37" s="146" t="s">
        <v>321</v>
      </c>
      <c r="B37" s="146">
        <v>250.29709</v>
      </c>
      <c r="C37" s="147">
        <v>21.251540000000002</v>
      </c>
      <c r="D37" s="147">
        <v>32.21</v>
      </c>
      <c r="E37" s="147">
        <v>723.90511000000004</v>
      </c>
      <c r="F37" s="147">
        <v>2398.5709400000001</v>
      </c>
      <c r="G37" s="147">
        <v>907.25581999999997</v>
      </c>
      <c r="H37" s="147">
        <v>435.58464000000004</v>
      </c>
      <c r="I37" s="147">
        <v>0</v>
      </c>
      <c r="J37" s="146">
        <v>34.121670000000002</v>
      </c>
      <c r="K37" s="146">
        <v>71.303820000000002</v>
      </c>
      <c r="L37" s="146">
        <v>2032.3219299999998</v>
      </c>
      <c r="M37" s="146">
        <v>26.07591</v>
      </c>
      <c r="N37" s="146">
        <v>326.29942</v>
      </c>
      <c r="O37" s="146">
        <f t="shared" si="0"/>
        <v>20131.81739</v>
      </c>
      <c r="P37" s="177"/>
      <c r="Q37" s="380"/>
      <c r="R37" s="113"/>
      <c r="S37" s="113"/>
      <c r="T37" s="113"/>
      <c r="U37" s="113"/>
      <c r="V37" s="113"/>
      <c r="AA37" s="42">
        <v>20131.81739</v>
      </c>
    </row>
    <row r="38" spans="1:27" ht="27" customHeight="1">
      <c r="A38" s="146" t="s">
        <v>323</v>
      </c>
      <c r="B38" s="146">
        <v>17.499009999999998</v>
      </c>
      <c r="C38" s="147">
        <v>27.560869999999998</v>
      </c>
      <c r="D38" s="147">
        <v>67.998390000000001</v>
      </c>
      <c r="E38" s="147">
        <v>203.83581000000001</v>
      </c>
      <c r="F38" s="147">
        <v>1351.48705</v>
      </c>
      <c r="G38" s="147">
        <v>909.30455000000006</v>
      </c>
      <c r="H38" s="147">
        <v>398.83398999999997</v>
      </c>
      <c r="I38" s="147">
        <v>0</v>
      </c>
      <c r="J38" s="146">
        <v>390.38403999999997</v>
      </c>
      <c r="K38" s="146">
        <v>9.3326900000000013</v>
      </c>
      <c r="L38" s="146">
        <v>1223.3062600000001</v>
      </c>
      <c r="M38" s="146">
        <v>18.544830000000001</v>
      </c>
      <c r="N38" s="146">
        <v>1030.5290199999999</v>
      </c>
      <c r="O38" s="146">
        <f t="shared" si="0"/>
        <v>14219.11276</v>
      </c>
      <c r="P38" s="177"/>
      <c r="Q38" s="380"/>
      <c r="R38" s="113"/>
      <c r="S38" s="113"/>
      <c r="T38" s="113"/>
      <c r="U38" s="113"/>
      <c r="V38" s="113"/>
      <c r="AA38" s="42">
        <v>14219.11276</v>
      </c>
    </row>
    <row r="39" spans="1:27" ht="51" customHeight="1">
      <c r="A39" s="333" t="s">
        <v>324</v>
      </c>
      <c r="B39" s="146">
        <v>0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7">
        <v>0</v>
      </c>
      <c r="I39" s="147">
        <v>0</v>
      </c>
      <c r="J39" s="146">
        <v>0</v>
      </c>
      <c r="K39" s="146">
        <v>0</v>
      </c>
      <c r="L39" s="146">
        <v>0</v>
      </c>
      <c r="M39" s="146">
        <v>0</v>
      </c>
      <c r="N39" s="146">
        <v>0</v>
      </c>
      <c r="O39" s="146">
        <f t="shared" si="0"/>
        <v>0</v>
      </c>
      <c r="P39" s="177"/>
      <c r="Q39" s="380"/>
      <c r="R39" s="113"/>
      <c r="S39" s="113"/>
      <c r="T39" s="113"/>
      <c r="U39" s="113"/>
      <c r="V39" s="113"/>
      <c r="AA39" s="42">
        <v>0</v>
      </c>
    </row>
    <row r="40" spans="1:27" ht="27" customHeight="1">
      <c r="A40" s="146" t="s">
        <v>321</v>
      </c>
      <c r="B40" s="146">
        <v>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7">
        <v>0</v>
      </c>
      <c r="I40" s="147">
        <v>0</v>
      </c>
      <c r="J40" s="146">
        <v>0</v>
      </c>
      <c r="K40" s="146">
        <v>0</v>
      </c>
      <c r="L40" s="146">
        <v>0</v>
      </c>
      <c r="M40" s="146">
        <v>0</v>
      </c>
      <c r="N40" s="146">
        <v>0</v>
      </c>
      <c r="O40" s="146">
        <f t="shared" si="0"/>
        <v>0</v>
      </c>
      <c r="P40" s="177"/>
      <c r="Q40" s="380"/>
      <c r="R40" s="113"/>
      <c r="S40" s="113"/>
      <c r="T40" s="113"/>
      <c r="U40" s="113"/>
      <c r="V40" s="113"/>
      <c r="AA40" s="42">
        <v>0</v>
      </c>
    </row>
    <row r="41" spans="1:27" ht="27" customHeight="1">
      <c r="A41" s="146" t="s">
        <v>323</v>
      </c>
      <c r="B41" s="146">
        <v>0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7">
        <v>0</v>
      </c>
      <c r="I41" s="147">
        <v>0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146">
        <f t="shared" si="0"/>
        <v>0</v>
      </c>
      <c r="P41" s="177"/>
      <c r="Q41" s="380"/>
      <c r="R41" s="113"/>
      <c r="S41" s="113"/>
      <c r="T41" s="113"/>
      <c r="U41" s="113"/>
      <c r="V41" s="113"/>
      <c r="AA41" s="42">
        <v>0</v>
      </c>
    </row>
    <row r="42" spans="1:27" ht="27" customHeight="1">
      <c r="A42" s="331" t="s">
        <v>325</v>
      </c>
      <c r="B42" s="331">
        <v>29259.103210000001</v>
      </c>
      <c r="C42" s="332">
        <v>7844.44283</v>
      </c>
      <c r="D42" s="332">
        <v>32346.124390000001</v>
      </c>
      <c r="E42" s="332">
        <v>30030.519850000001</v>
      </c>
      <c r="F42" s="332">
        <v>63664.184380000006</v>
      </c>
      <c r="G42" s="332">
        <v>13080.40452</v>
      </c>
      <c r="H42" s="332">
        <v>49167.883479999997</v>
      </c>
      <c r="I42" s="332">
        <v>66920.479909999995</v>
      </c>
      <c r="J42" s="331">
        <v>48102.001219999998</v>
      </c>
      <c r="K42" s="331">
        <v>45200.841180000003</v>
      </c>
      <c r="L42" s="331">
        <v>28152.915920000003</v>
      </c>
      <c r="M42" s="331">
        <v>44561.007450000005</v>
      </c>
      <c r="N42" s="331">
        <v>21980.335429999999</v>
      </c>
      <c r="O42" s="331">
        <f t="shared" si="0"/>
        <v>1523361.12204</v>
      </c>
      <c r="P42" s="177"/>
      <c r="Q42" s="380"/>
      <c r="R42" s="113"/>
      <c r="S42" s="113"/>
      <c r="T42" s="113"/>
      <c r="U42" s="113"/>
      <c r="V42" s="113"/>
      <c r="AA42" s="42">
        <v>1523361.12204</v>
      </c>
    </row>
    <row r="43" spans="1:27" ht="27" customHeight="1">
      <c r="A43" s="146" t="s">
        <v>326</v>
      </c>
      <c r="B43" s="146">
        <v>0</v>
      </c>
      <c r="C43" s="147">
        <v>0</v>
      </c>
      <c r="D43" s="147">
        <v>0</v>
      </c>
      <c r="E43" s="147">
        <v>0</v>
      </c>
      <c r="F43" s="147">
        <v>0</v>
      </c>
      <c r="G43" s="147">
        <v>0</v>
      </c>
      <c r="H43" s="147">
        <v>0</v>
      </c>
      <c r="I43" s="147">
        <v>0</v>
      </c>
      <c r="J43" s="146">
        <v>0</v>
      </c>
      <c r="K43" s="146">
        <v>0</v>
      </c>
      <c r="L43" s="146">
        <v>0</v>
      </c>
      <c r="M43" s="146">
        <v>0</v>
      </c>
      <c r="N43" s="146">
        <v>0</v>
      </c>
      <c r="O43" s="146">
        <f t="shared" si="0"/>
        <v>60.538150000000002</v>
      </c>
      <c r="P43" s="177"/>
      <c r="Q43" s="380"/>
      <c r="R43" s="113"/>
      <c r="S43" s="113"/>
      <c r="T43" s="113"/>
      <c r="U43" s="113"/>
      <c r="V43" s="113"/>
      <c r="AA43" s="42">
        <v>60.538150000000002</v>
      </c>
    </row>
    <row r="44" spans="1:27" ht="27" customHeight="1">
      <c r="A44" s="146" t="s">
        <v>327</v>
      </c>
      <c r="B44" s="146">
        <v>0</v>
      </c>
      <c r="C44" s="147">
        <v>207.20404000000002</v>
      </c>
      <c r="D44" s="147">
        <v>503.93266</v>
      </c>
      <c r="E44" s="147">
        <v>1095.8504499999999</v>
      </c>
      <c r="F44" s="147">
        <v>6777.7313800000002</v>
      </c>
      <c r="G44" s="147">
        <v>0</v>
      </c>
      <c r="H44" s="147">
        <v>4589.3403699999999</v>
      </c>
      <c r="I44" s="147">
        <v>2666.4629900000004</v>
      </c>
      <c r="J44" s="146">
        <v>5648.2905199999996</v>
      </c>
      <c r="K44" s="146">
        <v>3686.9499700000001</v>
      </c>
      <c r="L44" s="146">
        <v>4017.4993399999998</v>
      </c>
      <c r="M44" s="146">
        <v>121.21322000000001</v>
      </c>
      <c r="N44" s="146">
        <v>371.7011</v>
      </c>
      <c r="O44" s="146">
        <f t="shared" si="0"/>
        <v>293790.81245999999</v>
      </c>
      <c r="P44" s="177"/>
      <c r="Q44" s="380"/>
      <c r="R44" s="113"/>
      <c r="S44" s="113"/>
      <c r="T44" s="113"/>
      <c r="U44" s="113"/>
      <c r="V44" s="113"/>
      <c r="AA44" s="42">
        <v>293790.81245999999</v>
      </c>
    </row>
    <row r="45" spans="1:27" ht="27" customHeight="1">
      <c r="A45" s="146" t="s">
        <v>328</v>
      </c>
      <c r="B45" s="146">
        <v>29259.103210000001</v>
      </c>
      <c r="C45" s="147">
        <v>7637.2387900000003</v>
      </c>
      <c r="D45" s="147">
        <v>8500.9891700000007</v>
      </c>
      <c r="E45" s="147">
        <v>28934.669399999999</v>
      </c>
      <c r="F45" s="147">
        <v>56886.453000000001</v>
      </c>
      <c r="G45" s="147">
        <v>13080.40452</v>
      </c>
      <c r="H45" s="147">
        <v>40491.693490000005</v>
      </c>
      <c r="I45" s="147">
        <v>64254.016920000002</v>
      </c>
      <c r="J45" s="146">
        <v>42453.710700000003</v>
      </c>
      <c r="K45" s="146">
        <v>41513.891210000002</v>
      </c>
      <c r="L45" s="146">
        <v>24135.416579999997</v>
      </c>
      <c r="M45" s="146">
        <v>44439.79423</v>
      </c>
      <c r="N45" s="146">
        <v>21504.467239999998</v>
      </c>
      <c r="O45" s="146">
        <f t="shared" si="0"/>
        <v>1160283.5600399999</v>
      </c>
      <c r="P45" s="177"/>
      <c r="Q45" s="380"/>
      <c r="R45" s="113"/>
      <c r="S45" s="113"/>
      <c r="T45" s="113"/>
      <c r="U45" s="113"/>
      <c r="V45" s="113"/>
      <c r="AA45" s="42">
        <v>1160283.5600399999</v>
      </c>
    </row>
    <row r="46" spans="1:27" ht="27" customHeight="1">
      <c r="A46" s="146" t="s">
        <v>329</v>
      </c>
      <c r="B46" s="146">
        <v>0</v>
      </c>
      <c r="C46" s="147">
        <v>0</v>
      </c>
      <c r="D46" s="147">
        <v>23341.202559999998</v>
      </c>
      <c r="E46" s="147">
        <v>0</v>
      </c>
      <c r="F46" s="147">
        <v>0</v>
      </c>
      <c r="G46" s="147">
        <v>0</v>
      </c>
      <c r="H46" s="147">
        <v>4086.84962</v>
      </c>
      <c r="I46" s="147">
        <v>0</v>
      </c>
      <c r="J46" s="146">
        <v>0</v>
      </c>
      <c r="K46" s="146">
        <v>0</v>
      </c>
      <c r="L46" s="146">
        <v>0</v>
      </c>
      <c r="M46" s="146">
        <v>0</v>
      </c>
      <c r="N46" s="146">
        <v>104.16709</v>
      </c>
      <c r="O46" s="146">
        <f t="shared" si="0"/>
        <v>69226.211389999997</v>
      </c>
      <c r="P46" s="177"/>
      <c r="Q46" s="380"/>
      <c r="R46" s="113"/>
      <c r="S46" s="113"/>
      <c r="T46" s="113"/>
      <c r="U46" s="113"/>
      <c r="V46" s="113"/>
      <c r="AA46" s="42">
        <v>69226.211389999997</v>
      </c>
    </row>
    <row r="47" spans="1:27" s="179" customFormat="1" ht="24" customHeight="1">
      <c r="A47" s="382" t="s">
        <v>256</v>
      </c>
      <c r="B47" s="383">
        <v>79174.591069999995</v>
      </c>
      <c r="C47" s="383">
        <v>60777.108369999994</v>
      </c>
      <c r="D47" s="383">
        <v>48773.509549999995</v>
      </c>
      <c r="E47" s="383">
        <v>56753.318140000003</v>
      </c>
      <c r="F47" s="383">
        <v>89106.141029999999</v>
      </c>
      <c r="G47" s="383">
        <v>47887.722329999997</v>
      </c>
      <c r="H47" s="383">
        <v>128260.29863999999</v>
      </c>
      <c r="I47" s="383">
        <v>122150.12251999999</v>
      </c>
      <c r="J47" s="383">
        <v>90060.898920000007</v>
      </c>
      <c r="K47" s="383">
        <v>94901.066510000004</v>
      </c>
      <c r="L47" s="383">
        <v>58422.655290000002</v>
      </c>
      <c r="M47" s="383">
        <v>204525.92296</v>
      </c>
      <c r="N47" s="383">
        <v>62883.369899999998</v>
      </c>
      <c r="O47" s="383">
        <f t="shared" si="0"/>
        <v>4197482.6392700002</v>
      </c>
      <c r="P47" s="471"/>
      <c r="Q47" s="381">
        <v>1</v>
      </c>
      <c r="R47" s="301"/>
      <c r="S47" s="301"/>
      <c r="T47" s="301"/>
      <c r="U47" s="301"/>
      <c r="V47" s="301"/>
      <c r="AA47" s="42">
        <v>4197482.6392700002</v>
      </c>
    </row>
    <row r="48" spans="1:27" ht="27" customHeight="1">
      <c r="A48" s="183"/>
      <c r="B48" s="177"/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177"/>
      <c r="P48" s="177"/>
      <c r="Q48" s="380"/>
      <c r="R48" s="113"/>
      <c r="S48" s="113"/>
      <c r="T48" s="113"/>
      <c r="U48" s="113"/>
      <c r="V48" s="113"/>
    </row>
    <row r="49" spans="1:22" ht="14.25" customHeight="1" thickBot="1">
      <c r="A49" s="184"/>
      <c r="B49" s="185"/>
      <c r="C49" s="186"/>
      <c r="D49" s="186"/>
      <c r="E49" s="186"/>
      <c r="F49" s="186"/>
      <c r="G49" s="186"/>
      <c r="H49" s="186"/>
      <c r="I49" s="186"/>
      <c r="J49" s="187"/>
      <c r="K49" s="187"/>
      <c r="L49" s="187"/>
      <c r="M49" s="187"/>
      <c r="N49" s="187"/>
      <c r="O49" s="187"/>
      <c r="P49" s="472"/>
      <c r="Q49" s="359"/>
      <c r="R49" s="113"/>
      <c r="S49" s="113"/>
      <c r="T49" s="113"/>
      <c r="U49" s="113"/>
      <c r="V49" s="113"/>
    </row>
    <row r="50" spans="1:22" ht="15" customHeight="1" thickTop="1">
      <c r="A50" s="194" t="s">
        <v>356</v>
      </c>
      <c r="B50" s="69"/>
      <c r="C50" s="190"/>
      <c r="D50" s="190"/>
      <c r="E50" s="190"/>
      <c r="F50" s="190"/>
      <c r="G50" s="190"/>
      <c r="H50" s="190"/>
      <c r="I50" s="190"/>
      <c r="J50" s="191"/>
      <c r="K50" s="191"/>
      <c r="L50" s="191"/>
      <c r="M50" s="191"/>
      <c r="N50" s="191"/>
      <c r="O50" s="191"/>
      <c r="P50" s="472"/>
      <c r="Q50" s="385"/>
      <c r="R50" s="191"/>
      <c r="S50" s="113"/>
      <c r="T50" s="113"/>
      <c r="U50" s="113"/>
      <c r="V50" s="113"/>
    </row>
    <row r="51" spans="1:22" ht="9" customHeight="1">
      <c r="C51" s="134"/>
      <c r="D51" s="134"/>
      <c r="E51" s="134"/>
      <c r="F51" s="134"/>
      <c r="G51" s="134"/>
      <c r="H51" s="134"/>
      <c r="I51" s="134"/>
      <c r="J51" s="113"/>
      <c r="K51" s="113"/>
      <c r="L51" s="113"/>
      <c r="M51" s="113"/>
      <c r="N51" s="113"/>
      <c r="O51" s="113"/>
      <c r="P51" s="191"/>
      <c r="Q51" s="359"/>
      <c r="R51" s="113"/>
      <c r="S51" s="113"/>
      <c r="T51" s="113"/>
      <c r="U51" s="113"/>
      <c r="V51" s="113"/>
    </row>
    <row r="52" spans="1:22" ht="9" customHeight="1">
      <c r="A52" s="163"/>
      <c r="C52" s="134"/>
      <c r="D52" s="134"/>
      <c r="E52" s="134"/>
      <c r="F52" s="134"/>
      <c r="G52" s="134"/>
      <c r="H52" s="134"/>
      <c r="I52" s="134"/>
      <c r="J52" s="113"/>
      <c r="K52" s="113"/>
      <c r="L52" s="113"/>
      <c r="M52" s="113"/>
      <c r="N52" s="113"/>
      <c r="O52" s="113"/>
      <c r="P52" s="191"/>
      <c r="Q52" s="359"/>
      <c r="R52" s="113"/>
      <c r="S52" s="113"/>
      <c r="T52" s="113"/>
      <c r="U52" s="113"/>
      <c r="V52" s="113"/>
    </row>
    <row r="53" spans="1:22" ht="9" customHeight="1">
      <c r="A53" s="167"/>
      <c r="C53" s="134"/>
      <c r="D53" s="134"/>
      <c r="E53" s="134"/>
      <c r="F53" s="134"/>
      <c r="G53" s="134"/>
      <c r="H53" s="134"/>
      <c r="I53" s="134"/>
      <c r="J53" s="113"/>
      <c r="K53" s="113"/>
      <c r="L53" s="113"/>
      <c r="M53" s="113"/>
      <c r="N53" s="113"/>
      <c r="O53" s="113"/>
      <c r="P53" s="191"/>
      <c r="Q53" s="359"/>
      <c r="R53" s="113"/>
      <c r="S53" s="113"/>
      <c r="T53" s="113"/>
      <c r="U53" s="113"/>
      <c r="V53" s="113"/>
    </row>
    <row r="54" spans="1:22" ht="9" customHeight="1">
      <c r="A54" s="163"/>
      <c r="C54" s="134"/>
      <c r="D54" s="134"/>
      <c r="E54" s="134"/>
      <c r="F54" s="134"/>
      <c r="G54" s="134"/>
      <c r="H54" s="134"/>
      <c r="I54" s="134"/>
      <c r="J54" s="113"/>
      <c r="K54" s="113"/>
      <c r="L54" s="113"/>
      <c r="M54" s="113"/>
      <c r="N54" s="113"/>
      <c r="O54" s="113"/>
      <c r="P54" s="191"/>
      <c r="Q54" s="359"/>
      <c r="R54" s="113"/>
      <c r="S54" s="113"/>
      <c r="T54" s="113"/>
      <c r="U54" s="113"/>
      <c r="V54" s="113"/>
    </row>
    <row r="55" spans="1:22" ht="9" customHeight="1">
      <c r="A55" s="163"/>
      <c r="C55" s="134"/>
      <c r="D55" s="134"/>
      <c r="E55" s="134"/>
      <c r="F55" s="134"/>
      <c r="G55" s="134"/>
      <c r="H55" s="134"/>
      <c r="I55" s="134"/>
      <c r="J55" s="113"/>
      <c r="K55" s="113"/>
      <c r="L55" s="113"/>
      <c r="M55" s="113"/>
      <c r="N55" s="113"/>
      <c r="O55" s="113"/>
      <c r="P55" s="191"/>
      <c r="Q55" s="359"/>
      <c r="R55" s="113"/>
      <c r="S55" s="113"/>
      <c r="T55" s="113"/>
      <c r="U55" s="113"/>
      <c r="V55" s="113"/>
    </row>
    <row r="56" spans="1:22" ht="9" customHeight="1">
      <c r="A56" s="163"/>
      <c r="B56" s="62"/>
      <c r="C56" s="134"/>
      <c r="D56" s="134"/>
      <c r="E56" s="134"/>
      <c r="F56" s="134"/>
      <c r="G56" s="134"/>
      <c r="H56" s="134"/>
      <c r="I56" s="134"/>
      <c r="J56" s="113"/>
      <c r="K56" s="113"/>
      <c r="L56" s="113"/>
      <c r="M56" s="113"/>
      <c r="N56" s="113"/>
      <c r="O56" s="113"/>
      <c r="P56" s="191"/>
      <c r="Q56" s="359"/>
      <c r="R56" s="113"/>
      <c r="S56" s="113"/>
      <c r="T56" s="113"/>
      <c r="U56" s="113"/>
      <c r="V56" s="113"/>
    </row>
    <row r="57" spans="1:22" ht="9" customHeight="1">
      <c r="A57" s="163"/>
      <c r="B57" s="62"/>
      <c r="C57" s="134"/>
      <c r="D57" s="134"/>
      <c r="E57" s="134"/>
      <c r="F57" s="134"/>
      <c r="G57" s="134"/>
      <c r="H57" s="134"/>
      <c r="I57" s="134"/>
      <c r="J57" s="113"/>
      <c r="K57" s="113"/>
      <c r="L57" s="113"/>
      <c r="M57" s="113"/>
      <c r="N57" s="113"/>
      <c r="O57" s="113"/>
      <c r="P57" s="191"/>
      <c r="Q57" s="359"/>
      <c r="R57" s="113"/>
      <c r="S57" s="113"/>
      <c r="T57" s="113"/>
      <c r="U57" s="113"/>
      <c r="V57" s="113"/>
    </row>
    <row r="58" spans="1:22" ht="9" customHeight="1">
      <c r="A58" s="163"/>
      <c r="B58" s="62"/>
      <c r="C58" s="134"/>
      <c r="D58" s="134"/>
      <c r="E58" s="134"/>
      <c r="F58" s="134"/>
      <c r="G58" s="134"/>
      <c r="H58" s="134"/>
      <c r="I58" s="134"/>
      <c r="J58" s="113"/>
      <c r="K58" s="113"/>
      <c r="L58" s="113"/>
      <c r="M58" s="113"/>
      <c r="N58" s="113"/>
      <c r="O58" s="113"/>
      <c r="P58" s="191"/>
      <c r="Q58" s="359"/>
      <c r="R58" s="113"/>
      <c r="S58" s="113"/>
      <c r="T58" s="113"/>
      <c r="U58" s="113"/>
      <c r="V58" s="113"/>
    </row>
    <row r="59" spans="1:22" ht="9" customHeight="1">
      <c r="A59" s="164"/>
      <c r="B59" s="62"/>
      <c r="C59" s="134"/>
      <c r="D59" s="134"/>
      <c r="E59" s="134"/>
      <c r="F59" s="134"/>
      <c r="G59" s="134"/>
      <c r="H59" s="134"/>
      <c r="I59" s="134"/>
      <c r="J59" s="113"/>
      <c r="K59" s="113"/>
      <c r="L59" s="113"/>
      <c r="M59" s="113"/>
      <c r="N59" s="113"/>
      <c r="O59" s="113"/>
      <c r="P59" s="191"/>
      <c r="Q59" s="359"/>
      <c r="R59" s="113"/>
      <c r="S59" s="113"/>
      <c r="T59" s="113"/>
      <c r="U59" s="113"/>
      <c r="V59" s="113"/>
    </row>
    <row r="60" spans="1:22" ht="9" customHeight="1">
      <c r="A60" s="163"/>
      <c r="B60" s="62"/>
      <c r="C60" s="134"/>
      <c r="D60" s="134"/>
      <c r="E60" s="134"/>
      <c r="F60" s="134"/>
      <c r="G60" s="134"/>
      <c r="H60" s="134"/>
      <c r="I60" s="134"/>
      <c r="J60" s="113"/>
      <c r="K60" s="113"/>
      <c r="L60" s="113"/>
      <c r="M60" s="113"/>
      <c r="N60" s="113"/>
      <c r="O60" s="113"/>
      <c r="P60" s="191"/>
      <c r="Q60" s="359"/>
      <c r="R60" s="113"/>
      <c r="S60" s="113"/>
      <c r="T60" s="113"/>
      <c r="U60" s="113"/>
      <c r="V60" s="113"/>
    </row>
    <row r="61" spans="1:22" ht="9" customHeight="1">
      <c r="A61" s="163"/>
      <c r="B61" s="62"/>
      <c r="C61" s="134"/>
      <c r="D61" s="134"/>
      <c r="E61" s="134"/>
      <c r="F61" s="134"/>
      <c r="G61" s="134"/>
      <c r="H61" s="134"/>
      <c r="I61" s="134"/>
      <c r="J61" s="113"/>
      <c r="K61" s="113"/>
      <c r="L61" s="113"/>
      <c r="M61" s="113"/>
      <c r="N61" s="113"/>
      <c r="O61" s="113"/>
      <c r="P61" s="191"/>
      <c r="Q61" s="359"/>
      <c r="R61" s="113"/>
      <c r="S61" s="113"/>
      <c r="T61" s="113"/>
      <c r="U61" s="113"/>
      <c r="V61" s="113"/>
    </row>
    <row r="62" spans="1:22" ht="9" customHeight="1">
      <c r="A62" s="163"/>
      <c r="B62" s="62"/>
      <c r="C62" s="134"/>
      <c r="D62" s="134"/>
      <c r="E62" s="134"/>
      <c r="F62" s="134"/>
      <c r="G62" s="134"/>
      <c r="H62" s="134"/>
      <c r="I62" s="134"/>
      <c r="J62" s="113"/>
      <c r="K62" s="113"/>
      <c r="L62" s="113"/>
      <c r="M62" s="113"/>
      <c r="N62" s="113"/>
      <c r="O62" s="113"/>
      <c r="P62" s="191"/>
      <c r="Q62" s="359"/>
      <c r="R62" s="113"/>
      <c r="S62" s="113"/>
      <c r="T62" s="113"/>
      <c r="U62" s="113"/>
      <c r="V62" s="113"/>
    </row>
    <row r="63" spans="1:22" ht="9" customHeight="1">
      <c r="A63" s="163"/>
      <c r="C63" s="134"/>
      <c r="D63" s="134"/>
      <c r="E63" s="134"/>
      <c r="F63" s="134"/>
      <c r="G63" s="134"/>
      <c r="H63" s="134"/>
      <c r="I63" s="134"/>
      <c r="J63" s="113"/>
      <c r="K63" s="113"/>
      <c r="L63" s="113"/>
      <c r="M63" s="113"/>
      <c r="N63" s="113"/>
      <c r="O63" s="113"/>
      <c r="P63" s="191"/>
      <c r="Q63" s="359"/>
      <c r="R63" s="113"/>
      <c r="S63" s="113"/>
      <c r="T63" s="113"/>
      <c r="U63" s="113"/>
      <c r="V63" s="113"/>
    </row>
    <row r="64" spans="1:22" ht="9" customHeight="1">
      <c r="A64" s="163"/>
      <c r="C64" s="134"/>
      <c r="D64" s="134"/>
      <c r="E64" s="134"/>
      <c r="F64" s="134"/>
      <c r="G64" s="134"/>
      <c r="H64" s="134"/>
      <c r="I64" s="134"/>
      <c r="J64" s="113"/>
      <c r="K64" s="113"/>
      <c r="L64" s="113"/>
      <c r="M64" s="113"/>
      <c r="N64" s="113"/>
      <c r="O64" s="113"/>
      <c r="P64" s="191"/>
      <c r="Q64" s="359"/>
      <c r="R64" s="113"/>
      <c r="S64" s="113"/>
      <c r="T64" s="113"/>
      <c r="U64" s="113"/>
      <c r="V64" s="113"/>
    </row>
    <row r="65" spans="1:22" ht="9" customHeight="1">
      <c r="A65" s="164"/>
      <c r="C65" s="134"/>
      <c r="D65" s="134"/>
      <c r="E65" s="134"/>
      <c r="F65" s="134"/>
      <c r="G65" s="134"/>
      <c r="H65" s="134"/>
      <c r="I65" s="134"/>
      <c r="J65" s="113"/>
      <c r="K65" s="113"/>
      <c r="L65" s="113"/>
      <c r="M65" s="113"/>
      <c r="N65" s="113"/>
      <c r="O65" s="113"/>
      <c r="P65" s="191"/>
      <c r="Q65" s="359"/>
      <c r="R65" s="113"/>
      <c r="S65" s="113"/>
      <c r="T65" s="113"/>
      <c r="U65" s="113"/>
      <c r="V65" s="113"/>
    </row>
    <row r="66" spans="1:22" ht="9" customHeight="1">
      <c r="A66" s="163"/>
      <c r="C66" s="134"/>
      <c r="D66" s="134"/>
      <c r="E66" s="134"/>
      <c r="F66" s="134"/>
      <c r="G66" s="134"/>
      <c r="H66" s="134"/>
      <c r="I66" s="134"/>
      <c r="J66" s="113"/>
      <c r="K66" s="113"/>
      <c r="L66" s="113"/>
      <c r="M66" s="113"/>
      <c r="N66" s="113"/>
      <c r="O66" s="113"/>
      <c r="P66" s="191"/>
      <c r="Q66" s="359"/>
      <c r="R66" s="113"/>
      <c r="S66" s="113"/>
      <c r="T66" s="113"/>
      <c r="U66" s="113"/>
      <c r="V66" s="113"/>
    </row>
    <row r="67" spans="1:22" ht="9" customHeight="1">
      <c r="A67" s="163"/>
      <c r="C67" s="134"/>
      <c r="D67" s="134"/>
      <c r="E67" s="134"/>
      <c r="F67" s="134"/>
      <c r="G67" s="134"/>
      <c r="H67" s="134"/>
      <c r="I67" s="134"/>
      <c r="J67" s="113"/>
      <c r="K67" s="113"/>
      <c r="L67" s="113"/>
      <c r="M67" s="113"/>
      <c r="N67" s="113"/>
      <c r="O67" s="113"/>
      <c r="P67" s="191"/>
      <c r="Q67" s="359"/>
      <c r="R67" s="113"/>
      <c r="S67" s="113"/>
      <c r="T67" s="113"/>
      <c r="U67" s="113"/>
      <c r="V67" s="113"/>
    </row>
    <row r="68" spans="1:22" ht="9" customHeight="1">
      <c r="A68" s="163"/>
      <c r="C68" s="134"/>
      <c r="D68" s="134"/>
      <c r="E68" s="134"/>
      <c r="F68" s="134"/>
      <c r="G68" s="134"/>
      <c r="H68" s="134"/>
      <c r="I68" s="134"/>
      <c r="J68" s="113"/>
      <c r="K68" s="113"/>
      <c r="L68" s="113"/>
      <c r="M68" s="113"/>
      <c r="N68" s="113"/>
      <c r="O68" s="113"/>
      <c r="P68" s="191"/>
      <c r="Q68" s="359"/>
      <c r="R68" s="113"/>
      <c r="S68" s="113"/>
      <c r="T68" s="113"/>
      <c r="U68" s="113"/>
      <c r="V68" s="113"/>
    </row>
    <row r="69" spans="1:22" ht="9" customHeight="1">
      <c r="A69" s="163"/>
      <c r="C69" s="134"/>
      <c r="D69" s="134"/>
      <c r="E69" s="134"/>
      <c r="F69" s="134"/>
      <c r="G69" s="134"/>
      <c r="H69" s="134"/>
      <c r="I69" s="134"/>
      <c r="J69" s="113"/>
      <c r="K69" s="113"/>
      <c r="L69" s="113"/>
      <c r="M69" s="113"/>
      <c r="N69" s="113"/>
      <c r="O69" s="113"/>
      <c r="P69" s="191"/>
      <c r="Q69" s="359"/>
      <c r="R69" s="113"/>
      <c r="S69" s="113"/>
      <c r="T69" s="113"/>
      <c r="U69" s="113"/>
      <c r="V69" s="113"/>
    </row>
    <row r="70" spans="1:22" ht="9" customHeight="1">
      <c r="A70" s="163"/>
      <c r="C70" s="134"/>
      <c r="D70" s="134"/>
      <c r="E70" s="134"/>
      <c r="F70" s="134"/>
      <c r="G70" s="134"/>
      <c r="H70" s="134"/>
      <c r="I70" s="134"/>
      <c r="J70" s="113"/>
      <c r="K70" s="113"/>
      <c r="L70" s="113"/>
      <c r="M70" s="113"/>
      <c r="N70" s="113"/>
      <c r="O70" s="113"/>
      <c r="P70" s="191"/>
      <c r="Q70" s="359"/>
      <c r="R70" s="113"/>
      <c r="S70" s="113"/>
      <c r="T70" s="113"/>
      <c r="U70" s="113"/>
      <c r="V70" s="113"/>
    </row>
    <row r="71" spans="1:22" ht="9" customHeight="1">
      <c r="A71" s="164"/>
      <c r="C71" s="134"/>
      <c r="D71" s="134"/>
      <c r="E71" s="134"/>
      <c r="F71" s="134"/>
      <c r="G71" s="134"/>
      <c r="H71" s="134"/>
      <c r="I71" s="134"/>
      <c r="J71" s="113"/>
      <c r="K71" s="113"/>
      <c r="L71" s="113"/>
      <c r="M71" s="113"/>
      <c r="N71" s="113"/>
      <c r="O71" s="113"/>
      <c r="P71" s="191"/>
      <c r="Q71" s="359"/>
      <c r="R71" s="113"/>
      <c r="S71" s="113"/>
      <c r="T71" s="113"/>
      <c r="U71" s="113"/>
      <c r="V71" s="113"/>
    </row>
    <row r="72" spans="1:22" ht="9" customHeight="1">
      <c r="A72" s="163"/>
      <c r="C72" s="134"/>
      <c r="D72" s="134"/>
      <c r="E72" s="134"/>
      <c r="F72" s="134"/>
      <c r="G72" s="134"/>
      <c r="H72" s="134"/>
      <c r="I72" s="134"/>
      <c r="J72" s="113"/>
      <c r="K72" s="113"/>
      <c r="L72" s="113"/>
      <c r="M72" s="113"/>
      <c r="N72" s="113"/>
      <c r="O72" s="113"/>
      <c r="P72" s="191"/>
      <c r="Q72" s="359"/>
      <c r="R72" s="113"/>
      <c r="S72" s="113"/>
      <c r="T72" s="113"/>
      <c r="U72" s="113"/>
      <c r="V72" s="113"/>
    </row>
    <row r="73" spans="1:22" ht="9" customHeight="1">
      <c r="A73" s="163"/>
      <c r="C73" s="134"/>
      <c r="D73" s="134"/>
      <c r="E73" s="134"/>
      <c r="F73" s="134"/>
      <c r="G73" s="134"/>
      <c r="H73" s="134"/>
      <c r="I73" s="134"/>
      <c r="J73" s="113"/>
      <c r="K73" s="113"/>
      <c r="L73" s="113"/>
      <c r="M73" s="113"/>
      <c r="N73" s="113"/>
      <c r="O73" s="113"/>
      <c r="P73" s="191"/>
      <c r="Q73" s="359"/>
      <c r="R73" s="113"/>
      <c r="S73" s="113"/>
      <c r="T73" s="113"/>
      <c r="U73" s="113"/>
      <c r="V73" s="113"/>
    </row>
    <row r="74" spans="1:22" ht="9" customHeight="1">
      <c r="A74" s="163"/>
      <c r="C74" s="134"/>
      <c r="D74" s="134"/>
      <c r="E74" s="134"/>
      <c r="F74" s="134"/>
      <c r="G74" s="134"/>
      <c r="H74" s="134"/>
      <c r="I74" s="134"/>
      <c r="J74" s="113"/>
      <c r="K74" s="113"/>
      <c r="L74" s="113"/>
      <c r="M74" s="113"/>
      <c r="N74" s="113"/>
      <c r="O74" s="113"/>
      <c r="P74" s="191"/>
      <c r="Q74" s="359"/>
      <c r="R74" s="113"/>
      <c r="S74" s="113"/>
      <c r="T74" s="113"/>
      <c r="U74" s="113"/>
      <c r="V74" s="113"/>
    </row>
    <row r="75" spans="1:22" ht="9" customHeight="1">
      <c r="A75" s="163"/>
      <c r="C75" s="134"/>
      <c r="D75" s="134"/>
      <c r="E75" s="134"/>
      <c r="F75" s="134"/>
      <c r="G75" s="134"/>
      <c r="H75" s="134"/>
      <c r="I75" s="134"/>
      <c r="J75" s="113"/>
      <c r="K75" s="113"/>
      <c r="L75" s="113"/>
      <c r="M75" s="113"/>
      <c r="N75" s="113"/>
      <c r="O75" s="113"/>
      <c r="P75" s="191"/>
      <c r="Q75" s="359"/>
      <c r="R75" s="113"/>
      <c r="S75" s="113"/>
      <c r="T75" s="113"/>
      <c r="U75" s="113"/>
      <c r="V75" s="113"/>
    </row>
    <row r="76" spans="1:22" ht="9" customHeight="1">
      <c r="A76" s="164"/>
      <c r="C76" s="134"/>
      <c r="D76" s="134"/>
      <c r="E76" s="134"/>
      <c r="F76" s="134"/>
      <c r="G76" s="134"/>
      <c r="H76" s="134"/>
      <c r="I76" s="134"/>
      <c r="J76" s="113"/>
      <c r="K76" s="113"/>
      <c r="L76" s="113"/>
      <c r="M76" s="113"/>
      <c r="N76" s="113"/>
      <c r="O76" s="113"/>
      <c r="P76" s="191"/>
      <c r="Q76" s="359"/>
      <c r="R76" s="113"/>
      <c r="S76" s="113"/>
      <c r="T76" s="113"/>
      <c r="U76" s="113"/>
      <c r="V76" s="113"/>
    </row>
    <row r="77" spans="1:22" ht="9" customHeight="1">
      <c r="A77" s="165"/>
      <c r="C77" s="134"/>
      <c r="D77" s="134"/>
      <c r="E77" s="134"/>
      <c r="F77" s="134"/>
      <c r="G77" s="134"/>
      <c r="H77" s="134"/>
      <c r="I77" s="134"/>
      <c r="J77" s="113"/>
      <c r="K77" s="113"/>
      <c r="L77" s="113"/>
      <c r="M77" s="113"/>
      <c r="N77" s="113"/>
      <c r="O77" s="113"/>
      <c r="P77" s="191"/>
      <c r="Q77" s="359"/>
      <c r="R77" s="113"/>
      <c r="S77" s="113"/>
      <c r="T77" s="113"/>
      <c r="U77" s="113"/>
      <c r="V77" s="113"/>
    </row>
    <row r="78" spans="1:22" ht="9" customHeight="1">
      <c r="A78" s="165"/>
      <c r="C78" s="134"/>
      <c r="D78" s="134"/>
      <c r="E78" s="134"/>
      <c r="F78" s="134"/>
      <c r="G78" s="134"/>
      <c r="H78" s="134"/>
      <c r="I78" s="134"/>
      <c r="J78" s="113"/>
      <c r="K78" s="113"/>
      <c r="L78" s="113"/>
      <c r="M78" s="113"/>
      <c r="N78" s="113"/>
      <c r="O78" s="113"/>
      <c r="P78" s="191"/>
      <c r="Q78" s="359"/>
      <c r="R78" s="113"/>
      <c r="S78" s="113"/>
      <c r="T78" s="113"/>
      <c r="U78" s="113"/>
      <c r="V78" s="113"/>
    </row>
    <row r="79" spans="1:22" ht="9" customHeight="1">
      <c r="A79" s="165"/>
      <c r="C79" s="134"/>
      <c r="D79" s="134"/>
      <c r="E79" s="134"/>
      <c r="F79" s="134"/>
      <c r="G79" s="134"/>
      <c r="H79" s="134"/>
      <c r="I79" s="134"/>
      <c r="J79" s="113"/>
      <c r="K79" s="113"/>
      <c r="L79" s="113"/>
      <c r="M79" s="113"/>
      <c r="N79" s="113"/>
      <c r="O79" s="113"/>
      <c r="P79" s="191"/>
      <c r="Q79" s="359"/>
      <c r="R79" s="113"/>
      <c r="S79" s="113"/>
      <c r="T79" s="113"/>
      <c r="U79" s="113"/>
      <c r="V79" s="113"/>
    </row>
    <row r="80" spans="1:22" ht="9" customHeight="1">
      <c r="A80" s="165"/>
      <c r="C80" s="134"/>
      <c r="D80" s="134"/>
      <c r="E80" s="134"/>
      <c r="F80" s="134"/>
      <c r="G80" s="134"/>
      <c r="H80" s="134"/>
      <c r="I80" s="134"/>
      <c r="J80" s="113"/>
      <c r="K80" s="113"/>
      <c r="L80" s="113"/>
      <c r="M80" s="113"/>
      <c r="N80" s="113"/>
      <c r="O80" s="113"/>
      <c r="P80" s="191"/>
      <c r="Q80" s="359"/>
      <c r="R80" s="113"/>
      <c r="S80" s="113"/>
      <c r="T80" s="113"/>
      <c r="U80" s="113"/>
      <c r="V80" s="113"/>
    </row>
    <row r="81" spans="1:22" ht="9" customHeight="1">
      <c r="A81" s="166"/>
      <c r="C81" s="134"/>
      <c r="D81" s="134"/>
      <c r="E81" s="134"/>
      <c r="F81" s="134"/>
      <c r="G81" s="134"/>
      <c r="H81" s="134"/>
      <c r="I81" s="134"/>
      <c r="J81" s="113"/>
      <c r="K81" s="113"/>
      <c r="L81" s="113"/>
      <c r="M81" s="113"/>
      <c r="N81" s="113"/>
      <c r="O81" s="113"/>
      <c r="P81" s="191"/>
      <c r="Q81" s="359"/>
      <c r="R81" s="113"/>
      <c r="S81" s="113"/>
      <c r="T81" s="113"/>
      <c r="U81" s="113"/>
      <c r="V81" s="113"/>
    </row>
    <row r="82" spans="1:22" ht="9" customHeight="1">
      <c r="A82" s="166"/>
      <c r="C82" s="134"/>
      <c r="D82" s="134"/>
      <c r="E82" s="134"/>
      <c r="F82" s="134"/>
      <c r="G82" s="134"/>
      <c r="H82" s="134"/>
      <c r="I82" s="134"/>
      <c r="J82" s="113"/>
      <c r="K82" s="113"/>
      <c r="L82" s="113"/>
      <c r="M82" s="113"/>
      <c r="N82" s="113"/>
      <c r="O82" s="113"/>
      <c r="P82" s="191"/>
      <c r="Q82" s="359"/>
      <c r="R82" s="113"/>
      <c r="S82" s="113"/>
      <c r="T82" s="113"/>
      <c r="U82" s="113"/>
      <c r="V82" s="113"/>
    </row>
    <row r="83" spans="1:22" ht="9" customHeight="1">
      <c r="A83" s="167"/>
      <c r="C83" s="134"/>
      <c r="D83" s="134"/>
      <c r="E83" s="134"/>
      <c r="F83" s="134"/>
      <c r="G83" s="134"/>
      <c r="H83" s="134"/>
      <c r="I83" s="134"/>
      <c r="J83" s="113"/>
      <c r="K83" s="113"/>
      <c r="L83" s="113"/>
      <c r="M83" s="113"/>
      <c r="N83" s="113"/>
      <c r="O83" s="113"/>
      <c r="P83" s="191"/>
      <c r="Q83" s="359"/>
      <c r="R83" s="113"/>
      <c r="S83" s="113"/>
      <c r="T83" s="113"/>
      <c r="U83" s="113"/>
      <c r="V83" s="113"/>
    </row>
    <row r="84" spans="1:22" ht="9" customHeight="1">
      <c r="A84" s="163"/>
      <c r="C84" s="134"/>
      <c r="D84" s="134"/>
      <c r="E84" s="134"/>
      <c r="F84" s="134"/>
      <c r="G84" s="134"/>
      <c r="H84" s="134"/>
      <c r="I84" s="134"/>
      <c r="J84" s="113"/>
      <c r="K84" s="113"/>
      <c r="L84" s="113"/>
      <c r="M84" s="113"/>
      <c r="N84" s="113"/>
      <c r="O84" s="113"/>
      <c r="P84" s="191"/>
      <c r="Q84" s="359"/>
      <c r="R84" s="113"/>
      <c r="S84" s="113"/>
      <c r="T84" s="113"/>
      <c r="U84" s="113"/>
      <c r="V84" s="113"/>
    </row>
    <row r="85" spans="1:22" ht="9" customHeight="1">
      <c r="A85" s="163"/>
      <c r="C85" s="134"/>
      <c r="D85" s="134"/>
      <c r="E85" s="134"/>
      <c r="F85" s="134"/>
      <c r="G85" s="134"/>
      <c r="H85" s="134"/>
      <c r="I85" s="134"/>
      <c r="J85" s="113"/>
      <c r="K85" s="113"/>
      <c r="L85" s="113"/>
      <c r="M85" s="113"/>
      <c r="N85" s="113"/>
      <c r="O85" s="113"/>
      <c r="P85" s="191"/>
      <c r="Q85" s="359"/>
      <c r="R85" s="113"/>
      <c r="S85" s="113"/>
      <c r="T85" s="113"/>
      <c r="U85" s="113"/>
      <c r="V85" s="113"/>
    </row>
    <row r="86" spans="1:22" ht="9" customHeight="1">
      <c r="A86" s="163"/>
      <c r="C86" s="134"/>
      <c r="D86" s="134"/>
      <c r="E86" s="134"/>
      <c r="F86" s="134"/>
      <c r="G86" s="134"/>
      <c r="H86" s="134"/>
      <c r="I86" s="134"/>
      <c r="J86" s="113"/>
      <c r="K86" s="113"/>
      <c r="L86" s="113"/>
      <c r="M86" s="113"/>
      <c r="N86" s="113"/>
      <c r="O86" s="113"/>
      <c r="P86" s="191"/>
      <c r="Q86" s="359"/>
      <c r="R86" s="113"/>
      <c r="S86" s="113"/>
      <c r="T86" s="113"/>
      <c r="U86" s="113"/>
      <c r="V86" s="113"/>
    </row>
    <row r="87" spans="1:22" ht="9" customHeight="1">
      <c r="A87" s="163"/>
      <c r="C87" s="134"/>
      <c r="D87" s="134"/>
      <c r="E87" s="134"/>
      <c r="F87" s="134"/>
      <c r="G87" s="134"/>
      <c r="H87" s="134"/>
      <c r="I87" s="134"/>
      <c r="J87" s="113"/>
      <c r="K87" s="113"/>
      <c r="L87" s="113"/>
      <c r="M87" s="113"/>
      <c r="N87" s="113"/>
      <c r="O87" s="113"/>
      <c r="P87" s="191"/>
      <c r="Q87" s="359"/>
      <c r="R87" s="113"/>
      <c r="S87" s="113"/>
      <c r="T87" s="113"/>
      <c r="U87" s="113"/>
      <c r="V87" s="113"/>
    </row>
    <row r="88" spans="1:22" ht="9" customHeight="1">
      <c r="A88" s="165"/>
      <c r="C88" s="134"/>
      <c r="D88" s="134"/>
      <c r="E88" s="134"/>
      <c r="F88" s="134"/>
      <c r="G88" s="134"/>
      <c r="H88" s="134"/>
      <c r="I88" s="134"/>
      <c r="J88" s="113"/>
      <c r="K88" s="113"/>
      <c r="L88" s="113"/>
      <c r="M88" s="113"/>
      <c r="N88" s="113"/>
      <c r="O88" s="113"/>
      <c r="P88" s="191"/>
      <c r="Q88" s="359"/>
      <c r="R88" s="113"/>
      <c r="S88" s="113"/>
      <c r="T88" s="113"/>
      <c r="U88" s="113"/>
      <c r="V88" s="113"/>
    </row>
    <row r="89" spans="1:22" ht="9" customHeight="1">
      <c r="A89" s="167"/>
      <c r="C89" s="134"/>
      <c r="D89" s="134"/>
      <c r="E89" s="134"/>
      <c r="F89" s="134"/>
      <c r="G89" s="134"/>
      <c r="H89" s="134"/>
      <c r="I89" s="134"/>
      <c r="J89" s="113"/>
      <c r="K89" s="113"/>
      <c r="L89" s="113"/>
      <c r="M89" s="113"/>
      <c r="N89" s="113"/>
      <c r="O89" s="113"/>
      <c r="P89" s="191"/>
      <c r="Q89" s="359"/>
      <c r="R89" s="113"/>
      <c r="S89" s="113"/>
      <c r="T89" s="113"/>
      <c r="U89" s="113"/>
      <c r="V89" s="113"/>
    </row>
    <row r="90" spans="1:22" ht="9" customHeight="1">
      <c r="A90" s="163"/>
      <c r="C90" s="134"/>
      <c r="D90" s="134"/>
      <c r="E90" s="134"/>
      <c r="F90" s="134"/>
      <c r="G90" s="134"/>
      <c r="H90" s="134"/>
      <c r="I90" s="134"/>
      <c r="J90" s="113"/>
      <c r="K90" s="113"/>
      <c r="L90" s="113"/>
      <c r="M90" s="113"/>
      <c r="N90" s="113"/>
      <c r="O90" s="113"/>
      <c r="P90" s="191"/>
      <c r="Q90" s="359"/>
      <c r="R90" s="113"/>
      <c r="S90" s="113"/>
      <c r="T90" s="113"/>
      <c r="U90" s="113"/>
      <c r="V90" s="113"/>
    </row>
    <row r="91" spans="1:22" ht="9" customHeight="1">
      <c r="A91" s="163"/>
      <c r="C91" s="134"/>
      <c r="D91" s="134"/>
      <c r="E91" s="134"/>
      <c r="F91" s="134"/>
      <c r="G91" s="134"/>
      <c r="H91" s="134"/>
      <c r="I91" s="134"/>
      <c r="J91" s="113"/>
      <c r="K91" s="113"/>
      <c r="L91" s="113"/>
      <c r="M91" s="113"/>
      <c r="N91" s="113"/>
      <c r="O91" s="113"/>
      <c r="P91" s="191"/>
      <c r="Q91" s="359"/>
      <c r="R91" s="113"/>
      <c r="S91" s="113"/>
      <c r="T91" s="113"/>
      <c r="U91" s="113"/>
      <c r="V91" s="113"/>
    </row>
    <row r="92" spans="1:22" ht="9" customHeight="1">
      <c r="A92" s="163"/>
      <c r="C92" s="134"/>
      <c r="D92" s="134"/>
      <c r="E92" s="134"/>
      <c r="F92" s="134"/>
      <c r="G92" s="134"/>
      <c r="H92" s="134"/>
      <c r="I92" s="134"/>
      <c r="J92" s="113"/>
      <c r="K92" s="113"/>
      <c r="L92" s="113"/>
      <c r="M92" s="113"/>
      <c r="N92" s="113"/>
      <c r="O92" s="113"/>
      <c r="P92" s="191"/>
      <c r="Q92" s="359"/>
      <c r="R92" s="113"/>
      <c r="S92" s="113"/>
      <c r="T92" s="113"/>
      <c r="U92" s="113"/>
      <c r="V92" s="113"/>
    </row>
    <row r="93" spans="1:22" ht="9" customHeight="1">
      <c r="A93" s="163"/>
      <c r="C93" s="134"/>
      <c r="D93" s="134"/>
      <c r="E93" s="134"/>
      <c r="F93" s="134"/>
      <c r="G93" s="134"/>
      <c r="H93" s="134"/>
      <c r="I93" s="134"/>
      <c r="J93" s="113"/>
      <c r="K93" s="113"/>
      <c r="L93" s="113"/>
      <c r="M93" s="113"/>
      <c r="N93" s="113"/>
      <c r="O93" s="113"/>
      <c r="P93" s="191"/>
      <c r="Q93" s="359"/>
      <c r="R93" s="113"/>
      <c r="S93" s="113"/>
      <c r="T93" s="113"/>
      <c r="U93" s="113"/>
      <c r="V93" s="113"/>
    </row>
    <row r="94" spans="1:22" ht="9" customHeight="1">
      <c r="A94" s="165"/>
      <c r="C94" s="134"/>
      <c r="D94" s="134"/>
      <c r="E94" s="134"/>
      <c r="F94" s="134"/>
      <c r="G94" s="134"/>
      <c r="H94" s="134"/>
      <c r="I94" s="134"/>
      <c r="J94" s="113"/>
      <c r="K94" s="113"/>
      <c r="L94" s="113"/>
      <c r="M94" s="113"/>
      <c r="N94" s="113"/>
      <c r="O94" s="113"/>
      <c r="P94" s="191"/>
      <c r="Q94" s="359"/>
      <c r="R94" s="113"/>
      <c r="S94" s="113"/>
      <c r="T94" s="113"/>
      <c r="U94" s="113"/>
      <c r="V94" s="113"/>
    </row>
    <row r="95" spans="1:22" ht="9" customHeight="1">
      <c r="A95" s="167"/>
      <c r="C95" s="134"/>
      <c r="D95" s="134"/>
      <c r="E95" s="134"/>
      <c r="F95" s="134"/>
      <c r="G95" s="134"/>
      <c r="H95" s="134"/>
      <c r="I95" s="134"/>
      <c r="J95" s="113"/>
      <c r="K95" s="113"/>
      <c r="L95" s="113"/>
      <c r="M95" s="113"/>
      <c r="N95" s="113"/>
      <c r="O95" s="113"/>
      <c r="P95" s="191"/>
      <c r="Q95" s="359"/>
      <c r="R95" s="113"/>
      <c r="S95" s="113"/>
      <c r="T95" s="113"/>
      <c r="U95" s="113"/>
      <c r="V95" s="113"/>
    </row>
    <row r="96" spans="1:22" ht="9" customHeight="1">
      <c r="A96" s="163"/>
      <c r="C96" s="134"/>
      <c r="D96" s="134"/>
      <c r="E96" s="134"/>
      <c r="F96" s="134"/>
      <c r="G96" s="134"/>
      <c r="H96" s="134"/>
      <c r="I96" s="134"/>
      <c r="J96" s="113"/>
      <c r="K96" s="113"/>
      <c r="L96" s="113"/>
      <c r="M96" s="113"/>
      <c r="N96" s="113"/>
      <c r="O96" s="113"/>
      <c r="P96" s="191"/>
      <c r="Q96" s="359"/>
      <c r="R96" s="113"/>
      <c r="S96" s="113"/>
      <c r="T96" s="113"/>
      <c r="U96" s="113"/>
      <c r="V96" s="113"/>
    </row>
    <row r="97" spans="1:22" ht="9" customHeight="1">
      <c r="A97" s="163"/>
      <c r="C97" s="134"/>
      <c r="D97" s="134"/>
      <c r="E97" s="134"/>
      <c r="F97" s="134"/>
      <c r="G97" s="134"/>
      <c r="H97" s="134"/>
      <c r="I97" s="134"/>
      <c r="J97" s="113"/>
      <c r="K97" s="113"/>
      <c r="L97" s="113"/>
      <c r="M97" s="113"/>
      <c r="N97" s="113"/>
      <c r="O97" s="113"/>
      <c r="P97" s="191"/>
      <c r="Q97" s="359"/>
      <c r="R97" s="113"/>
      <c r="S97" s="113"/>
      <c r="T97" s="113"/>
      <c r="U97" s="113"/>
      <c r="V97" s="113"/>
    </row>
    <row r="98" spans="1:22" ht="9" customHeight="1">
      <c r="A98" s="163"/>
      <c r="C98" s="66"/>
      <c r="D98" s="66"/>
      <c r="E98" s="66"/>
      <c r="F98" s="66"/>
      <c r="G98" s="66"/>
      <c r="H98" s="66"/>
      <c r="I98" s="66"/>
      <c r="P98" s="69"/>
    </row>
    <row r="99" spans="1:22" ht="9" customHeight="1">
      <c r="A99" s="163"/>
      <c r="C99" s="66"/>
      <c r="D99" s="66"/>
      <c r="E99" s="66"/>
      <c r="F99" s="66"/>
      <c r="G99" s="66"/>
      <c r="H99" s="66"/>
      <c r="I99" s="66"/>
      <c r="P99" s="69"/>
    </row>
    <row r="100" spans="1:22" ht="9" customHeight="1">
      <c r="A100" s="163"/>
      <c r="C100" s="66"/>
      <c r="D100" s="66"/>
      <c r="E100" s="66"/>
      <c r="F100" s="66"/>
      <c r="G100" s="66"/>
      <c r="H100" s="66"/>
      <c r="I100" s="66"/>
      <c r="P100" s="69"/>
    </row>
    <row r="101" spans="1:22" ht="9" customHeight="1">
      <c r="A101" s="163"/>
      <c r="C101" s="66"/>
      <c r="D101" s="66"/>
      <c r="E101" s="66"/>
      <c r="F101" s="66"/>
      <c r="G101" s="66"/>
      <c r="H101" s="66"/>
      <c r="I101" s="66"/>
      <c r="P101" s="69"/>
    </row>
    <row r="102" spans="1:22" ht="9" customHeight="1">
      <c r="A102" s="163"/>
      <c r="C102" s="66"/>
      <c r="D102" s="66"/>
      <c r="E102" s="66"/>
      <c r="F102" s="66"/>
      <c r="G102" s="66"/>
      <c r="H102" s="66"/>
      <c r="I102" s="66"/>
      <c r="P102" s="69"/>
    </row>
    <row r="103" spans="1:22" ht="9" customHeight="1">
      <c r="A103" s="163"/>
      <c r="C103" s="66"/>
      <c r="D103" s="66"/>
      <c r="E103" s="66"/>
      <c r="F103" s="66"/>
      <c r="G103" s="66"/>
      <c r="H103" s="66"/>
      <c r="I103" s="66"/>
      <c r="P103" s="69"/>
    </row>
    <row r="104" spans="1:22" ht="9" customHeight="1">
      <c r="A104" s="165"/>
      <c r="C104" s="66"/>
      <c r="D104" s="66"/>
      <c r="E104" s="66"/>
      <c r="F104" s="66"/>
      <c r="G104" s="66"/>
      <c r="H104" s="66"/>
      <c r="I104" s="66"/>
      <c r="P104" s="69"/>
    </row>
    <row r="105" spans="1:22" ht="9" customHeight="1">
      <c r="A105" s="167"/>
      <c r="C105" s="66"/>
      <c r="D105" s="66"/>
      <c r="E105" s="66"/>
      <c r="F105" s="66"/>
      <c r="G105" s="66"/>
      <c r="H105" s="66"/>
      <c r="I105" s="66"/>
      <c r="P105" s="69"/>
    </row>
    <row r="106" spans="1:22" ht="9" customHeight="1">
      <c r="A106" s="163"/>
      <c r="C106" s="66"/>
      <c r="D106" s="66"/>
      <c r="E106" s="66"/>
      <c r="F106" s="66"/>
      <c r="G106" s="66"/>
      <c r="H106" s="66"/>
      <c r="I106" s="66"/>
      <c r="P106" s="69"/>
    </row>
    <row r="107" spans="1:22" ht="9" customHeight="1">
      <c r="A107" s="163"/>
      <c r="C107" s="66"/>
      <c r="D107" s="66"/>
      <c r="E107" s="66"/>
      <c r="F107" s="66"/>
      <c r="G107" s="66"/>
      <c r="H107" s="66"/>
      <c r="I107" s="66"/>
      <c r="P107" s="69"/>
    </row>
    <row r="108" spans="1:22" ht="9" customHeight="1">
      <c r="A108" s="163"/>
      <c r="C108" s="66"/>
      <c r="D108" s="66"/>
      <c r="E108" s="66"/>
      <c r="F108" s="66"/>
      <c r="G108" s="66"/>
      <c r="H108" s="66"/>
      <c r="I108" s="66"/>
      <c r="P108" s="69"/>
    </row>
    <row r="109" spans="1:22" ht="9" customHeight="1">
      <c r="A109" s="163"/>
      <c r="C109" s="66"/>
      <c r="D109" s="66"/>
      <c r="E109" s="66"/>
      <c r="F109" s="66"/>
      <c r="G109" s="66"/>
      <c r="H109" s="66"/>
      <c r="I109" s="66"/>
      <c r="P109" s="69"/>
    </row>
    <row r="110" spans="1:22" ht="9" customHeight="1">
      <c r="A110" s="163"/>
      <c r="C110" s="66"/>
      <c r="D110" s="66"/>
      <c r="E110" s="66"/>
      <c r="F110" s="66"/>
      <c r="G110" s="66"/>
      <c r="H110" s="66"/>
      <c r="I110" s="66"/>
      <c r="P110" s="69"/>
    </row>
    <row r="111" spans="1:22" ht="9" customHeight="1">
      <c r="A111" s="163"/>
      <c r="C111" s="66"/>
      <c r="D111" s="66"/>
      <c r="E111" s="66"/>
      <c r="F111" s="66"/>
      <c r="G111" s="66"/>
      <c r="H111" s="66"/>
      <c r="I111" s="66"/>
      <c r="P111" s="69"/>
    </row>
    <row r="112" spans="1:22" ht="9" customHeight="1">
      <c r="A112" s="163"/>
      <c r="C112" s="66"/>
      <c r="D112" s="66"/>
      <c r="E112" s="66"/>
      <c r="F112" s="66"/>
      <c r="G112" s="66"/>
      <c r="H112" s="66"/>
      <c r="I112" s="66"/>
      <c r="P112" s="69"/>
    </row>
    <row r="113" spans="1:16" ht="9" customHeight="1">
      <c r="A113" s="163"/>
      <c r="C113" s="66"/>
      <c r="D113" s="66"/>
      <c r="E113" s="66"/>
      <c r="F113" s="66"/>
      <c r="G113" s="66"/>
      <c r="H113" s="66"/>
      <c r="I113" s="66"/>
      <c r="P113" s="69"/>
    </row>
    <row r="114" spans="1:16" ht="9" customHeight="1">
      <c r="A114" s="163"/>
      <c r="C114" s="66"/>
      <c r="D114" s="66"/>
      <c r="E114" s="66"/>
      <c r="F114" s="66"/>
      <c r="G114" s="66"/>
      <c r="H114" s="66"/>
      <c r="I114" s="66"/>
      <c r="P114" s="69"/>
    </row>
    <row r="115" spans="1:16" ht="9" customHeight="1">
      <c r="A115" s="167"/>
      <c r="C115" s="66"/>
      <c r="D115" s="66"/>
      <c r="E115" s="66"/>
      <c r="F115" s="66"/>
      <c r="G115" s="66"/>
      <c r="H115" s="66"/>
      <c r="I115" s="66"/>
      <c r="P115" s="69"/>
    </row>
    <row r="116" spans="1:16" ht="9" customHeight="1">
      <c r="A116" s="163"/>
      <c r="C116" s="66"/>
      <c r="D116" s="66"/>
      <c r="E116" s="66"/>
      <c r="F116" s="66"/>
      <c r="G116" s="66"/>
      <c r="H116" s="66"/>
      <c r="I116" s="66"/>
      <c r="P116" s="69"/>
    </row>
    <row r="117" spans="1:16" ht="9" customHeight="1">
      <c r="A117" s="163"/>
      <c r="C117" s="66"/>
      <c r="D117" s="66"/>
      <c r="E117" s="66"/>
      <c r="F117" s="66"/>
      <c r="G117" s="66"/>
      <c r="H117" s="66"/>
      <c r="I117" s="66"/>
      <c r="P117" s="69"/>
    </row>
    <row r="118" spans="1:16" ht="9" customHeight="1">
      <c r="A118" s="163"/>
      <c r="C118" s="66"/>
      <c r="D118" s="66"/>
      <c r="E118" s="66"/>
      <c r="F118" s="66"/>
      <c r="G118" s="66"/>
      <c r="H118" s="66"/>
      <c r="I118" s="66"/>
      <c r="P118" s="69"/>
    </row>
    <row r="119" spans="1:16">
      <c r="A119" s="168"/>
      <c r="C119" s="66"/>
      <c r="D119" s="66"/>
      <c r="E119" s="66"/>
      <c r="F119" s="66"/>
      <c r="G119" s="66"/>
      <c r="H119" s="66"/>
      <c r="I119" s="66"/>
      <c r="P119" s="69"/>
    </row>
    <row r="120" spans="1:16">
      <c r="A120" s="168"/>
      <c r="C120" s="66"/>
      <c r="D120" s="66"/>
      <c r="E120" s="66"/>
      <c r="F120" s="66"/>
      <c r="G120" s="66"/>
      <c r="H120" s="66"/>
      <c r="I120" s="66"/>
      <c r="P120" s="69"/>
    </row>
    <row r="121" spans="1:16">
      <c r="A121" s="168"/>
      <c r="C121" s="66"/>
      <c r="D121" s="66"/>
      <c r="E121" s="66"/>
      <c r="F121" s="66"/>
      <c r="G121" s="66"/>
      <c r="H121" s="66"/>
      <c r="I121" s="66"/>
      <c r="P121" s="69"/>
    </row>
    <row r="122" spans="1:16">
      <c r="A122" s="168"/>
      <c r="C122" s="66"/>
      <c r="D122" s="66"/>
      <c r="E122" s="66"/>
      <c r="F122" s="66"/>
      <c r="G122" s="66"/>
      <c r="H122" s="66"/>
      <c r="I122" s="66"/>
      <c r="P122" s="69"/>
    </row>
    <row r="123" spans="1:16">
      <c r="A123" s="168"/>
      <c r="C123" s="66"/>
      <c r="D123" s="66"/>
      <c r="E123" s="66"/>
      <c r="F123" s="66"/>
      <c r="G123" s="66"/>
      <c r="H123" s="66"/>
      <c r="I123" s="66"/>
      <c r="P123" s="69"/>
    </row>
    <row r="124" spans="1:16">
      <c r="A124" s="168"/>
      <c r="C124" s="66"/>
      <c r="D124" s="66"/>
      <c r="E124" s="66"/>
      <c r="F124" s="66"/>
      <c r="G124" s="66"/>
      <c r="H124" s="66"/>
      <c r="I124" s="66"/>
      <c r="P124" s="69"/>
    </row>
    <row r="125" spans="1:16">
      <c r="A125" s="168"/>
      <c r="C125" s="66"/>
      <c r="D125" s="66"/>
      <c r="E125" s="66"/>
      <c r="F125" s="66"/>
      <c r="G125" s="66"/>
      <c r="H125" s="66"/>
      <c r="I125" s="66"/>
      <c r="P125" s="69"/>
    </row>
    <row r="126" spans="1:16" ht="15.75">
      <c r="A126" s="169"/>
      <c r="C126" s="66"/>
      <c r="D126" s="66"/>
      <c r="E126" s="66"/>
      <c r="F126" s="66"/>
      <c r="G126" s="66"/>
      <c r="H126" s="66"/>
      <c r="I126" s="66"/>
      <c r="P126" s="69"/>
    </row>
    <row r="127" spans="1:16" ht="15.75">
      <c r="A127" s="169"/>
      <c r="C127" s="66"/>
      <c r="D127" s="66"/>
      <c r="E127" s="66"/>
      <c r="F127" s="66"/>
      <c r="G127" s="66"/>
      <c r="H127" s="66"/>
      <c r="I127" s="66"/>
      <c r="P127" s="69"/>
    </row>
    <row r="128" spans="1:16" ht="15.75">
      <c r="A128" s="169"/>
      <c r="C128" s="66"/>
      <c r="D128" s="66"/>
      <c r="E128" s="66"/>
      <c r="F128" s="66"/>
      <c r="G128" s="66"/>
      <c r="H128" s="66"/>
      <c r="I128" s="66"/>
      <c r="P128" s="69"/>
    </row>
    <row r="129" spans="1:16" ht="15.75">
      <c r="A129" s="169"/>
      <c r="C129" s="66"/>
      <c r="D129" s="66"/>
      <c r="E129" s="66"/>
      <c r="F129" s="66"/>
      <c r="G129" s="66"/>
      <c r="H129" s="66"/>
      <c r="I129" s="66"/>
      <c r="P129" s="69"/>
    </row>
    <row r="130" spans="1:16" ht="15.75">
      <c r="A130" s="169"/>
      <c r="C130" s="66"/>
      <c r="D130" s="66"/>
      <c r="E130" s="66"/>
      <c r="F130" s="66"/>
      <c r="G130" s="66"/>
      <c r="H130" s="66"/>
      <c r="I130" s="66"/>
      <c r="P130" s="69"/>
    </row>
    <row r="131" spans="1:16" ht="15.75">
      <c r="A131" s="169"/>
      <c r="C131" s="66"/>
      <c r="D131" s="66"/>
      <c r="E131" s="66"/>
      <c r="F131" s="66"/>
      <c r="G131" s="66"/>
      <c r="H131" s="66"/>
      <c r="I131" s="66"/>
      <c r="P131" s="69"/>
    </row>
    <row r="132" spans="1:16" ht="15.75">
      <c r="A132" s="169"/>
      <c r="C132" s="66"/>
      <c r="D132" s="66"/>
      <c r="E132" s="66"/>
      <c r="F132" s="66"/>
      <c r="G132" s="66"/>
      <c r="H132" s="66"/>
      <c r="I132" s="66"/>
      <c r="P132" s="69"/>
    </row>
    <row r="133" spans="1:16" ht="15.75">
      <c r="A133" s="169"/>
      <c r="C133" s="66"/>
      <c r="D133" s="66"/>
      <c r="E133" s="66"/>
      <c r="F133" s="66"/>
      <c r="G133" s="66"/>
      <c r="H133" s="66"/>
      <c r="I133" s="66"/>
      <c r="P133" s="69"/>
    </row>
    <row r="134" spans="1:16" ht="15.75">
      <c r="A134" s="169"/>
      <c r="C134" s="66"/>
      <c r="D134" s="66"/>
      <c r="E134" s="66"/>
      <c r="F134" s="66"/>
      <c r="G134" s="66"/>
      <c r="H134" s="66"/>
      <c r="I134" s="66"/>
      <c r="P134" s="69"/>
    </row>
    <row r="135" spans="1:16" ht="15.75">
      <c r="A135" s="169"/>
      <c r="C135" s="66"/>
      <c r="D135" s="66"/>
      <c r="E135" s="66"/>
      <c r="F135" s="66"/>
      <c r="G135" s="66"/>
      <c r="H135" s="66"/>
      <c r="I135" s="66"/>
      <c r="P135" s="69"/>
    </row>
    <row r="136" spans="1:16" ht="15.75">
      <c r="A136" s="169"/>
      <c r="C136" s="66"/>
      <c r="D136" s="66"/>
      <c r="E136" s="66"/>
      <c r="F136" s="66"/>
      <c r="G136" s="66"/>
      <c r="H136" s="66"/>
      <c r="I136" s="66"/>
      <c r="P136" s="69"/>
    </row>
    <row r="137" spans="1:16" ht="15.75">
      <c r="A137" s="169"/>
      <c r="C137" s="66"/>
      <c r="D137" s="66"/>
      <c r="E137" s="66"/>
      <c r="F137" s="66"/>
      <c r="G137" s="66"/>
      <c r="H137" s="66"/>
      <c r="I137" s="66"/>
      <c r="P137" s="69"/>
    </row>
    <row r="138" spans="1:16" ht="15.75">
      <c r="A138" s="169"/>
      <c r="C138" s="66"/>
      <c r="D138" s="66"/>
      <c r="E138" s="66"/>
      <c r="F138" s="66"/>
      <c r="G138" s="66"/>
      <c r="H138" s="66"/>
      <c r="I138" s="66"/>
      <c r="P138" s="69"/>
    </row>
    <row r="139" spans="1:16" ht="15.75">
      <c r="A139" s="169"/>
      <c r="C139" s="66"/>
      <c r="D139" s="66"/>
      <c r="E139" s="66"/>
      <c r="F139" s="66"/>
      <c r="G139" s="66"/>
      <c r="H139" s="66"/>
      <c r="I139" s="66"/>
      <c r="P139" s="69"/>
    </row>
    <row r="140" spans="1:16" ht="15.75">
      <c r="A140" s="169"/>
      <c r="C140" s="66"/>
      <c r="D140" s="66"/>
      <c r="E140" s="66"/>
      <c r="F140" s="66"/>
      <c r="G140" s="66"/>
      <c r="H140" s="66"/>
      <c r="I140" s="66"/>
      <c r="P140" s="69"/>
    </row>
    <row r="141" spans="1:16" ht="15.75">
      <c r="A141" s="169"/>
      <c r="C141" s="66"/>
      <c r="D141" s="66"/>
      <c r="E141" s="66"/>
      <c r="F141" s="66"/>
      <c r="G141" s="66"/>
      <c r="H141" s="66"/>
      <c r="I141" s="66"/>
      <c r="P141" s="69"/>
    </row>
    <row r="142" spans="1:16" ht="15.75">
      <c r="A142" s="169"/>
      <c r="C142" s="66"/>
      <c r="D142" s="66"/>
      <c r="E142" s="66"/>
      <c r="F142" s="66"/>
      <c r="G142" s="66"/>
      <c r="H142" s="66"/>
      <c r="I142" s="66"/>
      <c r="P142" s="69"/>
    </row>
    <row r="143" spans="1:16" ht="15.75">
      <c r="A143" s="169"/>
      <c r="C143" s="66"/>
      <c r="D143" s="66"/>
      <c r="E143" s="66"/>
      <c r="F143" s="66"/>
      <c r="G143" s="66"/>
      <c r="H143" s="66"/>
      <c r="I143" s="66"/>
      <c r="P143" s="69"/>
    </row>
    <row r="144" spans="1:16" ht="15.75">
      <c r="A144" s="169"/>
      <c r="C144" s="66"/>
      <c r="D144" s="66"/>
      <c r="E144" s="66"/>
      <c r="F144" s="66"/>
      <c r="G144" s="66"/>
      <c r="H144" s="66"/>
      <c r="I144" s="66"/>
      <c r="P144" s="69"/>
    </row>
    <row r="145" spans="1:16" ht="15.75">
      <c r="A145" s="169"/>
      <c r="C145" s="66"/>
      <c r="D145" s="66"/>
      <c r="E145" s="66"/>
      <c r="F145" s="66"/>
      <c r="G145" s="66"/>
      <c r="H145" s="66"/>
      <c r="I145" s="66"/>
      <c r="P145" s="69"/>
    </row>
    <row r="146" spans="1:16" ht="15.75">
      <c r="A146" s="169"/>
      <c r="C146" s="66"/>
      <c r="D146" s="66"/>
      <c r="E146" s="66"/>
      <c r="F146" s="66"/>
      <c r="G146" s="66"/>
      <c r="H146" s="66"/>
      <c r="I146" s="66"/>
      <c r="P146" s="69"/>
    </row>
    <row r="147" spans="1:16" ht="15.75">
      <c r="A147" s="169"/>
      <c r="C147" s="66"/>
      <c r="D147" s="66"/>
      <c r="E147" s="66"/>
      <c r="F147" s="66"/>
      <c r="G147" s="66"/>
      <c r="H147" s="66"/>
      <c r="I147" s="66"/>
      <c r="P147" s="69"/>
    </row>
    <row r="148" spans="1:16" ht="15.75">
      <c r="A148" s="169"/>
      <c r="C148" s="66"/>
      <c r="D148" s="66"/>
      <c r="E148" s="66"/>
      <c r="F148" s="66"/>
      <c r="G148" s="66"/>
      <c r="H148" s="66"/>
      <c r="I148" s="66"/>
      <c r="P148" s="69"/>
    </row>
    <row r="149" spans="1:16" ht="15.75">
      <c r="A149" s="169"/>
      <c r="C149" s="66"/>
      <c r="D149" s="66"/>
      <c r="E149" s="66"/>
      <c r="F149" s="66"/>
      <c r="G149" s="66"/>
      <c r="H149" s="66"/>
      <c r="I149" s="66"/>
      <c r="P149" s="69"/>
    </row>
    <row r="150" spans="1:16" ht="15.75">
      <c r="A150" s="169"/>
      <c r="C150" s="66"/>
      <c r="D150" s="66"/>
      <c r="E150" s="66"/>
      <c r="F150" s="66"/>
      <c r="G150" s="66"/>
      <c r="H150" s="66"/>
      <c r="I150" s="66"/>
      <c r="P150" s="69"/>
    </row>
    <row r="151" spans="1:16" ht="15.75">
      <c r="A151" s="169"/>
      <c r="C151" s="66"/>
      <c r="D151" s="66"/>
      <c r="E151" s="66"/>
      <c r="F151" s="66"/>
      <c r="G151" s="66"/>
      <c r="H151" s="66"/>
      <c r="I151" s="66"/>
      <c r="P151" s="69"/>
    </row>
    <row r="152" spans="1:16" ht="15.75">
      <c r="A152" s="169"/>
      <c r="C152" s="66"/>
      <c r="D152" s="66"/>
      <c r="E152" s="66"/>
      <c r="F152" s="66"/>
      <c r="G152" s="66"/>
      <c r="H152" s="66"/>
      <c r="I152" s="66"/>
      <c r="P152" s="69"/>
    </row>
    <row r="153" spans="1:16" ht="15.75">
      <c r="A153" s="169"/>
      <c r="C153" s="66"/>
      <c r="D153" s="66"/>
      <c r="E153" s="66"/>
      <c r="F153" s="66"/>
      <c r="G153" s="66"/>
      <c r="H153" s="66"/>
      <c r="I153" s="66"/>
      <c r="P153" s="69"/>
    </row>
    <row r="154" spans="1:16" ht="15.75">
      <c r="A154" s="169"/>
      <c r="C154" s="66"/>
      <c r="D154" s="66"/>
      <c r="E154" s="66"/>
      <c r="F154" s="66"/>
      <c r="G154" s="66"/>
      <c r="H154" s="66"/>
      <c r="I154" s="66"/>
      <c r="P154" s="69"/>
    </row>
    <row r="155" spans="1:16" ht="15.75">
      <c r="A155" s="169"/>
      <c r="C155" s="66"/>
      <c r="D155" s="66"/>
      <c r="E155" s="66"/>
      <c r="F155" s="66"/>
      <c r="G155" s="66"/>
      <c r="H155" s="66"/>
      <c r="I155" s="66"/>
      <c r="P155" s="69"/>
    </row>
    <row r="156" spans="1:16" ht="15.75">
      <c r="A156" s="169"/>
      <c r="C156" s="66"/>
      <c r="D156" s="66"/>
      <c r="E156" s="66"/>
      <c r="F156" s="66"/>
      <c r="G156" s="66"/>
      <c r="H156" s="66"/>
      <c r="I156" s="66"/>
      <c r="P156" s="69"/>
    </row>
    <row r="157" spans="1:16" ht="15.75">
      <c r="A157" s="169"/>
      <c r="C157" s="66"/>
      <c r="D157" s="66"/>
      <c r="E157" s="66"/>
      <c r="F157" s="66"/>
      <c r="G157" s="66"/>
      <c r="H157" s="66"/>
      <c r="I157" s="66"/>
      <c r="P157" s="69"/>
    </row>
    <row r="158" spans="1:16" ht="15.75">
      <c r="A158" s="169"/>
      <c r="C158" s="66"/>
      <c r="D158" s="66"/>
      <c r="E158" s="66"/>
      <c r="F158" s="66"/>
      <c r="G158" s="66"/>
      <c r="H158" s="66"/>
      <c r="I158" s="66"/>
      <c r="P158" s="69"/>
    </row>
    <row r="159" spans="1:16" ht="15.75">
      <c r="A159" s="169"/>
      <c r="C159" s="66"/>
      <c r="D159" s="66"/>
      <c r="E159" s="66"/>
      <c r="F159" s="66"/>
      <c r="G159" s="66"/>
      <c r="H159" s="66"/>
      <c r="I159" s="66"/>
      <c r="P159" s="69"/>
    </row>
    <row r="160" spans="1:16" ht="15.75">
      <c r="A160" s="169"/>
      <c r="C160" s="66"/>
      <c r="D160" s="66"/>
      <c r="E160" s="66"/>
      <c r="F160" s="66"/>
      <c r="G160" s="66"/>
      <c r="H160" s="66"/>
      <c r="I160" s="66"/>
      <c r="P160" s="69"/>
    </row>
    <row r="161" spans="1:16" ht="15.75">
      <c r="A161" s="169"/>
      <c r="C161" s="66"/>
      <c r="D161" s="66"/>
      <c r="E161" s="66"/>
      <c r="F161" s="66"/>
      <c r="G161" s="66"/>
      <c r="H161" s="66"/>
      <c r="I161" s="66"/>
      <c r="P161" s="69"/>
    </row>
    <row r="162" spans="1:16" ht="15.75">
      <c r="A162" s="169"/>
      <c r="C162" s="66"/>
      <c r="D162" s="66"/>
      <c r="E162" s="66"/>
      <c r="F162" s="66"/>
      <c r="G162" s="66"/>
      <c r="H162" s="66"/>
      <c r="I162" s="66"/>
      <c r="P162" s="69"/>
    </row>
    <row r="163" spans="1:16" ht="15.75">
      <c r="A163" s="169"/>
      <c r="C163" s="66"/>
      <c r="D163" s="66"/>
      <c r="E163" s="66"/>
      <c r="F163" s="66"/>
      <c r="G163" s="66"/>
      <c r="H163" s="66"/>
      <c r="I163" s="66"/>
      <c r="P163" s="69"/>
    </row>
    <row r="164" spans="1:16" ht="15.75">
      <c r="A164" s="169"/>
      <c r="C164" s="66"/>
      <c r="D164" s="66"/>
      <c r="E164" s="66"/>
      <c r="F164" s="66"/>
      <c r="G164" s="66"/>
      <c r="H164" s="66"/>
      <c r="I164" s="66"/>
      <c r="P164" s="69"/>
    </row>
    <row r="165" spans="1:16" ht="15.75">
      <c r="A165" s="169"/>
      <c r="C165" s="66"/>
      <c r="D165" s="66"/>
      <c r="E165" s="66"/>
      <c r="F165" s="66"/>
      <c r="G165" s="66"/>
      <c r="H165" s="66"/>
      <c r="I165" s="66"/>
      <c r="P165" s="69"/>
    </row>
    <row r="166" spans="1:16" ht="15.75">
      <c r="A166" s="169"/>
      <c r="C166" s="66"/>
      <c r="D166" s="66"/>
      <c r="E166" s="66"/>
      <c r="F166" s="66"/>
      <c r="G166" s="66"/>
      <c r="H166" s="66"/>
      <c r="I166" s="66"/>
      <c r="P166" s="69"/>
    </row>
    <row r="167" spans="1:16" ht="15.75">
      <c r="A167" s="169"/>
      <c r="C167" s="66"/>
      <c r="D167" s="66"/>
      <c r="E167" s="66"/>
      <c r="F167" s="66"/>
      <c r="G167" s="66"/>
      <c r="H167" s="66"/>
      <c r="I167" s="66"/>
      <c r="P167" s="69"/>
    </row>
    <row r="168" spans="1:16" ht="15.75">
      <c r="A168" s="169"/>
      <c r="C168" s="66"/>
      <c r="D168" s="66"/>
      <c r="E168" s="66"/>
      <c r="F168" s="66"/>
      <c r="G168" s="66"/>
      <c r="H168" s="66"/>
      <c r="I168" s="66"/>
      <c r="P168" s="69"/>
    </row>
    <row r="169" spans="1:16" ht="15.75">
      <c r="A169" s="169"/>
      <c r="C169" s="66"/>
      <c r="D169" s="66"/>
      <c r="E169" s="66"/>
      <c r="F169" s="66"/>
      <c r="G169" s="66"/>
      <c r="H169" s="66"/>
      <c r="I169" s="66"/>
      <c r="P169" s="69"/>
    </row>
    <row r="170" spans="1:16" ht="15.75">
      <c r="A170" s="169"/>
      <c r="C170" s="66"/>
      <c r="D170" s="66"/>
      <c r="E170" s="66"/>
      <c r="F170" s="66"/>
      <c r="G170" s="66"/>
      <c r="H170" s="66"/>
      <c r="I170" s="66"/>
      <c r="P170" s="69"/>
    </row>
    <row r="171" spans="1:16" ht="15.75">
      <c r="A171" s="169"/>
      <c r="C171" s="66"/>
      <c r="D171" s="66"/>
      <c r="E171" s="66"/>
      <c r="F171" s="66"/>
      <c r="G171" s="66"/>
      <c r="H171" s="66"/>
      <c r="I171" s="66"/>
      <c r="P171" s="69"/>
    </row>
    <row r="172" spans="1:16" ht="15.75">
      <c r="A172" s="169"/>
      <c r="C172" s="66"/>
      <c r="D172" s="66"/>
      <c r="E172" s="66"/>
      <c r="F172" s="66"/>
      <c r="G172" s="66"/>
      <c r="H172" s="66"/>
      <c r="I172" s="66"/>
      <c r="P172" s="69"/>
    </row>
    <row r="173" spans="1:16" ht="15.75">
      <c r="A173" s="169"/>
      <c r="C173" s="66"/>
      <c r="D173" s="66"/>
      <c r="E173" s="66"/>
      <c r="F173" s="66"/>
      <c r="G173" s="66"/>
      <c r="H173" s="66"/>
      <c r="I173" s="66"/>
      <c r="P173" s="69"/>
    </row>
    <row r="174" spans="1:16" ht="15.75">
      <c r="A174" s="169"/>
      <c r="C174" s="66"/>
      <c r="D174" s="66"/>
      <c r="E174" s="66"/>
      <c r="F174" s="66"/>
      <c r="G174" s="66"/>
      <c r="H174" s="66"/>
      <c r="I174" s="66"/>
      <c r="P174" s="69"/>
    </row>
    <row r="175" spans="1:16" ht="15.75">
      <c r="A175" s="169"/>
      <c r="C175" s="66"/>
      <c r="D175" s="66"/>
      <c r="E175" s="66"/>
      <c r="F175" s="66"/>
      <c r="G175" s="66"/>
      <c r="H175" s="66"/>
      <c r="I175" s="66"/>
      <c r="P175" s="69"/>
    </row>
    <row r="176" spans="1:16" ht="15.75">
      <c r="A176" s="169"/>
      <c r="C176" s="66"/>
      <c r="D176" s="66"/>
      <c r="E176" s="66"/>
      <c r="F176" s="66"/>
      <c r="G176" s="66"/>
      <c r="H176" s="66"/>
      <c r="I176" s="66"/>
      <c r="P176" s="69"/>
    </row>
    <row r="177" spans="1:16" ht="15.75">
      <c r="A177" s="169"/>
      <c r="C177" s="66"/>
      <c r="D177" s="66"/>
      <c r="E177" s="66"/>
      <c r="F177" s="66"/>
      <c r="G177" s="66"/>
      <c r="H177" s="66"/>
      <c r="I177" s="66"/>
      <c r="P177" s="69"/>
    </row>
    <row r="178" spans="1:16" ht="15.75">
      <c r="A178" s="169"/>
      <c r="C178" s="66"/>
      <c r="D178" s="66"/>
      <c r="E178" s="66"/>
      <c r="F178" s="66"/>
      <c r="G178" s="66"/>
      <c r="H178" s="66"/>
      <c r="I178" s="66"/>
      <c r="P178" s="69"/>
    </row>
    <row r="179" spans="1:16" ht="15.75">
      <c r="A179" s="169"/>
      <c r="C179" s="66"/>
      <c r="D179" s="66"/>
      <c r="E179" s="66"/>
      <c r="F179" s="66"/>
      <c r="G179" s="66"/>
      <c r="H179" s="66"/>
      <c r="I179" s="66"/>
      <c r="P179" s="69"/>
    </row>
    <row r="180" spans="1:16" ht="15.75">
      <c r="A180" s="169"/>
      <c r="C180" s="66"/>
      <c r="D180" s="66"/>
      <c r="E180" s="66"/>
      <c r="F180" s="66"/>
      <c r="G180" s="66"/>
      <c r="H180" s="66"/>
      <c r="I180" s="66"/>
      <c r="P180" s="69"/>
    </row>
    <row r="181" spans="1:16" ht="15.75">
      <c r="A181" s="169"/>
      <c r="C181" s="66"/>
      <c r="D181" s="66"/>
      <c r="E181" s="66"/>
      <c r="F181" s="66"/>
      <c r="G181" s="66"/>
      <c r="H181" s="66"/>
      <c r="I181" s="66"/>
      <c r="P181" s="69"/>
    </row>
    <row r="182" spans="1:16" ht="15.75">
      <c r="A182" s="169"/>
      <c r="C182" s="66"/>
      <c r="D182" s="66"/>
      <c r="E182" s="66"/>
      <c r="F182" s="66"/>
      <c r="G182" s="66"/>
      <c r="H182" s="66"/>
      <c r="I182" s="66"/>
      <c r="P182" s="69"/>
    </row>
    <row r="183" spans="1:16" ht="15.75">
      <c r="A183" s="169"/>
      <c r="C183" s="66"/>
      <c r="D183" s="66"/>
      <c r="E183" s="66"/>
      <c r="F183" s="66"/>
      <c r="G183" s="66"/>
      <c r="H183" s="66"/>
      <c r="I183" s="66"/>
      <c r="P183" s="69"/>
    </row>
    <row r="184" spans="1:16" ht="15.75">
      <c r="A184" s="169"/>
      <c r="C184" s="66"/>
      <c r="D184" s="66"/>
      <c r="E184" s="66"/>
      <c r="F184" s="66"/>
      <c r="G184" s="66"/>
      <c r="H184" s="66"/>
      <c r="I184" s="66"/>
      <c r="P184" s="69"/>
    </row>
    <row r="185" spans="1:16" ht="15.75">
      <c r="A185" s="169"/>
      <c r="C185" s="66"/>
      <c r="D185" s="66"/>
      <c r="E185" s="66"/>
      <c r="F185" s="66"/>
      <c r="G185" s="66"/>
      <c r="H185" s="66"/>
      <c r="I185" s="66"/>
      <c r="P185" s="69"/>
    </row>
    <row r="186" spans="1:16" ht="15.75">
      <c r="A186" s="169"/>
      <c r="C186" s="66"/>
      <c r="D186" s="66"/>
      <c r="E186" s="66"/>
      <c r="F186" s="66"/>
      <c r="G186" s="66"/>
      <c r="H186" s="66"/>
      <c r="I186" s="66"/>
      <c r="P186" s="69"/>
    </row>
    <row r="187" spans="1:16" ht="15.75">
      <c r="A187" s="169"/>
      <c r="C187" s="66"/>
      <c r="D187" s="66"/>
      <c r="E187" s="66"/>
      <c r="F187" s="66"/>
      <c r="G187" s="66"/>
      <c r="H187" s="66"/>
      <c r="I187" s="66"/>
      <c r="P187" s="69"/>
    </row>
    <row r="188" spans="1:16" ht="15.75">
      <c r="A188" s="169"/>
      <c r="C188" s="66"/>
      <c r="D188" s="66"/>
      <c r="E188" s="66"/>
      <c r="F188" s="66"/>
      <c r="G188" s="66"/>
      <c r="H188" s="66"/>
      <c r="I188" s="66"/>
      <c r="P188" s="69"/>
    </row>
    <row r="189" spans="1:16" ht="15.75">
      <c r="A189" s="169"/>
      <c r="C189" s="66"/>
      <c r="D189" s="66"/>
      <c r="E189" s="66"/>
      <c r="F189" s="66"/>
      <c r="G189" s="66"/>
      <c r="H189" s="66"/>
      <c r="I189" s="66"/>
      <c r="P189" s="69"/>
    </row>
    <row r="190" spans="1:16" ht="15.75">
      <c r="A190" s="169"/>
      <c r="C190" s="66"/>
      <c r="D190" s="66"/>
      <c r="E190" s="66"/>
      <c r="F190" s="66"/>
      <c r="G190" s="66"/>
      <c r="H190" s="66"/>
      <c r="I190" s="66"/>
      <c r="P190" s="69"/>
    </row>
    <row r="191" spans="1:16" ht="15.75">
      <c r="A191" s="169"/>
      <c r="C191" s="66"/>
      <c r="D191" s="66"/>
      <c r="E191" s="66"/>
      <c r="F191" s="66"/>
      <c r="G191" s="66"/>
      <c r="H191" s="66"/>
      <c r="I191" s="66"/>
      <c r="P191" s="69"/>
    </row>
    <row r="192" spans="1:16" ht="15.75">
      <c r="A192" s="169"/>
      <c r="C192" s="66"/>
      <c r="D192" s="66"/>
      <c r="E192" s="66"/>
      <c r="F192" s="66"/>
      <c r="G192" s="66"/>
      <c r="H192" s="66"/>
      <c r="I192" s="66"/>
      <c r="P192" s="69"/>
    </row>
    <row r="193" spans="1:16" ht="15.75">
      <c r="A193" s="169"/>
      <c r="C193" s="66"/>
      <c r="D193" s="66"/>
      <c r="E193" s="66"/>
      <c r="F193" s="66"/>
      <c r="G193" s="66"/>
      <c r="H193" s="66"/>
      <c r="I193" s="66"/>
      <c r="P193" s="69"/>
    </row>
    <row r="194" spans="1:16" ht="15.75">
      <c r="A194" s="169"/>
      <c r="C194" s="66"/>
      <c r="D194" s="66"/>
      <c r="E194" s="66"/>
      <c r="F194" s="66"/>
      <c r="G194" s="66"/>
      <c r="H194" s="66"/>
      <c r="I194" s="66"/>
      <c r="P194" s="69"/>
    </row>
    <row r="195" spans="1:16" ht="15.75">
      <c r="A195" s="169"/>
      <c r="C195" s="66"/>
      <c r="D195" s="66"/>
      <c r="E195" s="66"/>
      <c r="F195" s="66"/>
      <c r="G195" s="66"/>
      <c r="H195" s="66"/>
      <c r="I195" s="66"/>
      <c r="P195" s="69"/>
    </row>
    <row r="196" spans="1:16" ht="15.75">
      <c r="A196" s="169"/>
      <c r="C196" s="66"/>
      <c r="D196" s="66"/>
      <c r="E196" s="66"/>
      <c r="F196" s="66"/>
      <c r="G196" s="66"/>
      <c r="H196" s="66"/>
      <c r="I196" s="66"/>
      <c r="P196" s="69"/>
    </row>
    <row r="197" spans="1:16" ht="15.75">
      <c r="A197" s="169"/>
      <c r="C197" s="66"/>
      <c r="D197" s="66"/>
      <c r="E197" s="66"/>
      <c r="F197" s="66"/>
      <c r="G197" s="66"/>
      <c r="H197" s="66"/>
      <c r="I197" s="66"/>
      <c r="P197" s="69"/>
    </row>
    <row r="198" spans="1:16" ht="15.75">
      <c r="A198" s="169"/>
      <c r="C198" s="66"/>
      <c r="D198" s="66"/>
      <c r="E198" s="66"/>
      <c r="F198" s="66"/>
      <c r="G198" s="66"/>
      <c r="H198" s="66"/>
      <c r="I198" s="66"/>
      <c r="P198" s="69"/>
    </row>
    <row r="199" spans="1:16" ht="15.75">
      <c r="A199" s="169"/>
      <c r="C199" s="66"/>
      <c r="D199" s="66"/>
      <c r="E199" s="66"/>
      <c r="F199" s="66"/>
      <c r="G199" s="66"/>
      <c r="H199" s="66"/>
      <c r="I199" s="66"/>
      <c r="P199" s="69"/>
    </row>
    <row r="200" spans="1:16" ht="15.75">
      <c r="A200" s="169"/>
      <c r="C200" s="66"/>
      <c r="D200" s="66"/>
      <c r="E200" s="66"/>
      <c r="F200" s="66"/>
      <c r="G200" s="66"/>
      <c r="H200" s="66"/>
      <c r="I200" s="66"/>
      <c r="P200" s="69"/>
    </row>
    <row r="201" spans="1:16" ht="15.75">
      <c r="A201" s="169"/>
      <c r="C201" s="66"/>
      <c r="D201" s="66"/>
      <c r="E201" s="66"/>
      <c r="F201" s="66"/>
      <c r="G201" s="66"/>
      <c r="H201" s="66"/>
      <c r="I201" s="66"/>
      <c r="P201" s="69"/>
    </row>
    <row r="202" spans="1:16" ht="15.75">
      <c r="A202" s="169"/>
      <c r="C202" s="66"/>
      <c r="D202" s="66"/>
      <c r="E202" s="66"/>
      <c r="F202" s="66"/>
      <c r="G202" s="66"/>
      <c r="H202" s="66"/>
      <c r="I202" s="66"/>
      <c r="P202" s="69"/>
    </row>
    <row r="203" spans="1:16" ht="15.75">
      <c r="A203" s="169"/>
      <c r="C203" s="66"/>
      <c r="D203" s="66"/>
      <c r="E203" s="66"/>
      <c r="F203" s="66"/>
      <c r="G203" s="66"/>
      <c r="H203" s="66"/>
      <c r="I203" s="66"/>
      <c r="P203" s="69"/>
    </row>
    <row r="204" spans="1:16" ht="15.75">
      <c r="A204" s="169"/>
      <c r="C204" s="66"/>
      <c r="D204" s="66"/>
      <c r="E204" s="66"/>
      <c r="F204" s="66"/>
      <c r="G204" s="66"/>
      <c r="H204" s="66"/>
      <c r="I204" s="66"/>
      <c r="P204" s="69"/>
    </row>
    <row r="205" spans="1:16" ht="15.75">
      <c r="A205" s="169"/>
      <c r="C205" s="66"/>
      <c r="D205" s="66"/>
      <c r="E205" s="66"/>
      <c r="F205" s="66"/>
      <c r="G205" s="66"/>
      <c r="H205" s="66"/>
      <c r="I205" s="66"/>
      <c r="P205" s="69"/>
    </row>
    <row r="206" spans="1:16" ht="15.75">
      <c r="A206" s="169"/>
      <c r="C206" s="66"/>
      <c r="D206" s="66"/>
      <c r="E206" s="66"/>
      <c r="F206" s="66"/>
      <c r="G206" s="66"/>
      <c r="H206" s="66"/>
      <c r="I206" s="66"/>
      <c r="P206" s="69"/>
    </row>
    <row r="207" spans="1:16" ht="15.75">
      <c r="A207" s="169"/>
      <c r="C207" s="66"/>
      <c r="D207" s="66"/>
      <c r="E207" s="66"/>
      <c r="F207" s="66"/>
      <c r="G207" s="66"/>
      <c r="H207" s="66"/>
      <c r="I207" s="66"/>
      <c r="P207" s="69"/>
    </row>
    <row r="208" spans="1:16" ht="15.75">
      <c r="A208" s="169"/>
      <c r="C208" s="66"/>
      <c r="D208" s="66"/>
      <c r="E208" s="66"/>
      <c r="F208" s="66"/>
      <c r="G208" s="66"/>
      <c r="H208" s="66"/>
      <c r="I208" s="66"/>
      <c r="P208" s="69"/>
    </row>
    <row r="209" spans="1:16" ht="15.75">
      <c r="A209" s="169"/>
      <c r="C209" s="66"/>
      <c r="D209" s="66"/>
      <c r="E209" s="66"/>
      <c r="F209" s="66"/>
      <c r="G209" s="66"/>
      <c r="H209" s="66"/>
      <c r="I209" s="66"/>
      <c r="P209" s="69"/>
    </row>
    <row r="210" spans="1:16" ht="15.75">
      <c r="A210" s="169"/>
      <c r="C210" s="66"/>
      <c r="D210" s="66"/>
      <c r="E210" s="66"/>
      <c r="F210" s="66"/>
      <c r="G210" s="66"/>
      <c r="H210" s="66"/>
      <c r="I210" s="66"/>
      <c r="P210" s="69"/>
    </row>
    <row r="211" spans="1:16" ht="15.75">
      <c r="A211" s="169"/>
      <c r="C211" s="66"/>
      <c r="D211" s="66"/>
      <c r="E211" s="66"/>
      <c r="F211" s="66"/>
      <c r="G211" s="66"/>
      <c r="H211" s="66"/>
      <c r="I211" s="66"/>
      <c r="P211" s="69"/>
    </row>
    <row r="212" spans="1:16" ht="15.75">
      <c r="A212" s="169"/>
      <c r="C212" s="66"/>
      <c r="D212" s="66"/>
      <c r="E212" s="66"/>
      <c r="F212" s="66"/>
      <c r="G212" s="66"/>
      <c r="H212" s="66"/>
      <c r="I212" s="66"/>
      <c r="P212" s="69"/>
    </row>
    <row r="213" spans="1:16" ht="15.75">
      <c r="A213" s="169"/>
      <c r="C213" s="66"/>
      <c r="D213" s="66"/>
      <c r="E213" s="66"/>
      <c r="F213" s="66"/>
      <c r="G213" s="66"/>
      <c r="H213" s="66"/>
      <c r="I213" s="66"/>
      <c r="P213" s="69"/>
    </row>
    <row r="214" spans="1:16" ht="15.75">
      <c r="A214" s="169"/>
      <c r="C214" s="66"/>
      <c r="D214" s="66"/>
      <c r="E214" s="66"/>
      <c r="F214" s="66"/>
      <c r="G214" s="66"/>
      <c r="H214" s="66"/>
      <c r="I214" s="66"/>
      <c r="P214" s="69"/>
    </row>
    <row r="215" spans="1:16" ht="15.75">
      <c r="A215" s="169"/>
      <c r="C215" s="66"/>
      <c r="D215" s="66"/>
      <c r="E215" s="66"/>
      <c r="F215" s="66"/>
      <c r="G215" s="66"/>
      <c r="H215" s="66"/>
      <c r="I215" s="66"/>
      <c r="P215" s="69"/>
    </row>
    <row r="216" spans="1:16" ht="15.75">
      <c r="A216" s="169"/>
      <c r="C216" s="66"/>
      <c r="D216" s="66"/>
      <c r="E216" s="66"/>
      <c r="F216" s="66"/>
      <c r="G216" s="66"/>
      <c r="H216" s="66"/>
      <c r="I216" s="66"/>
      <c r="P216" s="69"/>
    </row>
    <row r="217" spans="1:16" ht="15.75">
      <c r="A217" s="65"/>
      <c r="C217" s="66"/>
      <c r="D217" s="66"/>
      <c r="E217" s="66"/>
      <c r="F217" s="66"/>
      <c r="G217" s="66"/>
      <c r="H217" s="66"/>
      <c r="I217" s="66"/>
      <c r="P217" s="69"/>
    </row>
    <row r="218" spans="1:16" ht="15.75">
      <c r="A218" s="65"/>
      <c r="C218" s="66"/>
      <c r="D218" s="66"/>
      <c r="E218" s="66"/>
      <c r="F218" s="66"/>
      <c r="G218" s="66"/>
      <c r="H218" s="66"/>
      <c r="I218" s="66"/>
      <c r="P218" s="69"/>
    </row>
    <row r="219" spans="1:16" ht="15.75">
      <c r="A219" s="65"/>
      <c r="C219" s="66"/>
      <c r="D219" s="66"/>
      <c r="E219" s="66"/>
      <c r="F219" s="66"/>
      <c r="G219" s="66"/>
      <c r="H219" s="66"/>
      <c r="I219" s="66"/>
      <c r="P219" s="69"/>
    </row>
    <row r="220" spans="1:16" ht="15.75">
      <c r="A220" s="65"/>
      <c r="C220" s="66"/>
      <c r="D220" s="66"/>
      <c r="E220" s="66"/>
      <c r="F220" s="66"/>
      <c r="G220" s="66"/>
      <c r="H220" s="66"/>
      <c r="I220" s="66"/>
    </row>
    <row r="221" spans="1:16" ht="15.75">
      <c r="A221" s="65"/>
      <c r="C221" s="66"/>
      <c r="D221" s="66"/>
      <c r="E221" s="66"/>
      <c r="F221" s="66"/>
      <c r="G221" s="66"/>
      <c r="H221" s="66"/>
      <c r="I221" s="66"/>
    </row>
    <row r="222" spans="1:16" ht="15.75">
      <c r="A222" s="65"/>
      <c r="C222" s="66"/>
      <c r="D222" s="66"/>
      <c r="E222" s="66"/>
      <c r="F222" s="66"/>
      <c r="G222" s="66"/>
      <c r="H222" s="66"/>
      <c r="I222" s="66"/>
    </row>
    <row r="223" spans="1:16" ht="15.75">
      <c r="A223" s="65"/>
      <c r="C223" s="66"/>
      <c r="D223" s="66"/>
      <c r="E223" s="66"/>
      <c r="F223" s="66"/>
      <c r="G223" s="66"/>
      <c r="H223" s="66"/>
      <c r="I223" s="66"/>
    </row>
    <row r="224" spans="1:16" ht="15.75">
      <c r="A224" s="65"/>
      <c r="C224" s="66"/>
      <c r="D224" s="66"/>
      <c r="E224" s="66"/>
      <c r="F224" s="66"/>
      <c r="G224" s="66"/>
      <c r="H224" s="66"/>
      <c r="I224" s="66"/>
    </row>
    <row r="225" spans="1:9" ht="15.75">
      <c r="A225" s="65"/>
      <c r="C225" s="66"/>
      <c r="D225" s="66"/>
      <c r="E225" s="66"/>
      <c r="F225" s="66"/>
      <c r="G225" s="66"/>
      <c r="H225" s="66"/>
      <c r="I225" s="66"/>
    </row>
    <row r="226" spans="1:9" ht="15.75">
      <c r="A226" s="65"/>
      <c r="C226" s="66"/>
      <c r="D226" s="66"/>
      <c r="E226" s="66"/>
      <c r="F226" s="66"/>
      <c r="G226" s="66"/>
      <c r="H226" s="66"/>
      <c r="I226" s="66"/>
    </row>
    <row r="227" spans="1:9" ht="15.75">
      <c r="A227" s="65"/>
      <c r="C227" s="66"/>
      <c r="D227" s="66"/>
      <c r="E227" s="66"/>
      <c r="F227" s="66"/>
      <c r="G227" s="66"/>
      <c r="H227" s="66"/>
      <c r="I227" s="66"/>
    </row>
    <row r="228" spans="1:9" ht="15.75">
      <c r="A228" s="65"/>
      <c r="C228" s="66"/>
      <c r="D228" s="66"/>
      <c r="E228" s="66"/>
      <c r="F228" s="66"/>
      <c r="G228" s="66"/>
      <c r="H228" s="66"/>
      <c r="I228" s="66"/>
    </row>
    <row r="229" spans="1:9" ht="15.75">
      <c r="A229" s="65"/>
      <c r="C229" s="66"/>
      <c r="D229" s="66"/>
      <c r="E229" s="66"/>
      <c r="F229" s="66"/>
      <c r="G229" s="66"/>
      <c r="H229" s="66"/>
      <c r="I229" s="66"/>
    </row>
    <row r="230" spans="1:9" ht="15.75">
      <c r="A230" s="65"/>
      <c r="C230" s="66"/>
      <c r="D230" s="66"/>
      <c r="E230" s="66"/>
      <c r="F230" s="66"/>
      <c r="G230" s="66"/>
      <c r="H230" s="66"/>
      <c r="I230" s="66"/>
    </row>
    <row r="231" spans="1:9" ht="15.75">
      <c r="A231" s="65"/>
      <c r="C231" s="66"/>
      <c r="D231" s="66"/>
      <c r="E231" s="66"/>
      <c r="F231" s="66"/>
      <c r="G231" s="66"/>
      <c r="H231" s="66"/>
      <c r="I231" s="66"/>
    </row>
    <row r="232" spans="1:9" ht="15.75">
      <c r="A232" s="65"/>
      <c r="C232" s="66"/>
      <c r="D232" s="66"/>
      <c r="E232" s="66"/>
      <c r="F232" s="66"/>
      <c r="G232" s="66"/>
      <c r="H232" s="66"/>
      <c r="I232" s="66"/>
    </row>
    <row r="233" spans="1:9" ht="15.75">
      <c r="A233" s="65"/>
      <c r="C233" s="66"/>
      <c r="D233" s="66"/>
      <c r="E233" s="66"/>
      <c r="F233" s="66"/>
      <c r="G233" s="66"/>
      <c r="H233" s="66"/>
      <c r="I233" s="66"/>
    </row>
    <row r="234" spans="1:9" ht="15.75">
      <c r="A234" s="65"/>
      <c r="C234" s="66"/>
      <c r="D234" s="66"/>
      <c r="E234" s="66"/>
      <c r="F234" s="66"/>
      <c r="G234" s="66"/>
      <c r="H234" s="66"/>
      <c r="I234" s="66"/>
    </row>
    <row r="235" spans="1:9" ht="15.75">
      <c r="A235" s="65"/>
      <c r="C235" s="66"/>
      <c r="D235" s="66"/>
      <c r="E235" s="66"/>
      <c r="F235" s="66"/>
      <c r="G235" s="66"/>
      <c r="H235" s="66"/>
      <c r="I235" s="66"/>
    </row>
    <row r="236" spans="1:9" ht="15.75">
      <c r="A236" s="65"/>
      <c r="C236" s="66"/>
      <c r="D236" s="66"/>
      <c r="E236" s="66"/>
      <c r="F236" s="66"/>
      <c r="G236" s="66"/>
      <c r="H236" s="66"/>
      <c r="I236" s="66"/>
    </row>
    <row r="237" spans="1:9" ht="15.75">
      <c r="A237" s="65"/>
      <c r="C237" s="66"/>
      <c r="D237" s="66"/>
      <c r="E237" s="66"/>
      <c r="F237" s="66"/>
      <c r="G237" s="66"/>
      <c r="H237" s="66"/>
      <c r="I237" s="66"/>
    </row>
    <row r="238" spans="1:9" ht="15.75">
      <c r="A238" s="65"/>
      <c r="C238" s="66"/>
      <c r="D238" s="66"/>
      <c r="E238" s="66"/>
      <c r="F238" s="66"/>
      <c r="G238" s="66"/>
      <c r="H238" s="66"/>
      <c r="I238" s="66"/>
    </row>
    <row r="239" spans="1:9" ht="15.75">
      <c r="A239" s="65"/>
      <c r="C239" s="66"/>
      <c r="D239" s="66"/>
      <c r="E239" s="66"/>
      <c r="F239" s="66"/>
      <c r="G239" s="66"/>
      <c r="H239" s="66"/>
      <c r="I239" s="66"/>
    </row>
    <row r="240" spans="1:9" ht="15.75">
      <c r="A240" s="65"/>
      <c r="C240" s="66"/>
      <c r="D240" s="66"/>
      <c r="E240" s="66"/>
      <c r="F240" s="66"/>
      <c r="G240" s="66"/>
      <c r="H240" s="66"/>
      <c r="I240" s="66"/>
    </row>
    <row r="241" spans="1:9" ht="15.75">
      <c r="A241" s="65"/>
      <c r="C241" s="66"/>
      <c r="D241" s="66"/>
      <c r="E241" s="66"/>
      <c r="F241" s="66"/>
      <c r="G241" s="66"/>
      <c r="H241" s="66"/>
      <c r="I241" s="66"/>
    </row>
    <row r="242" spans="1:9" ht="15.75">
      <c r="A242" s="65"/>
      <c r="C242" s="66"/>
      <c r="D242" s="66"/>
      <c r="E242" s="66"/>
      <c r="F242" s="66"/>
      <c r="G242" s="66"/>
      <c r="H242" s="66"/>
      <c r="I242" s="66"/>
    </row>
    <row r="243" spans="1:9" ht="15.75">
      <c r="A243" s="65"/>
      <c r="C243" s="66"/>
      <c r="D243" s="66"/>
      <c r="E243" s="66"/>
      <c r="F243" s="66"/>
      <c r="G243" s="66"/>
      <c r="H243" s="66"/>
      <c r="I243" s="66"/>
    </row>
    <row r="244" spans="1:9" ht="15.75">
      <c r="A244" s="65"/>
      <c r="C244" s="66"/>
      <c r="D244" s="66"/>
      <c r="E244" s="66"/>
      <c r="F244" s="66"/>
      <c r="G244" s="66"/>
      <c r="H244" s="66"/>
      <c r="I244" s="66"/>
    </row>
    <row r="245" spans="1:9" ht="15.75">
      <c r="A245" s="65"/>
      <c r="C245" s="66"/>
      <c r="D245" s="66"/>
      <c r="E245" s="66"/>
      <c r="F245" s="66"/>
      <c r="G245" s="66"/>
      <c r="H245" s="66"/>
      <c r="I245" s="66"/>
    </row>
    <row r="246" spans="1:9" ht="15.75">
      <c r="A246" s="65"/>
      <c r="C246" s="66"/>
      <c r="D246" s="66"/>
      <c r="E246" s="66"/>
      <c r="F246" s="66"/>
      <c r="G246" s="66"/>
      <c r="H246" s="66"/>
      <c r="I246" s="66"/>
    </row>
    <row r="247" spans="1:9" ht="15.75">
      <c r="A247" s="65"/>
      <c r="C247" s="66"/>
      <c r="D247" s="66"/>
      <c r="E247" s="66"/>
      <c r="F247" s="66"/>
      <c r="G247" s="66"/>
      <c r="H247" s="66"/>
      <c r="I247" s="66"/>
    </row>
    <row r="248" spans="1:9" ht="15.75">
      <c r="A248" s="65"/>
      <c r="C248" s="66"/>
      <c r="D248" s="66"/>
      <c r="E248" s="66"/>
      <c r="F248" s="66"/>
      <c r="G248" s="66"/>
      <c r="H248" s="66"/>
      <c r="I248" s="66"/>
    </row>
    <row r="249" spans="1:9" ht="15.75">
      <c r="A249" s="65"/>
      <c r="C249" s="66"/>
      <c r="D249" s="66"/>
      <c r="E249" s="66"/>
      <c r="F249" s="66"/>
      <c r="G249" s="66"/>
      <c r="H249" s="66"/>
      <c r="I249" s="66"/>
    </row>
    <row r="250" spans="1:9" ht="15.75">
      <c r="A250" s="65"/>
      <c r="C250" s="66"/>
      <c r="D250" s="66"/>
      <c r="E250" s="66"/>
      <c r="F250" s="66"/>
      <c r="G250" s="66"/>
      <c r="H250" s="66"/>
      <c r="I250" s="66"/>
    </row>
    <row r="251" spans="1:9" ht="15.75">
      <c r="A251" s="65"/>
      <c r="C251" s="66"/>
      <c r="D251" s="66"/>
      <c r="E251" s="66"/>
      <c r="F251" s="66"/>
      <c r="G251" s="66"/>
      <c r="H251" s="66"/>
      <c r="I251" s="66"/>
    </row>
    <row r="252" spans="1:9" ht="15.75">
      <c r="A252" s="65"/>
      <c r="C252" s="66"/>
      <c r="D252" s="66"/>
      <c r="E252" s="66"/>
      <c r="F252" s="66"/>
      <c r="G252" s="66"/>
      <c r="H252" s="66"/>
      <c r="I252" s="66"/>
    </row>
    <row r="253" spans="1:9" ht="15.75">
      <c r="A253" s="65"/>
      <c r="C253" s="66"/>
      <c r="D253" s="66"/>
      <c r="E253" s="66"/>
      <c r="F253" s="66"/>
      <c r="G253" s="66"/>
      <c r="H253" s="66"/>
      <c r="I253" s="66"/>
    </row>
    <row r="254" spans="1:9" ht="15.75">
      <c r="A254" s="65"/>
      <c r="C254" s="66"/>
      <c r="D254" s="66"/>
      <c r="E254" s="66"/>
      <c r="F254" s="66"/>
      <c r="G254" s="66"/>
      <c r="H254" s="66"/>
      <c r="I254" s="66"/>
    </row>
    <row r="255" spans="1:9" ht="15.75">
      <c r="A255" s="65"/>
      <c r="C255" s="66"/>
      <c r="D255" s="66"/>
      <c r="E255" s="66"/>
      <c r="F255" s="66"/>
      <c r="G255" s="66"/>
      <c r="H255" s="66"/>
      <c r="I255" s="66"/>
    </row>
    <row r="256" spans="1:9" ht="15.75">
      <c r="A256" s="65"/>
      <c r="C256" s="66"/>
      <c r="D256" s="66"/>
      <c r="E256" s="66"/>
      <c r="F256" s="66"/>
      <c r="G256" s="66"/>
      <c r="H256" s="66"/>
      <c r="I256" s="66"/>
    </row>
    <row r="257" spans="1:9" ht="15.75">
      <c r="A257" s="65"/>
      <c r="C257" s="66"/>
      <c r="D257" s="66"/>
      <c r="E257" s="66"/>
      <c r="F257" s="66"/>
      <c r="G257" s="66"/>
      <c r="H257" s="66"/>
      <c r="I257" s="66"/>
    </row>
    <row r="258" spans="1:9" ht="15.75">
      <c r="A258" s="65"/>
      <c r="C258" s="66"/>
      <c r="D258" s="66"/>
      <c r="E258" s="66"/>
      <c r="F258" s="66"/>
      <c r="G258" s="66"/>
      <c r="H258" s="66"/>
      <c r="I258" s="66"/>
    </row>
    <row r="259" spans="1:9" ht="15.75">
      <c r="A259" s="65"/>
      <c r="C259" s="66"/>
      <c r="D259" s="66"/>
      <c r="E259" s="66"/>
      <c r="F259" s="66"/>
      <c r="G259" s="66"/>
      <c r="H259" s="66"/>
      <c r="I259" s="66"/>
    </row>
    <row r="260" spans="1:9" ht="15.75">
      <c r="A260" s="65"/>
      <c r="C260" s="66"/>
      <c r="D260" s="66"/>
      <c r="E260" s="66"/>
      <c r="F260" s="66"/>
      <c r="G260" s="66"/>
      <c r="H260" s="66"/>
      <c r="I260" s="66"/>
    </row>
    <row r="261" spans="1:9" ht="15.75">
      <c r="A261" s="65"/>
      <c r="C261" s="66"/>
      <c r="D261" s="66"/>
      <c r="E261" s="66"/>
      <c r="F261" s="66"/>
      <c r="G261" s="66"/>
      <c r="H261" s="66"/>
      <c r="I261" s="66"/>
    </row>
    <row r="262" spans="1:9" ht="15.75">
      <c r="A262" s="65"/>
      <c r="C262" s="66"/>
      <c r="D262" s="66"/>
      <c r="E262" s="66"/>
      <c r="F262" s="66"/>
      <c r="G262" s="66"/>
      <c r="H262" s="66"/>
      <c r="I262" s="66"/>
    </row>
    <row r="263" spans="1:9" ht="15.75">
      <c r="A263" s="65"/>
      <c r="C263" s="66"/>
      <c r="D263" s="66"/>
      <c r="E263" s="66"/>
      <c r="F263" s="66"/>
      <c r="G263" s="66"/>
      <c r="H263" s="66"/>
      <c r="I263" s="66"/>
    </row>
    <row r="264" spans="1:9" ht="15.75">
      <c r="A264" s="65"/>
      <c r="C264" s="66"/>
      <c r="D264" s="66"/>
      <c r="E264" s="66"/>
      <c r="F264" s="66"/>
      <c r="G264" s="66"/>
      <c r="H264" s="66"/>
      <c r="I264" s="66"/>
    </row>
    <row r="265" spans="1:9" ht="15.75">
      <c r="A265" s="65"/>
      <c r="C265" s="66"/>
      <c r="D265" s="66"/>
      <c r="E265" s="66"/>
      <c r="F265" s="66"/>
      <c r="G265" s="66"/>
      <c r="H265" s="66"/>
      <c r="I265" s="66"/>
    </row>
    <row r="266" spans="1:9" ht="15.75">
      <c r="A266" s="65"/>
      <c r="C266" s="66"/>
      <c r="D266" s="66"/>
      <c r="E266" s="66"/>
      <c r="F266" s="66"/>
      <c r="G266" s="66"/>
      <c r="H266" s="66"/>
      <c r="I266" s="66"/>
    </row>
    <row r="267" spans="1:9" ht="15.75">
      <c r="A267" s="65"/>
      <c r="C267" s="66"/>
      <c r="D267" s="66"/>
      <c r="E267" s="66"/>
      <c r="F267" s="66"/>
      <c r="G267" s="66"/>
      <c r="H267" s="66"/>
      <c r="I267" s="66"/>
    </row>
    <row r="268" spans="1:9" ht="15.75">
      <c r="A268" s="65"/>
      <c r="C268" s="66"/>
      <c r="D268" s="66"/>
      <c r="E268" s="66"/>
      <c r="F268" s="66"/>
      <c r="G268" s="66"/>
      <c r="H268" s="66"/>
      <c r="I268" s="66"/>
    </row>
    <row r="269" spans="1:9" ht="15.75">
      <c r="A269" s="65"/>
      <c r="C269" s="66"/>
      <c r="D269" s="66"/>
      <c r="E269" s="66"/>
      <c r="F269" s="66"/>
      <c r="G269" s="66"/>
      <c r="H269" s="66"/>
      <c r="I269" s="66"/>
    </row>
    <row r="270" spans="1:9" ht="15.75">
      <c r="A270" s="65"/>
      <c r="C270" s="66"/>
      <c r="D270" s="66"/>
      <c r="E270" s="66"/>
      <c r="F270" s="66"/>
      <c r="G270" s="66"/>
      <c r="H270" s="66"/>
      <c r="I270" s="66"/>
    </row>
    <row r="271" spans="1:9" ht="15.75">
      <c r="A271" s="65"/>
      <c r="C271" s="66"/>
      <c r="D271" s="66"/>
      <c r="E271" s="66"/>
      <c r="F271" s="66"/>
      <c r="G271" s="66"/>
      <c r="H271" s="66"/>
      <c r="I271" s="66"/>
    </row>
    <row r="272" spans="1:9" ht="15.75">
      <c r="A272" s="65"/>
      <c r="C272" s="66"/>
      <c r="D272" s="66"/>
      <c r="E272" s="66"/>
      <c r="F272" s="66"/>
      <c r="G272" s="66"/>
      <c r="H272" s="66"/>
      <c r="I272" s="66"/>
    </row>
    <row r="273" spans="1:9" ht="15.75">
      <c r="A273" s="65"/>
      <c r="C273" s="66"/>
      <c r="D273" s="66"/>
      <c r="E273" s="66"/>
      <c r="F273" s="66"/>
      <c r="G273" s="66"/>
      <c r="H273" s="66"/>
      <c r="I273" s="66"/>
    </row>
    <row r="274" spans="1:9" ht="15.75">
      <c r="A274" s="65"/>
      <c r="C274" s="66"/>
      <c r="D274" s="66"/>
      <c r="E274" s="66"/>
      <c r="F274" s="66"/>
      <c r="G274" s="66"/>
      <c r="H274" s="66"/>
      <c r="I274" s="66"/>
    </row>
    <row r="275" spans="1:9" ht="15.75">
      <c r="A275" s="65"/>
      <c r="C275" s="66"/>
      <c r="D275" s="66"/>
      <c r="E275" s="66"/>
      <c r="F275" s="66"/>
      <c r="G275" s="66"/>
      <c r="H275" s="66"/>
      <c r="I275" s="66"/>
    </row>
    <row r="276" spans="1:9" ht="15.75">
      <c r="A276" s="65"/>
      <c r="C276" s="66"/>
      <c r="D276" s="66"/>
      <c r="E276" s="66"/>
      <c r="F276" s="66"/>
      <c r="G276" s="66"/>
      <c r="H276" s="66"/>
      <c r="I276" s="66"/>
    </row>
    <row r="277" spans="1:9" ht="15.75">
      <c r="A277" s="65"/>
      <c r="C277" s="66"/>
      <c r="D277" s="66"/>
      <c r="E277" s="66"/>
      <c r="F277" s="66"/>
      <c r="G277" s="66"/>
      <c r="H277" s="66"/>
      <c r="I277" s="66"/>
    </row>
    <row r="278" spans="1:9" ht="15.75">
      <c r="A278" s="65"/>
      <c r="C278" s="66"/>
      <c r="D278" s="66"/>
      <c r="E278" s="66"/>
      <c r="F278" s="66"/>
      <c r="G278" s="66"/>
      <c r="H278" s="66"/>
      <c r="I278" s="66"/>
    </row>
    <row r="279" spans="1:9" ht="15.75">
      <c r="A279" s="65"/>
      <c r="C279" s="66"/>
      <c r="D279" s="66"/>
      <c r="E279" s="66"/>
      <c r="F279" s="66"/>
      <c r="G279" s="66"/>
      <c r="H279" s="66"/>
      <c r="I279" s="66"/>
    </row>
    <row r="280" spans="1:9" ht="15.75">
      <c r="A280" s="65"/>
      <c r="C280" s="66"/>
      <c r="D280" s="66"/>
      <c r="E280" s="66"/>
      <c r="F280" s="66"/>
      <c r="G280" s="66"/>
      <c r="H280" s="66"/>
      <c r="I280" s="66"/>
    </row>
    <row r="281" spans="1:9" ht="15.75">
      <c r="A281" s="65"/>
      <c r="C281" s="66"/>
      <c r="D281" s="66"/>
      <c r="E281" s="66"/>
      <c r="F281" s="66"/>
      <c r="G281" s="66"/>
      <c r="H281" s="66"/>
      <c r="I281" s="66"/>
    </row>
    <row r="282" spans="1:9" ht="15.75">
      <c r="A282" s="65"/>
      <c r="C282" s="66"/>
      <c r="D282" s="66"/>
      <c r="E282" s="66"/>
      <c r="F282" s="66"/>
      <c r="G282" s="66"/>
      <c r="H282" s="66"/>
      <c r="I282" s="66"/>
    </row>
    <row r="283" spans="1:9" ht="15.75">
      <c r="A283" s="65"/>
      <c r="C283" s="66"/>
      <c r="D283" s="66"/>
      <c r="E283" s="66"/>
      <c r="F283" s="66"/>
      <c r="G283" s="66"/>
      <c r="H283" s="66"/>
      <c r="I283" s="66"/>
    </row>
    <row r="284" spans="1:9" ht="15.75">
      <c r="A284" s="65"/>
      <c r="C284" s="66"/>
      <c r="D284" s="66"/>
      <c r="E284" s="66"/>
      <c r="F284" s="66"/>
      <c r="G284" s="66"/>
      <c r="H284" s="66"/>
      <c r="I284" s="66"/>
    </row>
    <row r="285" spans="1:9" ht="15.75">
      <c r="A285" s="65"/>
      <c r="C285" s="66"/>
      <c r="D285" s="66"/>
      <c r="E285" s="66"/>
      <c r="F285" s="66"/>
      <c r="G285" s="66"/>
      <c r="H285" s="66"/>
      <c r="I285" s="66"/>
    </row>
    <row r="286" spans="1:9" ht="15.75">
      <c r="A286" s="65"/>
      <c r="C286" s="66"/>
      <c r="D286" s="66"/>
      <c r="E286" s="66"/>
      <c r="F286" s="66"/>
      <c r="G286" s="66"/>
      <c r="H286" s="66"/>
      <c r="I286" s="66"/>
    </row>
    <row r="287" spans="1:9" ht="15.75">
      <c r="A287" s="65"/>
      <c r="C287" s="66"/>
      <c r="D287" s="66"/>
      <c r="E287" s="66"/>
      <c r="F287" s="66"/>
      <c r="G287" s="66"/>
      <c r="H287" s="66"/>
      <c r="I287" s="66"/>
    </row>
    <row r="288" spans="1:9" ht="15.75">
      <c r="A288" s="65"/>
      <c r="C288" s="66"/>
      <c r="D288" s="66"/>
      <c r="E288" s="66"/>
      <c r="F288" s="66"/>
      <c r="G288" s="66"/>
      <c r="H288" s="66"/>
      <c r="I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zoomScale="45" workbookViewId="0">
      <selection activeCell="A3" sqref="A3:N3"/>
    </sheetView>
  </sheetViews>
  <sheetFormatPr defaultRowHeight="12.75"/>
  <cols>
    <col min="1" max="1" width="53.7109375" style="68" customWidth="1"/>
    <col min="2" max="14" width="18.140625" style="42" customWidth="1"/>
    <col min="15" max="15" width="2.5703125" style="170" customWidth="1"/>
    <col min="16" max="256" width="9.140625" style="42"/>
    <col min="257" max="257" width="53.7109375" style="42" customWidth="1"/>
    <col min="258" max="270" width="18.140625" style="42" customWidth="1"/>
    <col min="271" max="271" width="2.5703125" style="42" customWidth="1"/>
    <col min="272" max="512" width="9.140625" style="42"/>
    <col min="513" max="513" width="53.7109375" style="42" customWidth="1"/>
    <col min="514" max="526" width="18.140625" style="42" customWidth="1"/>
    <col min="527" max="527" width="2.5703125" style="42" customWidth="1"/>
    <col min="528" max="768" width="9.140625" style="42"/>
    <col min="769" max="769" width="53.7109375" style="42" customWidth="1"/>
    <col min="770" max="782" width="18.140625" style="42" customWidth="1"/>
    <col min="783" max="783" width="2.5703125" style="42" customWidth="1"/>
    <col min="784" max="1024" width="9.140625" style="42"/>
    <col min="1025" max="1025" width="53.7109375" style="42" customWidth="1"/>
    <col min="1026" max="1038" width="18.140625" style="42" customWidth="1"/>
    <col min="1039" max="1039" width="2.5703125" style="42" customWidth="1"/>
    <col min="1040" max="1280" width="9.140625" style="42"/>
    <col min="1281" max="1281" width="53.7109375" style="42" customWidth="1"/>
    <col min="1282" max="1294" width="18.140625" style="42" customWidth="1"/>
    <col min="1295" max="1295" width="2.5703125" style="42" customWidth="1"/>
    <col min="1296" max="1536" width="9.140625" style="42"/>
    <col min="1537" max="1537" width="53.7109375" style="42" customWidth="1"/>
    <col min="1538" max="1550" width="18.140625" style="42" customWidth="1"/>
    <col min="1551" max="1551" width="2.5703125" style="42" customWidth="1"/>
    <col min="1552" max="1792" width="9.140625" style="42"/>
    <col min="1793" max="1793" width="53.7109375" style="42" customWidth="1"/>
    <col min="1794" max="1806" width="18.140625" style="42" customWidth="1"/>
    <col min="1807" max="1807" width="2.5703125" style="42" customWidth="1"/>
    <col min="1808" max="2048" width="9.140625" style="42"/>
    <col min="2049" max="2049" width="53.7109375" style="42" customWidth="1"/>
    <col min="2050" max="2062" width="18.140625" style="42" customWidth="1"/>
    <col min="2063" max="2063" width="2.5703125" style="42" customWidth="1"/>
    <col min="2064" max="2304" width="9.140625" style="42"/>
    <col min="2305" max="2305" width="53.7109375" style="42" customWidth="1"/>
    <col min="2306" max="2318" width="18.140625" style="42" customWidth="1"/>
    <col min="2319" max="2319" width="2.5703125" style="42" customWidth="1"/>
    <col min="2320" max="2560" width="9.140625" style="42"/>
    <col min="2561" max="2561" width="53.7109375" style="42" customWidth="1"/>
    <col min="2562" max="2574" width="18.140625" style="42" customWidth="1"/>
    <col min="2575" max="2575" width="2.5703125" style="42" customWidth="1"/>
    <col min="2576" max="2816" width="9.140625" style="42"/>
    <col min="2817" max="2817" width="53.7109375" style="42" customWidth="1"/>
    <col min="2818" max="2830" width="18.140625" style="42" customWidth="1"/>
    <col min="2831" max="2831" width="2.5703125" style="42" customWidth="1"/>
    <col min="2832" max="3072" width="9.140625" style="42"/>
    <col min="3073" max="3073" width="53.7109375" style="42" customWidth="1"/>
    <col min="3074" max="3086" width="18.140625" style="42" customWidth="1"/>
    <col min="3087" max="3087" width="2.5703125" style="42" customWidth="1"/>
    <col min="3088" max="3328" width="9.140625" style="42"/>
    <col min="3329" max="3329" width="53.7109375" style="42" customWidth="1"/>
    <col min="3330" max="3342" width="18.140625" style="42" customWidth="1"/>
    <col min="3343" max="3343" width="2.5703125" style="42" customWidth="1"/>
    <col min="3344" max="3584" width="9.140625" style="42"/>
    <col min="3585" max="3585" width="53.7109375" style="42" customWidth="1"/>
    <col min="3586" max="3598" width="18.140625" style="42" customWidth="1"/>
    <col min="3599" max="3599" width="2.5703125" style="42" customWidth="1"/>
    <col min="3600" max="3840" width="9.140625" style="42"/>
    <col min="3841" max="3841" width="53.7109375" style="42" customWidth="1"/>
    <col min="3842" max="3854" width="18.140625" style="42" customWidth="1"/>
    <col min="3855" max="3855" width="2.5703125" style="42" customWidth="1"/>
    <col min="3856" max="4096" width="9.140625" style="42"/>
    <col min="4097" max="4097" width="53.7109375" style="42" customWidth="1"/>
    <col min="4098" max="4110" width="18.140625" style="42" customWidth="1"/>
    <col min="4111" max="4111" width="2.5703125" style="42" customWidth="1"/>
    <col min="4112" max="4352" width="9.140625" style="42"/>
    <col min="4353" max="4353" width="53.7109375" style="42" customWidth="1"/>
    <col min="4354" max="4366" width="18.140625" style="42" customWidth="1"/>
    <col min="4367" max="4367" width="2.5703125" style="42" customWidth="1"/>
    <col min="4368" max="4608" width="9.140625" style="42"/>
    <col min="4609" max="4609" width="53.7109375" style="42" customWidth="1"/>
    <col min="4610" max="4622" width="18.140625" style="42" customWidth="1"/>
    <col min="4623" max="4623" width="2.5703125" style="42" customWidth="1"/>
    <col min="4624" max="4864" width="9.140625" style="42"/>
    <col min="4865" max="4865" width="53.7109375" style="42" customWidth="1"/>
    <col min="4866" max="4878" width="18.140625" style="42" customWidth="1"/>
    <col min="4879" max="4879" width="2.5703125" style="42" customWidth="1"/>
    <col min="4880" max="5120" width="9.140625" style="42"/>
    <col min="5121" max="5121" width="53.7109375" style="42" customWidth="1"/>
    <col min="5122" max="5134" width="18.140625" style="42" customWidth="1"/>
    <col min="5135" max="5135" width="2.5703125" style="42" customWidth="1"/>
    <col min="5136" max="5376" width="9.140625" style="42"/>
    <col min="5377" max="5377" width="53.7109375" style="42" customWidth="1"/>
    <col min="5378" max="5390" width="18.140625" style="42" customWidth="1"/>
    <col min="5391" max="5391" width="2.5703125" style="42" customWidth="1"/>
    <col min="5392" max="5632" width="9.140625" style="42"/>
    <col min="5633" max="5633" width="53.7109375" style="42" customWidth="1"/>
    <col min="5634" max="5646" width="18.140625" style="42" customWidth="1"/>
    <col min="5647" max="5647" width="2.5703125" style="42" customWidth="1"/>
    <col min="5648" max="5888" width="9.140625" style="42"/>
    <col min="5889" max="5889" width="53.7109375" style="42" customWidth="1"/>
    <col min="5890" max="5902" width="18.140625" style="42" customWidth="1"/>
    <col min="5903" max="5903" width="2.5703125" style="42" customWidth="1"/>
    <col min="5904" max="6144" width="9.140625" style="42"/>
    <col min="6145" max="6145" width="53.7109375" style="42" customWidth="1"/>
    <col min="6146" max="6158" width="18.140625" style="42" customWidth="1"/>
    <col min="6159" max="6159" width="2.5703125" style="42" customWidth="1"/>
    <col min="6160" max="6400" width="9.140625" style="42"/>
    <col min="6401" max="6401" width="53.7109375" style="42" customWidth="1"/>
    <col min="6402" max="6414" width="18.140625" style="42" customWidth="1"/>
    <col min="6415" max="6415" width="2.5703125" style="42" customWidth="1"/>
    <col min="6416" max="6656" width="9.140625" style="42"/>
    <col min="6657" max="6657" width="53.7109375" style="42" customWidth="1"/>
    <col min="6658" max="6670" width="18.140625" style="42" customWidth="1"/>
    <col min="6671" max="6671" width="2.5703125" style="42" customWidth="1"/>
    <col min="6672" max="6912" width="9.140625" style="42"/>
    <col min="6913" max="6913" width="53.7109375" style="42" customWidth="1"/>
    <col min="6914" max="6926" width="18.140625" style="42" customWidth="1"/>
    <col min="6927" max="6927" width="2.5703125" style="42" customWidth="1"/>
    <col min="6928" max="7168" width="9.140625" style="42"/>
    <col min="7169" max="7169" width="53.7109375" style="42" customWidth="1"/>
    <col min="7170" max="7182" width="18.140625" style="42" customWidth="1"/>
    <col min="7183" max="7183" width="2.5703125" style="42" customWidth="1"/>
    <col min="7184" max="7424" width="9.140625" style="42"/>
    <col min="7425" max="7425" width="53.7109375" style="42" customWidth="1"/>
    <col min="7426" max="7438" width="18.140625" style="42" customWidth="1"/>
    <col min="7439" max="7439" width="2.5703125" style="42" customWidth="1"/>
    <col min="7440" max="7680" width="9.140625" style="42"/>
    <col min="7681" max="7681" width="53.7109375" style="42" customWidth="1"/>
    <col min="7682" max="7694" width="18.140625" style="42" customWidth="1"/>
    <col min="7695" max="7695" width="2.5703125" style="42" customWidth="1"/>
    <col min="7696" max="7936" width="9.140625" style="42"/>
    <col min="7937" max="7937" width="53.7109375" style="42" customWidth="1"/>
    <col min="7938" max="7950" width="18.140625" style="42" customWidth="1"/>
    <col min="7951" max="7951" width="2.5703125" style="42" customWidth="1"/>
    <col min="7952" max="8192" width="9.140625" style="42"/>
    <col min="8193" max="8193" width="53.7109375" style="42" customWidth="1"/>
    <col min="8194" max="8206" width="18.140625" style="42" customWidth="1"/>
    <col min="8207" max="8207" width="2.5703125" style="42" customWidth="1"/>
    <col min="8208" max="8448" width="9.140625" style="42"/>
    <col min="8449" max="8449" width="53.7109375" style="42" customWidth="1"/>
    <col min="8450" max="8462" width="18.140625" style="42" customWidth="1"/>
    <col min="8463" max="8463" width="2.5703125" style="42" customWidth="1"/>
    <col min="8464" max="8704" width="9.140625" style="42"/>
    <col min="8705" max="8705" width="53.7109375" style="42" customWidth="1"/>
    <col min="8706" max="8718" width="18.140625" style="42" customWidth="1"/>
    <col min="8719" max="8719" width="2.5703125" style="42" customWidth="1"/>
    <col min="8720" max="8960" width="9.140625" style="42"/>
    <col min="8961" max="8961" width="53.7109375" style="42" customWidth="1"/>
    <col min="8962" max="8974" width="18.140625" style="42" customWidth="1"/>
    <col min="8975" max="8975" width="2.5703125" style="42" customWidth="1"/>
    <col min="8976" max="9216" width="9.140625" style="42"/>
    <col min="9217" max="9217" width="53.7109375" style="42" customWidth="1"/>
    <col min="9218" max="9230" width="18.140625" style="42" customWidth="1"/>
    <col min="9231" max="9231" width="2.5703125" style="42" customWidth="1"/>
    <col min="9232" max="9472" width="9.140625" style="42"/>
    <col min="9473" max="9473" width="53.7109375" style="42" customWidth="1"/>
    <col min="9474" max="9486" width="18.140625" style="42" customWidth="1"/>
    <col min="9487" max="9487" width="2.5703125" style="42" customWidth="1"/>
    <col min="9488" max="9728" width="9.140625" style="42"/>
    <col min="9729" max="9729" width="53.7109375" style="42" customWidth="1"/>
    <col min="9730" max="9742" width="18.140625" style="42" customWidth="1"/>
    <col min="9743" max="9743" width="2.5703125" style="42" customWidth="1"/>
    <col min="9744" max="9984" width="9.140625" style="42"/>
    <col min="9985" max="9985" width="53.7109375" style="42" customWidth="1"/>
    <col min="9986" max="9998" width="18.140625" style="42" customWidth="1"/>
    <col min="9999" max="9999" width="2.5703125" style="42" customWidth="1"/>
    <col min="10000" max="10240" width="9.140625" style="42"/>
    <col min="10241" max="10241" width="53.7109375" style="42" customWidth="1"/>
    <col min="10242" max="10254" width="18.140625" style="42" customWidth="1"/>
    <col min="10255" max="10255" width="2.5703125" style="42" customWidth="1"/>
    <col min="10256" max="10496" width="9.140625" style="42"/>
    <col min="10497" max="10497" width="53.7109375" style="42" customWidth="1"/>
    <col min="10498" max="10510" width="18.140625" style="42" customWidth="1"/>
    <col min="10511" max="10511" width="2.5703125" style="42" customWidth="1"/>
    <col min="10512" max="10752" width="9.140625" style="42"/>
    <col min="10753" max="10753" width="53.7109375" style="42" customWidth="1"/>
    <col min="10754" max="10766" width="18.140625" style="42" customWidth="1"/>
    <col min="10767" max="10767" width="2.5703125" style="42" customWidth="1"/>
    <col min="10768" max="11008" width="9.140625" style="42"/>
    <col min="11009" max="11009" width="53.7109375" style="42" customWidth="1"/>
    <col min="11010" max="11022" width="18.140625" style="42" customWidth="1"/>
    <col min="11023" max="11023" width="2.5703125" style="42" customWidth="1"/>
    <col min="11024" max="11264" width="9.140625" style="42"/>
    <col min="11265" max="11265" width="53.7109375" style="42" customWidth="1"/>
    <col min="11266" max="11278" width="18.140625" style="42" customWidth="1"/>
    <col min="11279" max="11279" width="2.5703125" style="42" customWidth="1"/>
    <col min="11280" max="11520" width="9.140625" style="42"/>
    <col min="11521" max="11521" width="53.7109375" style="42" customWidth="1"/>
    <col min="11522" max="11534" width="18.140625" style="42" customWidth="1"/>
    <col min="11535" max="11535" width="2.5703125" style="42" customWidth="1"/>
    <col min="11536" max="11776" width="9.140625" style="42"/>
    <col min="11777" max="11777" width="53.7109375" style="42" customWidth="1"/>
    <col min="11778" max="11790" width="18.140625" style="42" customWidth="1"/>
    <col min="11791" max="11791" width="2.5703125" style="42" customWidth="1"/>
    <col min="11792" max="12032" width="9.140625" style="42"/>
    <col min="12033" max="12033" width="53.7109375" style="42" customWidth="1"/>
    <col min="12034" max="12046" width="18.140625" style="42" customWidth="1"/>
    <col min="12047" max="12047" width="2.5703125" style="42" customWidth="1"/>
    <col min="12048" max="12288" width="9.140625" style="42"/>
    <col min="12289" max="12289" width="53.7109375" style="42" customWidth="1"/>
    <col min="12290" max="12302" width="18.140625" style="42" customWidth="1"/>
    <col min="12303" max="12303" width="2.5703125" style="42" customWidth="1"/>
    <col min="12304" max="12544" width="9.140625" style="42"/>
    <col min="12545" max="12545" width="53.7109375" style="42" customWidth="1"/>
    <col min="12546" max="12558" width="18.140625" style="42" customWidth="1"/>
    <col min="12559" max="12559" width="2.5703125" style="42" customWidth="1"/>
    <col min="12560" max="12800" width="9.140625" style="42"/>
    <col min="12801" max="12801" width="53.7109375" style="42" customWidth="1"/>
    <col min="12802" max="12814" width="18.140625" style="42" customWidth="1"/>
    <col min="12815" max="12815" width="2.5703125" style="42" customWidth="1"/>
    <col min="12816" max="13056" width="9.140625" style="42"/>
    <col min="13057" max="13057" width="53.7109375" style="42" customWidth="1"/>
    <col min="13058" max="13070" width="18.140625" style="42" customWidth="1"/>
    <col min="13071" max="13071" width="2.5703125" style="42" customWidth="1"/>
    <col min="13072" max="13312" width="9.140625" style="42"/>
    <col min="13313" max="13313" width="53.7109375" style="42" customWidth="1"/>
    <col min="13314" max="13326" width="18.140625" style="42" customWidth="1"/>
    <col min="13327" max="13327" width="2.5703125" style="42" customWidth="1"/>
    <col min="13328" max="13568" width="9.140625" style="42"/>
    <col min="13569" max="13569" width="53.7109375" style="42" customWidth="1"/>
    <col min="13570" max="13582" width="18.140625" style="42" customWidth="1"/>
    <col min="13583" max="13583" width="2.5703125" style="42" customWidth="1"/>
    <col min="13584" max="13824" width="9.140625" style="42"/>
    <col min="13825" max="13825" width="53.7109375" style="42" customWidth="1"/>
    <col min="13826" max="13838" width="18.140625" style="42" customWidth="1"/>
    <col min="13839" max="13839" width="2.5703125" style="42" customWidth="1"/>
    <col min="13840" max="14080" width="9.140625" style="42"/>
    <col min="14081" max="14081" width="53.7109375" style="42" customWidth="1"/>
    <col min="14082" max="14094" width="18.140625" style="42" customWidth="1"/>
    <col min="14095" max="14095" width="2.5703125" style="42" customWidth="1"/>
    <col min="14096" max="14336" width="9.140625" style="42"/>
    <col min="14337" max="14337" width="53.7109375" style="42" customWidth="1"/>
    <col min="14338" max="14350" width="18.140625" style="42" customWidth="1"/>
    <col min="14351" max="14351" width="2.5703125" style="42" customWidth="1"/>
    <col min="14352" max="14592" width="9.140625" style="42"/>
    <col min="14593" max="14593" width="53.7109375" style="42" customWidth="1"/>
    <col min="14594" max="14606" width="18.140625" style="42" customWidth="1"/>
    <col min="14607" max="14607" width="2.5703125" style="42" customWidth="1"/>
    <col min="14608" max="14848" width="9.140625" style="42"/>
    <col min="14849" max="14849" width="53.7109375" style="42" customWidth="1"/>
    <col min="14850" max="14862" width="18.140625" style="42" customWidth="1"/>
    <col min="14863" max="14863" width="2.5703125" style="42" customWidth="1"/>
    <col min="14864" max="15104" width="9.140625" style="42"/>
    <col min="15105" max="15105" width="53.7109375" style="42" customWidth="1"/>
    <col min="15106" max="15118" width="18.140625" style="42" customWidth="1"/>
    <col min="15119" max="15119" width="2.5703125" style="42" customWidth="1"/>
    <col min="15120" max="15360" width="9.140625" style="42"/>
    <col min="15361" max="15361" width="53.7109375" style="42" customWidth="1"/>
    <col min="15362" max="15374" width="18.140625" style="42" customWidth="1"/>
    <col min="15375" max="15375" width="2.5703125" style="42" customWidth="1"/>
    <col min="15376" max="15616" width="9.140625" style="42"/>
    <col min="15617" max="15617" width="53.7109375" style="42" customWidth="1"/>
    <col min="15618" max="15630" width="18.140625" style="42" customWidth="1"/>
    <col min="15631" max="15631" width="2.5703125" style="42" customWidth="1"/>
    <col min="15632" max="15872" width="9.140625" style="42"/>
    <col min="15873" max="15873" width="53.7109375" style="42" customWidth="1"/>
    <col min="15874" max="15886" width="18.140625" style="42" customWidth="1"/>
    <col min="15887" max="15887" width="2.5703125" style="42" customWidth="1"/>
    <col min="15888" max="16128" width="9.140625" style="42"/>
    <col min="16129" max="16129" width="53.7109375" style="42" customWidth="1"/>
    <col min="16130" max="16142" width="18.140625" style="42" customWidth="1"/>
    <col min="16143" max="16143" width="2.5703125" style="42" customWidth="1"/>
    <col min="16144" max="16384" width="9.140625" style="42"/>
  </cols>
  <sheetData>
    <row r="1" spans="1:15" s="44" customFormat="1" ht="3.75" customHeight="1">
      <c r="A1" s="473"/>
      <c r="B1" s="474"/>
      <c r="C1" s="474"/>
      <c r="D1" s="474"/>
      <c r="E1" s="474"/>
      <c r="F1" s="474"/>
      <c r="G1" s="474"/>
      <c r="H1" s="474"/>
      <c r="I1" s="474"/>
      <c r="J1" s="474"/>
      <c r="K1" s="474"/>
      <c r="L1" s="474"/>
      <c r="M1" s="474"/>
      <c r="N1" s="474"/>
    </row>
    <row r="2" spans="1:15" s="44" customFormat="1" ht="48.75" customHeight="1">
      <c r="A2" s="717" t="s">
        <v>366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</row>
    <row r="3" spans="1:15" s="44" customFormat="1" ht="36" customHeight="1">
      <c r="A3" s="717" t="s">
        <v>330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</row>
    <row r="4" spans="1:15" s="44" customFormat="1" ht="31.5" customHeight="1">
      <c r="A4" s="717" t="s">
        <v>2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</row>
    <row r="5" spans="1:15" s="47" customFormat="1" ht="39" customHeight="1">
      <c r="A5" s="718"/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</row>
    <row r="6" spans="1:15" ht="3.75" customHeight="1">
      <c r="A6" s="138"/>
      <c r="O6" s="42"/>
    </row>
    <row r="7" spans="1:15" ht="30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1"/>
      <c r="M7" s="141"/>
      <c r="N7" s="141"/>
      <c r="O7" s="42"/>
    </row>
    <row r="8" spans="1:15" s="179" customFormat="1" ht="25.5" customHeight="1">
      <c r="A8" s="475" t="s">
        <v>363</v>
      </c>
      <c r="B8" s="476" t="s">
        <v>86</v>
      </c>
      <c r="C8" s="476" t="s">
        <v>87</v>
      </c>
      <c r="D8" s="476" t="s">
        <v>88</v>
      </c>
      <c r="E8" s="476" t="s">
        <v>90</v>
      </c>
      <c r="F8" s="476" t="s">
        <v>91</v>
      </c>
      <c r="G8" s="476" t="s">
        <v>93</v>
      </c>
      <c r="H8" s="476" t="s">
        <v>94</v>
      </c>
      <c r="I8" s="476" t="s">
        <v>95</v>
      </c>
      <c r="J8" s="476" t="s">
        <v>96</v>
      </c>
      <c r="K8" s="476" t="s">
        <v>97</v>
      </c>
      <c r="L8" s="476" t="s">
        <v>103</v>
      </c>
      <c r="M8" s="476" t="s">
        <v>105</v>
      </c>
      <c r="N8" s="477" t="s">
        <v>102</v>
      </c>
    </row>
    <row r="9" spans="1:15" s="179" customFormat="1" ht="35.25" customHeight="1">
      <c r="A9" s="478" t="s">
        <v>333</v>
      </c>
      <c r="B9" s="478">
        <v>0</v>
      </c>
      <c r="C9" s="479">
        <v>0</v>
      </c>
      <c r="D9" s="479">
        <v>0</v>
      </c>
      <c r="E9" s="479">
        <v>0</v>
      </c>
      <c r="F9" s="479">
        <v>0</v>
      </c>
      <c r="G9" s="479">
        <v>0</v>
      </c>
      <c r="H9" s="478">
        <v>0</v>
      </c>
      <c r="I9" s="478">
        <v>0</v>
      </c>
      <c r="J9" s="478">
        <v>0</v>
      </c>
      <c r="K9" s="478">
        <v>0</v>
      </c>
      <c r="L9" s="478">
        <v>0</v>
      </c>
      <c r="M9" s="478">
        <v>0</v>
      </c>
      <c r="N9" s="478">
        <v>0</v>
      </c>
    </row>
    <row r="10" spans="1:15" s="46" customFormat="1" ht="27" customHeight="1">
      <c r="A10" s="480" t="s">
        <v>334</v>
      </c>
      <c r="B10" s="480">
        <v>0</v>
      </c>
      <c r="C10" s="481">
        <v>0</v>
      </c>
      <c r="D10" s="481">
        <v>0</v>
      </c>
      <c r="E10" s="481">
        <v>0</v>
      </c>
      <c r="F10" s="481">
        <v>0</v>
      </c>
      <c r="G10" s="481">
        <v>0</v>
      </c>
      <c r="H10" s="480">
        <v>0</v>
      </c>
      <c r="I10" s="480">
        <v>0</v>
      </c>
      <c r="J10" s="480">
        <v>0</v>
      </c>
      <c r="K10" s="480">
        <v>0</v>
      </c>
      <c r="L10" s="480">
        <v>0</v>
      </c>
      <c r="M10" s="480">
        <v>0</v>
      </c>
      <c r="N10" s="480">
        <v>0</v>
      </c>
    </row>
    <row r="11" spans="1:15" s="46" customFormat="1" ht="27" customHeight="1">
      <c r="A11" s="480" t="s">
        <v>335</v>
      </c>
      <c r="B11" s="480">
        <v>3498.6</v>
      </c>
      <c r="C11" s="481">
        <v>0</v>
      </c>
      <c r="D11" s="481">
        <v>0</v>
      </c>
      <c r="E11" s="481">
        <v>1224.4570800000001</v>
      </c>
      <c r="F11" s="481">
        <v>0</v>
      </c>
      <c r="G11" s="481">
        <v>0</v>
      </c>
      <c r="H11" s="480">
        <v>3797.2708299999999</v>
      </c>
      <c r="I11" s="480">
        <v>0</v>
      </c>
      <c r="J11" s="480">
        <v>0</v>
      </c>
      <c r="K11" s="480">
        <v>0</v>
      </c>
      <c r="L11" s="480">
        <v>0</v>
      </c>
      <c r="M11" s="480">
        <v>0</v>
      </c>
      <c r="N11" s="480">
        <v>0</v>
      </c>
    </row>
    <row r="12" spans="1:15" s="46" customFormat="1" ht="27" customHeight="1">
      <c r="A12" s="480" t="s">
        <v>336</v>
      </c>
      <c r="B12" s="480">
        <v>71096.579939999996</v>
      </c>
      <c r="C12" s="481">
        <v>19103.561989999998</v>
      </c>
      <c r="D12" s="481">
        <v>6422.7198600000002</v>
      </c>
      <c r="E12" s="481">
        <v>10667.36714</v>
      </c>
      <c r="F12" s="481">
        <v>0</v>
      </c>
      <c r="G12" s="481">
        <v>0</v>
      </c>
      <c r="H12" s="480">
        <v>15339.63543</v>
      </c>
      <c r="I12" s="480">
        <v>0</v>
      </c>
      <c r="J12" s="480">
        <v>0</v>
      </c>
      <c r="K12" s="480">
        <v>0</v>
      </c>
      <c r="L12" s="480">
        <v>0</v>
      </c>
      <c r="M12" s="480">
        <v>0</v>
      </c>
      <c r="N12" s="480">
        <v>0</v>
      </c>
    </row>
    <row r="13" spans="1:15" s="46" customFormat="1" ht="27" customHeight="1">
      <c r="A13" s="480" t="s">
        <v>337</v>
      </c>
      <c r="B13" s="480">
        <v>92729.383230000007</v>
      </c>
      <c r="C13" s="481">
        <v>50496.848819999999</v>
      </c>
      <c r="D13" s="481">
        <v>30184.829239999999</v>
      </c>
      <c r="E13" s="481">
        <v>8087.5960100000002</v>
      </c>
      <c r="F13" s="481">
        <v>4409.2174000000005</v>
      </c>
      <c r="G13" s="481">
        <v>1745.82575</v>
      </c>
      <c r="H13" s="480">
        <v>10603.68468</v>
      </c>
      <c r="I13" s="480">
        <v>0</v>
      </c>
      <c r="J13" s="480">
        <v>2276.7474300000003</v>
      </c>
      <c r="K13" s="480">
        <v>0</v>
      </c>
      <c r="L13" s="480">
        <v>695.0231</v>
      </c>
      <c r="M13" s="480">
        <v>0</v>
      </c>
      <c r="N13" s="480">
        <v>994.69992999999999</v>
      </c>
    </row>
    <row r="14" spans="1:15" s="46" customFormat="1" ht="27" customHeight="1">
      <c r="A14" s="480" t="s">
        <v>338</v>
      </c>
      <c r="B14" s="480">
        <v>124495.38661</v>
      </c>
      <c r="C14" s="481">
        <v>82278.457209999993</v>
      </c>
      <c r="D14" s="481">
        <v>57777.028829999996</v>
      </c>
      <c r="E14" s="481">
        <v>23933.773410000002</v>
      </c>
      <c r="F14" s="481">
        <v>18843.946660000001</v>
      </c>
      <c r="G14" s="481">
        <v>22971.30846</v>
      </c>
      <c r="H14" s="480">
        <v>34319.92699</v>
      </c>
      <c r="I14" s="480">
        <v>6518.4473899999994</v>
      </c>
      <c r="J14" s="480">
        <v>11887.282949999999</v>
      </c>
      <c r="K14" s="480">
        <v>0</v>
      </c>
      <c r="L14" s="480">
        <v>8210.4345599999997</v>
      </c>
      <c r="M14" s="480">
        <v>0</v>
      </c>
      <c r="N14" s="480">
        <v>6132.7371700000003</v>
      </c>
    </row>
    <row r="15" spans="1:15" s="46" customFormat="1" ht="27" customHeight="1">
      <c r="A15" s="480" t="s">
        <v>339</v>
      </c>
      <c r="B15" s="480">
        <v>105436.26820000001</v>
      </c>
      <c r="C15" s="481">
        <v>95679.611959999995</v>
      </c>
      <c r="D15" s="481">
        <v>63511.394479999995</v>
      </c>
      <c r="E15" s="481">
        <v>17398.467619999999</v>
      </c>
      <c r="F15" s="481">
        <v>21254.983800000002</v>
      </c>
      <c r="G15" s="481">
        <v>25026.812320000001</v>
      </c>
      <c r="H15" s="480">
        <v>20876.69656</v>
      </c>
      <c r="I15" s="480">
        <v>17962.147850000001</v>
      </c>
      <c r="J15" s="480">
        <v>20433.491249999999</v>
      </c>
      <c r="K15" s="480">
        <v>1214.2473500000001</v>
      </c>
      <c r="L15" s="480">
        <v>5652.0213700000004</v>
      </c>
      <c r="M15" s="480">
        <v>7565.43959</v>
      </c>
      <c r="N15" s="480">
        <v>16453.59894</v>
      </c>
    </row>
    <row r="16" spans="1:15" s="46" customFormat="1" ht="27" customHeight="1">
      <c r="A16" s="480" t="s">
        <v>340</v>
      </c>
      <c r="B16" s="480">
        <v>86811.342499999999</v>
      </c>
      <c r="C16" s="481">
        <v>74972.758680000014</v>
      </c>
      <c r="D16" s="481">
        <v>48328.796119999999</v>
      </c>
      <c r="E16" s="481">
        <v>8369.7785899999999</v>
      </c>
      <c r="F16" s="481">
        <v>15891.102060000001</v>
      </c>
      <c r="G16" s="481">
        <v>21892.221960000003</v>
      </c>
      <c r="H16" s="480">
        <v>12693.79089</v>
      </c>
      <c r="I16" s="480">
        <v>18905.705040000001</v>
      </c>
      <c r="J16" s="480">
        <v>14955.229160000001</v>
      </c>
      <c r="K16" s="480">
        <v>300.80959000000001</v>
      </c>
      <c r="L16" s="480">
        <v>5731.6951900000004</v>
      </c>
      <c r="M16" s="480">
        <v>7310.2898499999992</v>
      </c>
      <c r="N16" s="480">
        <v>16400.754649999999</v>
      </c>
    </row>
    <row r="17" spans="1:18" s="46" customFormat="1" ht="27" customHeight="1">
      <c r="A17" s="480" t="s">
        <v>341</v>
      </c>
      <c r="B17" s="480">
        <v>60666.86335</v>
      </c>
      <c r="C17" s="481">
        <v>47266.0141</v>
      </c>
      <c r="D17" s="481">
        <v>26143.07042</v>
      </c>
      <c r="E17" s="481">
        <v>4063.1016400000003</v>
      </c>
      <c r="F17" s="481">
        <v>11955.473900000001</v>
      </c>
      <c r="G17" s="481">
        <v>13412.621300000001</v>
      </c>
      <c r="H17" s="480">
        <v>6675.1491100000003</v>
      </c>
      <c r="I17" s="480">
        <v>11840.88191</v>
      </c>
      <c r="J17" s="480">
        <v>8847.2172200000005</v>
      </c>
      <c r="K17" s="480">
        <v>13345.55406</v>
      </c>
      <c r="L17" s="480">
        <v>4556.5266300000003</v>
      </c>
      <c r="M17" s="480">
        <v>5391.3251100000007</v>
      </c>
      <c r="N17" s="480">
        <v>8709.3453499999996</v>
      </c>
    </row>
    <row r="18" spans="1:18" s="46" customFormat="1" ht="27" customHeight="1">
      <c r="A18" s="480" t="s">
        <v>342</v>
      </c>
      <c r="B18" s="480">
        <v>62089.907350000001</v>
      </c>
      <c r="C18" s="481">
        <v>66794.129010000004</v>
      </c>
      <c r="D18" s="481">
        <v>28905.287629999999</v>
      </c>
      <c r="E18" s="481">
        <v>5422.6036900000008</v>
      </c>
      <c r="F18" s="481">
        <v>9799.6034299999992</v>
      </c>
      <c r="G18" s="481">
        <v>15312.408099999999</v>
      </c>
      <c r="H18" s="480">
        <v>5622.0294899999999</v>
      </c>
      <c r="I18" s="480">
        <v>17567.856179999999</v>
      </c>
      <c r="J18" s="480">
        <v>12969.966570000001</v>
      </c>
      <c r="K18" s="480">
        <v>12551.675130000001</v>
      </c>
      <c r="L18" s="480">
        <v>4282.5015999999996</v>
      </c>
      <c r="M18" s="480">
        <v>4589.3000099999999</v>
      </c>
      <c r="N18" s="480">
        <v>12750.010480000001</v>
      </c>
    </row>
    <row r="19" spans="1:18" s="46" customFormat="1" ht="27" customHeight="1">
      <c r="A19" s="480" t="s">
        <v>343</v>
      </c>
      <c r="B19" s="480">
        <v>174577.28972999999</v>
      </c>
      <c r="C19" s="481">
        <v>84040.812420000002</v>
      </c>
      <c r="D19" s="481">
        <v>51956.096440000001</v>
      </c>
      <c r="E19" s="481">
        <v>13059.94751</v>
      </c>
      <c r="F19" s="481">
        <v>10313.88378</v>
      </c>
      <c r="G19" s="481">
        <v>49302.192860000003</v>
      </c>
      <c r="H19" s="480">
        <v>5150.7055</v>
      </c>
      <c r="I19" s="480">
        <v>28089.980059999998</v>
      </c>
      <c r="J19" s="480">
        <v>28760.434129999998</v>
      </c>
      <c r="K19" s="480">
        <v>22450.714642400002</v>
      </c>
      <c r="L19" s="480">
        <v>14895.6397</v>
      </c>
      <c r="M19" s="480">
        <v>10384.553029999999</v>
      </c>
      <c r="N19" s="480">
        <v>22022.415850000001</v>
      </c>
    </row>
    <row r="20" spans="1:18" s="46" customFormat="1" ht="27" customHeight="1">
      <c r="A20" s="480" t="s">
        <v>344</v>
      </c>
      <c r="B20" s="480">
        <v>217109.65493000002</v>
      </c>
      <c r="C20" s="481">
        <v>80238.820340000006</v>
      </c>
      <c r="D20" s="481">
        <v>31926.910039999999</v>
      </c>
      <c r="E20" s="481">
        <v>8010.8339500000002</v>
      </c>
      <c r="F20" s="481">
        <v>10230.040789999999</v>
      </c>
      <c r="G20" s="481">
        <v>36006.01382</v>
      </c>
      <c r="H20" s="480">
        <v>4241.3840899999996</v>
      </c>
      <c r="I20" s="480">
        <v>22207.577260000002</v>
      </c>
      <c r="J20" s="480">
        <v>30147.762119999999</v>
      </c>
      <c r="K20" s="480">
        <v>24406.967496399997</v>
      </c>
      <c r="L20" s="480">
        <v>21138.492770000001</v>
      </c>
      <c r="M20" s="480">
        <v>9341.7530500000012</v>
      </c>
      <c r="N20" s="480">
        <v>41615.720030000004</v>
      </c>
    </row>
    <row r="21" spans="1:18" s="46" customFormat="1" ht="27" customHeight="1">
      <c r="A21" s="480" t="s">
        <v>345</v>
      </c>
      <c r="B21" s="480">
        <v>8930.1316600000009</v>
      </c>
      <c r="C21" s="481">
        <v>8851.1158800000012</v>
      </c>
      <c r="D21" s="481">
        <v>1039.0230100000001</v>
      </c>
      <c r="E21" s="481">
        <v>252.84282000000002</v>
      </c>
      <c r="F21" s="481">
        <v>307.85978999999998</v>
      </c>
      <c r="G21" s="481">
        <v>1040.75208</v>
      </c>
      <c r="H21" s="480">
        <v>113.16750999999999</v>
      </c>
      <c r="I21" s="480">
        <v>926.1176999999999</v>
      </c>
      <c r="J21" s="480">
        <v>2716.6566200000002</v>
      </c>
      <c r="K21" s="480">
        <v>1369.0262270000001</v>
      </c>
      <c r="L21" s="480">
        <v>684.03687000000002</v>
      </c>
      <c r="M21" s="480">
        <v>876.67561000000001</v>
      </c>
      <c r="N21" s="480">
        <v>2386.3239199999998</v>
      </c>
    </row>
    <row r="22" spans="1:18" s="46" customFormat="1" ht="35.25" customHeight="1">
      <c r="A22" s="480" t="s">
        <v>346</v>
      </c>
      <c r="B22" s="480">
        <v>2893.4430299999999</v>
      </c>
      <c r="C22" s="481">
        <v>2486.9420800000003</v>
      </c>
      <c r="D22" s="481">
        <v>322.23109000000005</v>
      </c>
      <c r="E22" s="481">
        <v>59.510599999999997</v>
      </c>
      <c r="F22" s="481">
        <v>103.34316</v>
      </c>
      <c r="G22" s="481">
        <v>279.58115000000004</v>
      </c>
      <c r="H22" s="480">
        <v>47.562269999999998</v>
      </c>
      <c r="I22" s="480">
        <v>310.21325999999999</v>
      </c>
      <c r="J22" s="480">
        <v>714.74553000000003</v>
      </c>
      <c r="K22" s="480">
        <v>481.77282980000001</v>
      </c>
      <c r="L22" s="480">
        <v>253.57139000000001</v>
      </c>
      <c r="M22" s="480">
        <v>544.99606000000006</v>
      </c>
      <c r="N22" s="480">
        <v>885.01758999999993</v>
      </c>
    </row>
    <row r="23" spans="1:18" s="46" customFormat="1" ht="32.25" customHeight="1">
      <c r="A23" s="480" t="s">
        <v>42</v>
      </c>
      <c r="B23" s="480">
        <v>1010334.8505299999</v>
      </c>
      <c r="C23" s="480">
        <v>612209.07249000005</v>
      </c>
      <c r="D23" s="480">
        <v>346517.38716000004</v>
      </c>
      <c r="E23" s="480">
        <v>100550.28005999999</v>
      </c>
      <c r="F23" s="480">
        <v>103109.45477000001</v>
      </c>
      <c r="G23" s="480">
        <v>186989.73780000003</v>
      </c>
      <c r="H23" s="480">
        <v>119481.00334999998</v>
      </c>
      <c r="I23" s="480">
        <v>124328.92665000002</v>
      </c>
      <c r="J23" s="480">
        <v>133709.53297999999</v>
      </c>
      <c r="K23" s="480">
        <v>76120.767325599998</v>
      </c>
      <c r="L23" s="480">
        <v>66099.943179999987</v>
      </c>
      <c r="M23" s="480">
        <v>46004.332309999998</v>
      </c>
      <c r="N23" s="480">
        <v>128350.62390999999</v>
      </c>
      <c r="R23" s="480"/>
    </row>
    <row r="24" spans="1:18" s="46" customFormat="1" ht="90.75" customHeight="1">
      <c r="A24" s="480" t="s">
        <v>308</v>
      </c>
      <c r="B24" s="482">
        <v>0.24070018561068915</v>
      </c>
      <c r="C24" s="482">
        <v>0.14585148409320889</v>
      </c>
      <c r="D24" s="482">
        <v>8.2553620082480211E-2</v>
      </c>
      <c r="E24" s="482">
        <v>2.3954900754886044E-2</v>
      </c>
      <c r="F24" s="482">
        <v>2.4564593499211401E-2</v>
      </c>
      <c r="G24" s="482">
        <v>4.4548066982093737E-2</v>
      </c>
      <c r="H24" s="482">
        <v>2.8464919000081964E-2</v>
      </c>
      <c r="I24" s="482">
        <v>2.961987870232748E-2</v>
      </c>
      <c r="J24" s="482">
        <v>3.185469588554881E-2</v>
      </c>
      <c r="K24" s="482">
        <v>1.8134861738648849E-2</v>
      </c>
      <c r="L24" s="482">
        <v>1.5747520323520284E-2</v>
      </c>
      <c r="M24" s="482">
        <v>1.09599815547331E-2</v>
      </c>
      <c r="N24" s="482">
        <v>3.0577999939503636E-2</v>
      </c>
    </row>
    <row r="25" spans="1:18" s="179" customFormat="1" ht="25.5" customHeight="1">
      <c r="A25" s="483" t="s">
        <v>347</v>
      </c>
      <c r="B25" s="476" t="s">
        <v>86</v>
      </c>
      <c r="C25" s="476" t="s">
        <v>87</v>
      </c>
      <c r="D25" s="476" t="s">
        <v>88</v>
      </c>
      <c r="E25" s="476" t="s">
        <v>90</v>
      </c>
      <c r="F25" s="476" t="s">
        <v>91</v>
      </c>
      <c r="G25" s="476" t="s">
        <v>93</v>
      </c>
      <c r="H25" s="476" t="s">
        <v>94</v>
      </c>
      <c r="I25" s="476" t="s">
        <v>95</v>
      </c>
      <c r="J25" s="476" t="s">
        <v>96</v>
      </c>
      <c r="K25" s="476" t="s">
        <v>97</v>
      </c>
      <c r="L25" s="476" t="s">
        <v>103</v>
      </c>
      <c r="M25" s="476" t="s">
        <v>105</v>
      </c>
      <c r="N25" s="476" t="s">
        <v>102</v>
      </c>
    </row>
    <row r="26" spans="1:18" ht="27" customHeight="1">
      <c r="A26" s="484" t="s">
        <v>333</v>
      </c>
      <c r="B26" s="484">
        <v>0</v>
      </c>
      <c r="C26" s="485">
        <v>0</v>
      </c>
      <c r="D26" s="485">
        <v>0</v>
      </c>
      <c r="E26" s="485">
        <v>0</v>
      </c>
      <c r="F26" s="485">
        <v>0</v>
      </c>
      <c r="G26" s="485">
        <v>0</v>
      </c>
      <c r="H26" s="484">
        <v>0</v>
      </c>
      <c r="I26" s="484">
        <v>0</v>
      </c>
      <c r="J26" s="484">
        <v>0</v>
      </c>
      <c r="K26" s="484">
        <v>0</v>
      </c>
      <c r="L26" s="484">
        <v>0</v>
      </c>
      <c r="M26" s="484">
        <v>0</v>
      </c>
      <c r="N26" s="484">
        <v>0</v>
      </c>
      <c r="O26" s="42"/>
    </row>
    <row r="27" spans="1:18" ht="27" customHeight="1">
      <c r="A27" s="484" t="s">
        <v>334</v>
      </c>
      <c r="B27" s="484">
        <v>0</v>
      </c>
      <c r="C27" s="484">
        <v>0</v>
      </c>
      <c r="D27" s="484">
        <v>0</v>
      </c>
      <c r="E27" s="484">
        <v>0</v>
      </c>
      <c r="F27" s="484">
        <v>0</v>
      </c>
      <c r="G27" s="484">
        <v>0</v>
      </c>
      <c r="H27" s="484">
        <v>0</v>
      </c>
      <c r="I27" s="484">
        <v>0</v>
      </c>
      <c r="J27" s="484">
        <v>0</v>
      </c>
      <c r="K27" s="484">
        <v>0</v>
      </c>
      <c r="L27" s="484">
        <v>0</v>
      </c>
      <c r="M27" s="484">
        <v>0</v>
      </c>
      <c r="N27" s="484">
        <v>0</v>
      </c>
      <c r="O27" s="42"/>
    </row>
    <row r="28" spans="1:18" ht="27" customHeight="1">
      <c r="A28" s="484" t="s">
        <v>335</v>
      </c>
      <c r="B28" s="484">
        <v>1</v>
      </c>
      <c r="C28" s="484">
        <v>0</v>
      </c>
      <c r="D28" s="484">
        <v>0</v>
      </c>
      <c r="E28" s="484">
        <v>2</v>
      </c>
      <c r="F28" s="484">
        <v>0</v>
      </c>
      <c r="G28" s="484">
        <v>0</v>
      </c>
      <c r="H28" s="484">
        <v>2</v>
      </c>
      <c r="I28" s="484">
        <v>0</v>
      </c>
      <c r="J28" s="484">
        <v>0</v>
      </c>
      <c r="K28" s="484">
        <v>0</v>
      </c>
      <c r="L28" s="484">
        <v>0</v>
      </c>
      <c r="M28" s="484">
        <v>0</v>
      </c>
      <c r="N28" s="484">
        <v>0</v>
      </c>
      <c r="O28" s="42"/>
    </row>
    <row r="29" spans="1:18" ht="27" customHeight="1">
      <c r="A29" s="484" t="s">
        <v>336</v>
      </c>
      <c r="B29" s="484">
        <v>38</v>
      </c>
      <c r="C29" s="485">
        <v>12</v>
      </c>
      <c r="D29" s="485">
        <v>2</v>
      </c>
      <c r="E29" s="485">
        <v>37</v>
      </c>
      <c r="F29" s="485">
        <v>0</v>
      </c>
      <c r="G29" s="485">
        <v>0</v>
      </c>
      <c r="H29" s="484">
        <v>14</v>
      </c>
      <c r="I29" s="484">
        <v>0</v>
      </c>
      <c r="J29" s="484">
        <v>0</v>
      </c>
      <c r="K29" s="484">
        <v>0</v>
      </c>
      <c r="L29" s="484">
        <v>0</v>
      </c>
      <c r="M29" s="484">
        <v>0</v>
      </c>
      <c r="N29" s="484">
        <v>0</v>
      </c>
      <c r="O29" s="42"/>
    </row>
    <row r="30" spans="1:18" ht="27" customHeight="1">
      <c r="A30" s="484" t="s">
        <v>337</v>
      </c>
      <c r="B30" s="484">
        <v>94</v>
      </c>
      <c r="C30" s="485">
        <v>53</v>
      </c>
      <c r="D30" s="485">
        <v>26</v>
      </c>
      <c r="E30" s="485">
        <v>58</v>
      </c>
      <c r="F30" s="485">
        <v>5</v>
      </c>
      <c r="G30" s="485">
        <v>2</v>
      </c>
      <c r="H30" s="484">
        <v>42</v>
      </c>
      <c r="I30" s="484">
        <v>0</v>
      </c>
      <c r="J30" s="484">
        <v>3</v>
      </c>
      <c r="K30" s="484">
        <v>0</v>
      </c>
      <c r="L30" s="484">
        <v>1</v>
      </c>
      <c r="M30" s="484">
        <v>0</v>
      </c>
      <c r="N30" s="484">
        <v>1</v>
      </c>
      <c r="O30" s="42"/>
    </row>
    <row r="31" spans="1:18" ht="27" customHeight="1">
      <c r="A31" s="484" t="s">
        <v>338</v>
      </c>
      <c r="B31" s="484">
        <v>264</v>
      </c>
      <c r="C31" s="485">
        <v>177</v>
      </c>
      <c r="D31" s="485">
        <v>106</v>
      </c>
      <c r="E31" s="485">
        <v>308</v>
      </c>
      <c r="F31" s="485">
        <v>41</v>
      </c>
      <c r="G31" s="485">
        <v>50</v>
      </c>
      <c r="H31" s="484">
        <v>184</v>
      </c>
      <c r="I31" s="484">
        <v>16</v>
      </c>
      <c r="J31" s="484">
        <v>27</v>
      </c>
      <c r="K31" s="484">
        <v>0</v>
      </c>
      <c r="L31" s="484">
        <v>19</v>
      </c>
      <c r="M31" s="484">
        <v>0</v>
      </c>
      <c r="N31" s="484">
        <v>13</v>
      </c>
      <c r="O31" s="42"/>
    </row>
    <row r="32" spans="1:18" ht="27" customHeight="1">
      <c r="A32" s="484" t="s">
        <v>339</v>
      </c>
      <c r="B32" s="484">
        <v>394</v>
      </c>
      <c r="C32" s="485">
        <v>365</v>
      </c>
      <c r="D32" s="485">
        <v>226</v>
      </c>
      <c r="E32" s="485">
        <v>326</v>
      </c>
      <c r="F32" s="485">
        <v>80</v>
      </c>
      <c r="G32" s="485">
        <v>95</v>
      </c>
      <c r="H32" s="484">
        <v>328</v>
      </c>
      <c r="I32" s="484">
        <v>68</v>
      </c>
      <c r="J32" s="484">
        <v>78</v>
      </c>
      <c r="K32" s="484">
        <v>5</v>
      </c>
      <c r="L32" s="484">
        <v>22</v>
      </c>
      <c r="M32" s="484">
        <v>33</v>
      </c>
      <c r="N32" s="484">
        <v>65</v>
      </c>
      <c r="O32" s="42"/>
    </row>
    <row r="33" spans="1:18" ht="27" customHeight="1">
      <c r="A33" s="484" t="s">
        <v>340</v>
      </c>
      <c r="B33" s="484">
        <v>512</v>
      </c>
      <c r="C33" s="485">
        <v>445</v>
      </c>
      <c r="D33" s="485">
        <v>321</v>
      </c>
      <c r="E33" s="485">
        <v>155</v>
      </c>
      <c r="F33" s="485">
        <v>95</v>
      </c>
      <c r="G33" s="485">
        <v>131</v>
      </c>
      <c r="H33" s="484">
        <v>371</v>
      </c>
      <c r="I33" s="484">
        <v>115</v>
      </c>
      <c r="J33" s="484">
        <v>89</v>
      </c>
      <c r="K33" s="484">
        <v>2</v>
      </c>
      <c r="L33" s="484">
        <v>34</v>
      </c>
      <c r="M33" s="484">
        <v>43</v>
      </c>
      <c r="N33" s="484">
        <v>99</v>
      </c>
      <c r="O33" s="42"/>
    </row>
    <row r="34" spans="1:18" ht="27" customHeight="1">
      <c r="A34" s="484" t="s">
        <v>341</v>
      </c>
      <c r="B34" s="484">
        <v>504</v>
      </c>
      <c r="C34" s="485">
        <v>399</v>
      </c>
      <c r="D34" s="485">
        <v>237</v>
      </c>
      <c r="E34" s="485">
        <v>78</v>
      </c>
      <c r="F34" s="485">
        <v>99</v>
      </c>
      <c r="G34" s="485">
        <v>113</v>
      </c>
      <c r="H34" s="484">
        <v>214</v>
      </c>
      <c r="I34" s="484">
        <v>101</v>
      </c>
      <c r="J34" s="484">
        <v>75</v>
      </c>
      <c r="K34" s="484">
        <v>111</v>
      </c>
      <c r="L34" s="484">
        <v>38</v>
      </c>
      <c r="M34" s="484">
        <v>44</v>
      </c>
      <c r="N34" s="484">
        <v>73</v>
      </c>
      <c r="O34" s="42"/>
    </row>
    <row r="35" spans="1:18" ht="27" customHeight="1">
      <c r="A35" s="484" t="s">
        <v>342</v>
      </c>
      <c r="B35" s="484">
        <v>718</v>
      </c>
      <c r="C35" s="485">
        <v>813</v>
      </c>
      <c r="D35" s="485">
        <v>377</v>
      </c>
      <c r="E35" s="485">
        <v>105</v>
      </c>
      <c r="F35" s="485">
        <v>115</v>
      </c>
      <c r="G35" s="485">
        <v>187</v>
      </c>
      <c r="H35" s="484">
        <v>233</v>
      </c>
      <c r="I35" s="484">
        <v>208</v>
      </c>
      <c r="J35" s="484">
        <v>153</v>
      </c>
      <c r="K35" s="484">
        <v>151</v>
      </c>
      <c r="L35" s="484">
        <v>52</v>
      </c>
      <c r="M35" s="484">
        <v>55</v>
      </c>
      <c r="N35" s="484">
        <v>152</v>
      </c>
      <c r="O35" s="42"/>
    </row>
    <row r="36" spans="1:18" ht="27" customHeight="1">
      <c r="A36" s="484" t="s">
        <v>343</v>
      </c>
      <c r="B36" s="484">
        <v>3570</v>
      </c>
      <c r="C36" s="485">
        <v>1663</v>
      </c>
      <c r="D36" s="485">
        <v>1244</v>
      </c>
      <c r="E36" s="485">
        <v>311</v>
      </c>
      <c r="F36" s="485">
        <v>217</v>
      </c>
      <c r="G36" s="485">
        <v>1011</v>
      </c>
      <c r="H36" s="484">
        <v>318</v>
      </c>
      <c r="I36" s="484">
        <v>577</v>
      </c>
      <c r="J36" s="484">
        <v>566</v>
      </c>
      <c r="K36" s="484">
        <v>483</v>
      </c>
      <c r="L36" s="484">
        <v>287</v>
      </c>
      <c r="M36" s="484">
        <v>209</v>
      </c>
      <c r="N36" s="484">
        <v>474</v>
      </c>
      <c r="O36" s="42"/>
    </row>
    <row r="37" spans="1:18" ht="27" customHeight="1">
      <c r="A37" s="484" t="s">
        <v>344</v>
      </c>
      <c r="B37" s="484">
        <v>11522</v>
      </c>
      <c r="C37" s="485">
        <v>5300</v>
      </c>
      <c r="D37" s="485">
        <v>1822</v>
      </c>
      <c r="E37" s="485">
        <v>430</v>
      </c>
      <c r="F37" s="485">
        <v>515</v>
      </c>
      <c r="G37" s="485">
        <v>1776</v>
      </c>
      <c r="H37" s="484">
        <v>365</v>
      </c>
      <c r="I37" s="484">
        <v>1195</v>
      </c>
      <c r="J37" s="484">
        <v>1819</v>
      </c>
      <c r="K37" s="484">
        <v>1362</v>
      </c>
      <c r="L37" s="484">
        <v>1119</v>
      </c>
      <c r="M37" s="484">
        <v>560</v>
      </c>
      <c r="N37" s="484">
        <v>2395</v>
      </c>
      <c r="O37" s="42"/>
    </row>
    <row r="38" spans="1:18" ht="27" customHeight="1">
      <c r="A38" s="484" t="s">
        <v>345</v>
      </c>
      <c r="B38" s="484">
        <v>1727</v>
      </c>
      <c r="C38" s="485">
        <v>1717</v>
      </c>
      <c r="D38" s="485">
        <v>228</v>
      </c>
      <c r="E38" s="485">
        <v>50</v>
      </c>
      <c r="F38" s="485">
        <v>60</v>
      </c>
      <c r="G38" s="485">
        <v>196</v>
      </c>
      <c r="H38" s="484">
        <v>85</v>
      </c>
      <c r="I38" s="484">
        <v>178</v>
      </c>
      <c r="J38" s="484">
        <v>514</v>
      </c>
      <c r="K38" s="484">
        <v>262</v>
      </c>
      <c r="L38" s="484">
        <v>132</v>
      </c>
      <c r="M38" s="484">
        <v>184</v>
      </c>
      <c r="N38" s="484">
        <v>470</v>
      </c>
      <c r="O38" s="42"/>
    </row>
    <row r="39" spans="1:18" ht="27" customHeight="1">
      <c r="A39" s="484" t="s">
        <v>346</v>
      </c>
      <c r="B39" s="484">
        <v>1560</v>
      </c>
      <c r="C39" s="485">
        <v>1246</v>
      </c>
      <c r="D39" s="485">
        <v>174</v>
      </c>
      <c r="E39" s="485">
        <v>40</v>
      </c>
      <c r="F39" s="485">
        <v>52</v>
      </c>
      <c r="G39" s="485">
        <v>137</v>
      </c>
      <c r="H39" s="484">
        <v>81</v>
      </c>
      <c r="I39" s="484">
        <v>165</v>
      </c>
      <c r="J39" s="484">
        <v>359</v>
      </c>
      <c r="K39" s="484">
        <v>240</v>
      </c>
      <c r="L39" s="484">
        <v>125</v>
      </c>
      <c r="M39" s="484">
        <v>273</v>
      </c>
      <c r="N39" s="484">
        <v>470</v>
      </c>
      <c r="O39" s="42"/>
    </row>
    <row r="40" spans="1:18" ht="35.25" customHeight="1">
      <c r="A40" s="484" t="s">
        <v>365</v>
      </c>
      <c r="B40" s="484">
        <v>20904</v>
      </c>
      <c r="C40" s="484">
        <v>12190</v>
      </c>
      <c r="D40" s="484">
        <v>4763</v>
      </c>
      <c r="E40" s="484">
        <v>1900</v>
      </c>
      <c r="F40" s="484">
        <v>1279</v>
      </c>
      <c r="G40" s="484">
        <v>3698</v>
      </c>
      <c r="H40" s="484">
        <v>2237</v>
      </c>
      <c r="I40" s="484">
        <v>2623</v>
      </c>
      <c r="J40" s="484">
        <v>3683</v>
      </c>
      <c r="K40" s="484">
        <v>2616</v>
      </c>
      <c r="L40" s="484">
        <v>1829</v>
      </c>
      <c r="M40" s="484">
        <v>1401</v>
      </c>
      <c r="N40" s="484">
        <v>4212</v>
      </c>
      <c r="O40" s="42"/>
      <c r="R40" s="484"/>
    </row>
    <row r="41" spans="1:18" ht="33.75" customHeight="1">
      <c r="A41" s="484" t="s">
        <v>308</v>
      </c>
      <c r="B41" s="486">
        <v>0.22284526411172112</v>
      </c>
      <c r="C41" s="486">
        <v>0.12995042908160545</v>
      </c>
      <c r="D41" s="486">
        <v>5.0775545013592029E-2</v>
      </c>
      <c r="E41" s="486">
        <v>2.0254783860135388E-2</v>
      </c>
      <c r="F41" s="486">
        <v>1.3634667661638506E-2</v>
      </c>
      <c r="G41" s="486">
        <v>3.9422205639358242E-2</v>
      </c>
      <c r="H41" s="486">
        <v>2.3847342892169925E-2</v>
      </c>
      <c r="I41" s="486">
        <v>2.7962262139544801E-2</v>
      </c>
      <c r="J41" s="486">
        <v>3.9262299450988754E-2</v>
      </c>
      <c r="K41" s="486">
        <v>2.7887639251639038E-2</v>
      </c>
      <c r="L41" s="486">
        <v>1.9497894568519802E-2</v>
      </c>
      <c r="M41" s="486">
        <v>1.4935237993710356E-2</v>
      </c>
      <c r="N41" s="486">
        <v>4.4901657694152761E-2</v>
      </c>
      <c r="O41" s="42"/>
    </row>
    <row r="42" spans="1:18" ht="14.25" customHeight="1" thickBot="1">
      <c r="A42" s="487"/>
      <c r="B42" s="488"/>
      <c r="C42" s="489"/>
      <c r="D42" s="489"/>
      <c r="E42" s="489"/>
      <c r="F42" s="489"/>
      <c r="G42" s="489"/>
      <c r="H42" s="488"/>
      <c r="I42" s="488"/>
      <c r="J42" s="488"/>
      <c r="K42" s="488"/>
      <c r="L42" s="488"/>
      <c r="M42" s="488"/>
      <c r="N42" s="488"/>
      <c r="O42" s="42"/>
    </row>
    <row r="43" spans="1:18" ht="15" customHeight="1" thickTop="1">
      <c r="A43" s="189"/>
      <c r="B43" s="69"/>
      <c r="C43" s="190"/>
      <c r="D43" s="190"/>
      <c r="E43" s="190"/>
      <c r="F43" s="190"/>
      <c r="G43" s="190"/>
      <c r="H43" s="191"/>
      <c r="I43" s="191"/>
      <c r="J43" s="191"/>
      <c r="K43" s="191"/>
      <c r="L43" s="191"/>
      <c r="M43" s="191"/>
      <c r="N43" s="191"/>
      <c r="O43" s="42"/>
    </row>
    <row r="44" spans="1:18" ht="9" customHeight="1"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42"/>
    </row>
    <row r="45" spans="1:18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42"/>
    </row>
    <row r="46" spans="1:18" ht="9" customHeight="1">
      <c r="A46" s="167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42"/>
    </row>
    <row r="47" spans="1:18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42"/>
    </row>
    <row r="48" spans="1:18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42"/>
    </row>
    <row r="49" spans="1:15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42"/>
    </row>
    <row r="50" spans="1:15" ht="9" customHeight="1">
      <c r="A50" s="163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42"/>
    </row>
    <row r="51" spans="1:15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42"/>
    </row>
    <row r="52" spans="1:15" ht="9" customHeight="1">
      <c r="A52" s="164"/>
      <c r="B52" s="6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42"/>
    </row>
    <row r="53" spans="1:15" ht="9" customHeight="1">
      <c r="A53" s="163"/>
      <c r="B53" s="62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42"/>
    </row>
    <row r="54" spans="1:15" ht="9" customHeight="1">
      <c r="A54" s="163"/>
      <c r="B54" s="62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42"/>
    </row>
    <row r="55" spans="1:15" ht="9" customHeight="1">
      <c r="A55" s="163"/>
      <c r="B55" s="62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42"/>
    </row>
    <row r="56" spans="1:15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42"/>
    </row>
    <row r="57" spans="1:15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42"/>
    </row>
    <row r="58" spans="1:15" ht="9" customHeight="1">
      <c r="A58" s="164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42"/>
    </row>
    <row r="59" spans="1:15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42"/>
    </row>
    <row r="60" spans="1:15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42"/>
    </row>
    <row r="61" spans="1:15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42"/>
    </row>
    <row r="62" spans="1:15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42"/>
    </row>
    <row r="63" spans="1:15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42"/>
    </row>
    <row r="64" spans="1:15" ht="9" customHeight="1">
      <c r="A64" s="164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42"/>
    </row>
    <row r="65" spans="1:15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42"/>
    </row>
    <row r="66" spans="1:15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42"/>
    </row>
    <row r="67" spans="1:15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42"/>
    </row>
    <row r="68" spans="1:15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42"/>
    </row>
    <row r="69" spans="1:15" ht="9" customHeight="1">
      <c r="A69" s="164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42"/>
    </row>
    <row r="70" spans="1:15" ht="9" customHeight="1">
      <c r="A70" s="165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42"/>
    </row>
    <row r="71" spans="1:15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42"/>
    </row>
    <row r="72" spans="1:15" ht="9" customHeight="1">
      <c r="A72" s="165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42"/>
    </row>
    <row r="73" spans="1:15" ht="9" customHeight="1">
      <c r="A73" s="165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42"/>
    </row>
    <row r="74" spans="1:15" ht="9" customHeight="1">
      <c r="A74" s="166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42"/>
    </row>
    <row r="75" spans="1:15" ht="9" customHeight="1">
      <c r="A75" s="166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42"/>
    </row>
    <row r="76" spans="1:15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42"/>
    </row>
    <row r="77" spans="1:15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42"/>
    </row>
    <row r="78" spans="1:15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42"/>
    </row>
    <row r="79" spans="1:15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42"/>
    </row>
    <row r="80" spans="1:15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42"/>
    </row>
    <row r="81" spans="1:15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42"/>
    </row>
    <row r="82" spans="1:15" ht="9" customHeight="1">
      <c r="A82" s="167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42"/>
    </row>
    <row r="83" spans="1:15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42"/>
    </row>
    <row r="84" spans="1:15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42"/>
    </row>
    <row r="85" spans="1:15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42"/>
    </row>
    <row r="86" spans="1:15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42"/>
    </row>
    <row r="87" spans="1:15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42"/>
    </row>
    <row r="88" spans="1:15" ht="9" customHeight="1">
      <c r="A88" s="167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42"/>
    </row>
    <row r="89" spans="1:15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42"/>
    </row>
    <row r="90" spans="1:15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42"/>
    </row>
    <row r="91" spans="1:15" ht="9" customHeight="1">
      <c r="A91" s="163"/>
      <c r="C91" s="66"/>
      <c r="D91" s="66"/>
      <c r="E91" s="66"/>
      <c r="F91" s="66"/>
      <c r="G91" s="66"/>
      <c r="O91" s="42"/>
    </row>
    <row r="92" spans="1:15" ht="9" customHeight="1">
      <c r="A92" s="163"/>
      <c r="C92" s="66"/>
      <c r="D92" s="66"/>
      <c r="E92" s="66"/>
      <c r="F92" s="66"/>
      <c r="G92" s="66"/>
      <c r="O92" s="42"/>
    </row>
    <row r="93" spans="1:15" ht="9" customHeight="1">
      <c r="A93" s="163"/>
      <c r="C93" s="66"/>
      <c r="D93" s="66"/>
      <c r="E93" s="66"/>
      <c r="F93" s="66"/>
      <c r="G93" s="66"/>
      <c r="O93" s="42"/>
    </row>
    <row r="94" spans="1:15" ht="9" customHeight="1">
      <c r="A94" s="163"/>
      <c r="C94" s="66"/>
      <c r="D94" s="66"/>
      <c r="E94" s="66"/>
      <c r="F94" s="66"/>
      <c r="G94" s="66"/>
      <c r="O94" s="42"/>
    </row>
    <row r="95" spans="1:15" ht="9" customHeight="1">
      <c r="A95" s="163"/>
      <c r="C95" s="66"/>
      <c r="D95" s="66"/>
      <c r="E95" s="66"/>
      <c r="F95" s="66"/>
      <c r="G95" s="66"/>
      <c r="O95" s="42"/>
    </row>
    <row r="96" spans="1:15" ht="9" customHeight="1">
      <c r="A96" s="163"/>
      <c r="C96" s="66"/>
      <c r="D96" s="66"/>
      <c r="E96" s="66"/>
      <c r="F96" s="66"/>
      <c r="G96" s="66"/>
      <c r="O96" s="42"/>
    </row>
    <row r="97" spans="1:15" ht="9" customHeight="1">
      <c r="A97" s="165"/>
      <c r="C97" s="66"/>
      <c r="D97" s="66"/>
      <c r="E97" s="66"/>
      <c r="F97" s="66"/>
      <c r="G97" s="66"/>
      <c r="O97" s="42"/>
    </row>
    <row r="98" spans="1:15" ht="9" customHeight="1">
      <c r="A98" s="167"/>
      <c r="C98" s="66"/>
      <c r="D98" s="66"/>
      <c r="E98" s="66"/>
      <c r="F98" s="66"/>
      <c r="G98" s="66"/>
      <c r="O98" s="42"/>
    </row>
    <row r="99" spans="1:15" ht="9" customHeight="1">
      <c r="A99" s="163"/>
      <c r="C99" s="66"/>
      <c r="D99" s="66"/>
      <c r="E99" s="66"/>
      <c r="F99" s="66"/>
      <c r="G99" s="66"/>
      <c r="O99" s="42"/>
    </row>
    <row r="100" spans="1:15" ht="9" customHeight="1">
      <c r="A100" s="163"/>
      <c r="C100" s="66"/>
      <c r="D100" s="66"/>
      <c r="E100" s="66"/>
      <c r="F100" s="66"/>
      <c r="G100" s="66"/>
      <c r="O100" s="42"/>
    </row>
    <row r="101" spans="1:15" ht="9" customHeight="1">
      <c r="A101" s="163"/>
      <c r="C101" s="66"/>
      <c r="D101" s="66"/>
      <c r="E101" s="66"/>
      <c r="F101" s="66"/>
      <c r="G101" s="66"/>
      <c r="O101" s="42"/>
    </row>
    <row r="102" spans="1:15" ht="9" customHeight="1">
      <c r="A102" s="163"/>
      <c r="C102" s="66"/>
      <c r="D102" s="66"/>
      <c r="E102" s="66"/>
      <c r="F102" s="66"/>
      <c r="G102" s="66"/>
      <c r="O102" s="42"/>
    </row>
    <row r="103" spans="1:15" ht="9" customHeight="1">
      <c r="A103" s="163"/>
      <c r="C103" s="66"/>
      <c r="D103" s="66"/>
      <c r="E103" s="66"/>
      <c r="F103" s="66"/>
      <c r="G103" s="66"/>
      <c r="O103" s="42"/>
    </row>
    <row r="104" spans="1:15" ht="9" customHeight="1">
      <c r="A104" s="163"/>
      <c r="C104" s="66"/>
      <c r="D104" s="66"/>
      <c r="E104" s="66"/>
      <c r="F104" s="66"/>
      <c r="G104" s="66"/>
      <c r="O104" s="42"/>
    </row>
    <row r="105" spans="1:15" ht="9" customHeight="1">
      <c r="A105" s="163"/>
      <c r="C105" s="66"/>
      <c r="D105" s="66"/>
      <c r="E105" s="66"/>
      <c r="F105" s="66"/>
      <c r="G105" s="66"/>
      <c r="O105" s="42"/>
    </row>
    <row r="106" spans="1:15" ht="9" customHeight="1">
      <c r="A106" s="163"/>
      <c r="C106" s="66"/>
      <c r="D106" s="66"/>
      <c r="E106" s="66"/>
      <c r="F106" s="66"/>
      <c r="G106" s="66"/>
      <c r="O106" s="42"/>
    </row>
    <row r="107" spans="1:15" ht="9" customHeight="1">
      <c r="A107" s="163"/>
      <c r="C107" s="66"/>
      <c r="D107" s="66"/>
      <c r="E107" s="66"/>
      <c r="F107" s="66"/>
      <c r="G107" s="66"/>
      <c r="O107" s="42"/>
    </row>
    <row r="108" spans="1:15" ht="9" customHeight="1">
      <c r="A108" s="167"/>
      <c r="C108" s="66"/>
      <c r="D108" s="66"/>
      <c r="E108" s="66"/>
      <c r="F108" s="66"/>
      <c r="G108" s="66"/>
      <c r="O108" s="42"/>
    </row>
    <row r="109" spans="1:15" ht="9" customHeight="1">
      <c r="A109" s="163"/>
      <c r="C109" s="66"/>
      <c r="D109" s="66"/>
      <c r="E109" s="66"/>
      <c r="F109" s="66"/>
      <c r="G109" s="66"/>
      <c r="O109" s="42"/>
    </row>
    <row r="110" spans="1:15" ht="9" customHeight="1">
      <c r="A110" s="163"/>
      <c r="C110" s="66"/>
      <c r="D110" s="66"/>
      <c r="E110" s="66"/>
      <c r="F110" s="66"/>
      <c r="G110" s="66"/>
      <c r="O110" s="42"/>
    </row>
    <row r="111" spans="1:15" ht="9" customHeight="1">
      <c r="A111" s="163"/>
      <c r="C111" s="66"/>
      <c r="D111" s="66"/>
      <c r="E111" s="66"/>
      <c r="F111" s="66"/>
      <c r="G111" s="66"/>
      <c r="O111" s="42"/>
    </row>
    <row r="112" spans="1:15">
      <c r="A112" s="168"/>
      <c r="C112" s="66"/>
      <c r="D112" s="66"/>
      <c r="E112" s="66"/>
      <c r="F112" s="66"/>
      <c r="G112" s="66"/>
      <c r="O112" s="42"/>
    </row>
    <row r="113" spans="1:15">
      <c r="A113" s="168"/>
      <c r="C113" s="66"/>
      <c r="D113" s="66"/>
      <c r="E113" s="66"/>
      <c r="F113" s="66"/>
      <c r="G113" s="66"/>
      <c r="O113" s="42"/>
    </row>
    <row r="114" spans="1:15">
      <c r="A114" s="168"/>
      <c r="C114" s="66"/>
      <c r="D114" s="66"/>
      <c r="E114" s="66"/>
      <c r="F114" s="66"/>
      <c r="G114" s="66"/>
      <c r="O114" s="42"/>
    </row>
    <row r="115" spans="1:15">
      <c r="A115" s="168"/>
      <c r="C115" s="66"/>
      <c r="D115" s="66"/>
      <c r="E115" s="66"/>
      <c r="F115" s="66"/>
      <c r="G115" s="66"/>
      <c r="O115" s="42"/>
    </row>
    <row r="116" spans="1:15">
      <c r="A116" s="168"/>
      <c r="C116" s="66"/>
      <c r="D116" s="66"/>
      <c r="E116" s="66"/>
      <c r="F116" s="66"/>
      <c r="G116" s="66"/>
      <c r="O116" s="42"/>
    </row>
    <row r="117" spans="1:15">
      <c r="A117" s="168"/>
      <c r="C117" s="66"/>
      <c r="D117" s="66"/>
      <c r="E117" s="66"/>
      <c r="F117" s="66"/>
      <c r="G117" s="66"/>
      <c r="O117" s="42"/>
    </row>
    <row r="118" spans="1:15">
      <c r="A118" s="168"/>
      <c r="C118" s="66"/>
      <c r="D118" s="66"/>
      <c r="E118" s="66"/>
      <c r="F118" s="66"/>
      <c r="G118" s="66"/>
      <c r="O118" s="42"/>
    </row>
    <row r="119" spans="1:15" ht="15.75">
      <c r="A119" s="169"/>
      <c r="C119" s="66"/>
      <c r="D119" s="66"/>
      <c r="E119" s="66"/>
      <c r="F119" s="66"/>
      <c r="G119" s="66"/>
      <c r="O119" s="42"/>
    </row>
    <row r="120" spans="1:15" ht="15.75">
      <c r="A120" s="169"/>
      <c r="C120" s="66"/>
      <c r="D120" s="66"/>
      <c r="E120" s="66"/>
      <c r="F120" s="66"/>
      <c r="G120" s="66"/>
      <c r="O120" s="42"/>
    </row>
    <row r="121" spans="1:15" ht="15.75">
      <c r="A121" s="169"/>
      <c r="C121" s="66"/>
      <c r="D121" s="66"/>
      <c r="E121" s="66"/>
      <c r="F121" s="66"/>
      <c r="G121" s="66"/>
      <c r="O121" s="42"/>
    </row>
    <row r="122" spans="1:15" ht="15.75">
      <c r="A122" s="169"/>
      <c r="C122" s="66"/>
      <c r="D122" s="66"/>
      <c r="E122" s="66"/>
      <c r="F122" s="66"/>
      <c r="G122" s="66"/>
      <c r="O122" s="42"/>
    </row>
    <row r="123" spans="1:15" ht="15.75">
      <c r="A123" s="169"/>
      <c r="C123" s="66"/>
      <c r="D123" s="66"/>
      <c r="E123" s="66"/>
      <c r="F123" s="66"/>
      <c r="G123" s="66"/>
      <c r="O123" s="42"/>
    </row>
    <row r="124" spans="1:15" ht="15.75">
      <c r="A124" s="169"/>
      <c r="C124" s="66"/>
      <c r="D124" s="66"/>
      <c r="E124" s="66"/>
      <c r="F124" s="66"/>
      <c r="G124" s="66"/>
      <c r="O124" s="42"/>
    </row>
    <row r="125" spans="1:15" ht="15.75">
      <c r="A125" s="169"/>
      <c r="C125" s="66"/>
      <c r="D125" s="66"/>
      <c r="E125" s="66"/>
      <c r="F125" s="66"/>
      <c r="G125" s="66"/>
      <c r="O125" s="42"/>
    </row>
    <row r="126" spans="1:15" ht="15.75">
      <c r="A126" s="169"/>
      <c r="C126" s="66"/>
      <c r="D126" s="66"/>
      <c r="E126" s="66"/>
      <c r="F126" s="66"/>
      <c r="G126" s="66"/>
      <c r="O126" s="42"/>
    </row>
    <row r="127" spans="1:15" ht="15.75">
      <c r="A127" s="169"/>
      <c r="C127" s="66"/>
      <c r="D127" s="66"/>
      <c r="E127" s="66"/>
      <c r="F127" s="66"/>
      <c r="G127" s="66"/>
      <c r="O127" s="42"/>
    </row>
    <row r="128" spans="1:15" ht="15.75">
      <c r="A128" s="169"/>
      <c r="C128" s="66"/>
      <c r="D128" s="66"/>
      <c r="E128" s="66"/>
      <c r="F128" s="66"/>
      <c r="G128" s="66"/>
      <c r="O128" s="42"/>
    </row>
    <row r="129" spans="1:15" ht="15.75">
      <c r="A129" s="169"/>
      <c r="C129" s="66"/>
      <c r="D129" s="66"/>
      <c r="E129" s="66"/>
      <c r="F129" s="66"/>
      <c r="G129" s="66"/>
      <c r="O129" s="42"/>
    </row>
    <row r="130" spans="1:15" ht="15.75">
      <c r="A130" s="169"/>
      <c r="C130" s="66"/>
      <c r="D130" s="66"/>
      <c r="E130" s="66"/>
      <c r="F130" s="66"/>
      <c r="G130" s="66"/>
      <c r="O130" s="42"/>
    </row>
    <row r="131" spans="1:15" ht="15.75">
      <c r="A131" s="169"/>
      <c r="C131" s="66"/>
      <c r="D131" s="66"/>
      <c r="E131" s="66"/>
      <c r="F131" s="66"/>
      <c r="G131" s="66"/>
      <c r="O131" s="42"/>
    </row>
    <row r="132" spans="1:15" ht="15.75">
      <c r="A132" s="169"/>
      <c r="C132" s="66"/>
      <c r="D132" s="66"/>
      <c r="E132" s="66"/>
      <c r="F132" s="66"/>
      <c r="G132" s="66"/>
      <c r="O132" s="42"/>
    </row>
    <row r="133" spans="1:15" ht="15.75">
      <c r="A133" s="169"/>
      <c r="C133" s="66"/>
      <c r="D133" s="66"/>
      <c r="E133" s="66"/>
      <c r="F133" s="66"/>
      <c r="G133" s="66"/>
      <c r="O133" s="42"/>
    </row>
    <row r="134" spans="1:15" ht="15.75">
      <c r="A134" s="169"/>
      <c r="C134" s="66"/>
      <c r="D134" s="66"/>
      <c r="E134" s="66"/>
      <c r="F134" s="66"/>
      <c r="G134" s="66"/>
      <c r="O134" s="42"/>
    </row>
    <row r="135" spans="1:15" ht="15.75">
      <c r="A135" s="169"/>
      <c r="C135" s="66"/>
      <c r="D135" s="66"/>
      <c r="E135" s="66"/>
      <c r="F135" s="66"/>
      <c r="G135" s="66"/>
      <c r="O135" s="42"/>
    </row>
    <row r="136" spans="1:15" ht="15.75">
      <c r="A136" s="169"/>
      <c r="C136" s="66"/>
      <c r="D136" s="66"/>
      <c r="E136" s="66"/>
      <c r="F136" s="66"/>
      <c r="G136" s="66"/>
      <c r="O136" s="42"/>
    </row>
    <row r="137" spans="1:15" ht="15.75">
      <c r="A137" s="169"/>
      <c r="C137" s="66"/>
      <c r="D137" s="66"/>
      <c r="E137" s="66"/>
      <c r="F137" s="66"/>
      <c r="G137" s="66"/>
      <c r="O137" s="42"/>
    </row>
    <row r="138" spans="1:15" ht="15.75">
      <c r="A138" s="169"/>
      <c r="C138" s="66"/>
      <c r="D138" s="66"/>
      <c r="E138" s="66"/>
      <c r="F138" s="66"/>
      <c r="G138" s="66"/>
      <c r="O138" s="42"/>
    </row>
    <row r="139" spans="1:15" ht="15.75">
      <c r="A139" s="169"/>
      <c r="C139" s="66"/>
      <c r="D139" s="66"/>
      <c r="E139" s="66"/>
      <c r="F139" s="66"/>
      <c r="G139" s="66"/>
      <c r="O139" s="42"/>
    </row>
    <row r="140" spans="1:15" ht="15.75">
      <c r="A140" s="169"/>
      <c r="C140" s="66"/>
      <c r="D140" s="66"/>
      <c r="E140" s="66"/>
      <c r="F140" s="66"/>
      <c r="G140" s="66"/>
      <c r="O140" s="42"/>
    </row>
    <row r="141" spans="1:15" ht="15.75">
      <c r="A141" s="169"/>
      <c r="C141" s="66"/>
      <c r="D141" s="66"/>
      <c r="E141" s="66"/>
      <c r="F141" s="66"/>
      <c r="G141" s="66"/>
      <c r="O141" s="42"/>
    </row>
    <row r="142" spans="1:15" ht="15.75">
      <c r="A142" s="169"/>
      <c r="C142" s="66"/>
      <c r="D142" s="66"/>
      <c r="E142" s="66"/>
      <c r="F142" s="66"/>
      <c r="G142" s="66"/>
      <c r="O142" s="42"/>
    </row>
    <row r="143" spans="1:15" ht="15.75">
      <c r="A143" s="169"/>
      <c r="C143" s="66"/>
      <c r="D143" s="66"/>
      <c r="E143" s="66"/>
      <c r="F143" s="66"/>
      <c r="G143" s="66"/>
      <c r="O143" s="42"/>
    </row>
    <row r="144" spans="1:15" ht="15.75">
      <c r="A144" s="169"/>
      <c r="C144" s="66"/>
      <c r="D144" s="66"/>
      <c r="E144" s="66"/>
      <c r="F144" s="66"/>
      <c r="G144" s="66"/>
      <c r="O144" s="42"/>
    </row>
    <row r="145" spans="1:15" ht="15.75">
      <c r="A145" s="169"/>
      <c r="C145" s="66"/>
      <c r="D145" s="66"/>
      <c r="E145" s="66"/>
      <c r="F145" s="66"/>
      <c r="G145" s="66"/>
      <c r="O145" s="42"/>
    </row>
    <row r="146" spans="1:15" ht="15.75">
      <c r="A146" s="169"/>
      <c r="C146" s="66"/>
      <c r="D146" s="66"/>
      <c r="E146" s="66"/>
      <c r="F146" s="66"/>
      <c r="G146" s="66"/>
      <c r="O146" s="42"/>
    </row>
    <row r="147" spans="1:15" ht="15.75">
      <c r="A147" s="169"/>
      <c r="C147" s="66"/>
      <c r="D147" s="66"/>
      <c r="E147" s="66"/>
      <c r="F147" s="66"/>
      <c r="G147" s="66"/>
      <c r="O147" s="42"/>
    </row>
    <row r="148" spans="1:15" ht="15.75">
      <c r="A148" s="169"/>
      <c r="C148" s="66"/>
      <c r="D148" s="66"/>
      <c r="E148" s="66"/>
      <c r="F148" s="66"/>
      <c r="G148" s="66"/>
      <c r="O148" s="42"/>
    </row>
    <row r="149" spans="1:15" ht="15.75">
      <c r="A149" s="169"/>
      <c r="C149" s="66"/>
      <c r="D149" s="66"/>
      <c r="E149" s="66"/>
      <c r="F149" s="66"/>
      <c r="G149" s="66"/>
      <c r="O149" s="42"/>
    </row>
    <row r="150" spans="1:15" ht="15.75">
      <c r="A150" s="169"/>
      <c r="C150" s="66"/>
      <c r="D150" s="66"/>
      <c r="E150" s="66"/>
      <c r="F150" s="66"/>
      <c r="G150" s="66"/>
      <c r="O150" s="42"/>
    </row>
    <row r="151" spans="1:15" ht="15.75">
      <c r="A151" s="169"/>
      <c r="C151" s="66"/>
      <c r="D151" s="66"/>
      <c r="E151" s="66"/>
      <c r="F151" s="66"/>
      <c r="G151" s="66"/>
      <c r="O151" s="42"/>
    </row>
    <row r="152" spans="1:15" ht="15.75">
      <c r="A152" s="169"/>
      <c r="C152" s="66"/>
      <c r="D152" s="66"/>
      <c r="E152" s="66"/>
      <c r="F152" s="66"/>
      <c r="G152" s="66"/>
      <c r="O152" s="42"/>
    </row>
    <row r="153" spans="1:15" ht="15.75">
      <c r="A153" s="169"/>
      <c r="C153" s="66"/>
      <c r="D153" s="66"/>
      <c r="E153" s="66"/>
      <c r="F153" s="66"/>
      <c r="G153" s="66"/>
      <c r="O153" s="42"/>
    </row>
    <row r="154" spans="1:15" ht="15.75">
      <c r="A154" s="169"/>
      <c r="C154" s="66"/>
      <c r="D154" s="66"/>
      <c r="E154" s="66"/>
      <c r="F154" s="66"/>
      <c r="G154" s="66"/>
      <c r="O154" s="42"/>
    </row>
    <row r="155" spans="1:15" ht="15.75">
      <c r="A155" s="169"/>
      <c r="C155" s="66"/>
      <c r="D155" s="66"/>
      <c r="E155" s="66"/>
      <c r="F155" s="66"/>
      <c r="G155" s="66"/>
      <c r="O155" s="42"/>
    </row>
    <row r="156" spans="1:15" ht="15.75">
      <c r="A156" s="169"/>
      <c r="C156" s="66"/>
      <c r="D156" s="66"/>
      <c r="E156" s="66"/>
      <c r="F156" s="66"/>
      <c r="G156" s="66"/>
      <c r="O156" s="42"/>
    </row>
    <row r="157" spans="1:15" ht="15.75">
      <c r="A157" s="169"/>
      <c r="C157" s="66"/>
      <c r="D157" s="66"/>
      <c r="E157" s="66"/>
      <c r="F157" s="66"/>
      <c r="G157" s="66"/>
      <c r="O157" s="42"/>
    </row>
    <row r="158" spans="1:15" ht="15.75">
      <c r="A158" s="169"/>
      <c r="C158" s="66"/>
      <c r="D158" s="66"/>
      <c r="E158" s="66"/>
      <c r="F158" s="66"/>
      <c r="G158" s="66"/>
      <c r="O158" s="42"/>
    </row>
    <row r="159" spans="1:15" ht="15.75">
      <c r="A159" s="169"/>
      <c r="C159" s="66"/>
      <c r="D159" s="66"/>
      <c r="E159" s="66"/>
      <c r="F159" s="66"/>
      <c r="G159" s="66"/>
      <c r="O159" s="42"/>
    </row>
    <row r="160" spans="1:15" ht="15.75">
      <c r="A160" s="169"/>
      <c r="C160" s="66"/>
      <c r="D160" s="66"/>
      <c r="E160" s="66"/>
      <c r="F160" s="66"/>
      <c r="G160" s="66"/>
      <c r="O160" s="42"/>
    </row>
    <row r="161" spans="1:15" ht="15.75">
      <c r="A161" s="169"/>
      <c r="C161" s="66"/>
      <c r="D161" s="66"/>
      <c r="E161" s="66"/>
      <c r="F161" s="66"/>
      <c r="G161" s="66"/>
      <c r="O161" s="42"/>
    </row>
    <row r="162" spans="1:15" ht="15.75">
      <c r="A162" s="169"/>
      <c r="C162" s="66"/>
      <c r="D162" s="66"/>
      <c r="E162" s="66"/>
      <c r="F162" s="66"/>
      <c r="G162" s="66"/>
      <c r="O162" s="42"/>
    </row>
    <row r="163" spans="1:15" ht="15.75">
      <c r="A163" s="169"/>
      <c r="C163" s="66"/>
      <c r="D163" s="66"/>
      <c r="E163" s="66"/>
      <c r="F163" s="66"/>
      <c r="G163" s="66"/>
      <c r="O163" s="42"/>
    </row>
    <row r="164" spans="1:15" ht="15.75">
      <c r="A164" s="169"/>
      <c r="C164" s="66"/>
      <c r="D164" s="66"/>
      <c r="E164" s="66"/>
      <c r="F164" s="66"/>
      <c r="G164" s="66"/>
      <c r="O164" s="42"/>
    </row>
    <row r="165" spans="1:15" ht="15.75">
      <c r="A165" s="169"/>
      <c r="C165" s="66"/>
      <c r="D165" s="66"/>
      <c r="E165" s="66"/>
      <c r="F165" s="66"/>
      <c r="G165" s="66"/>
      <c r="O165" s="42"/>
    </row>
    <row r="166" spans="1:15" ht="15.75">
      <c r="A166" s="169"/>
      <c r="C166" s="66"/>
      <c r="D166" s="66"/>
      <c r="E166" s="66"/>
      <c r="F166" s="66"/>
      <c r="G166" s="66"/>
      <c r="O166" s="42"/>
    </row>
    <row r="167" spans="1:15" ht="15.75">
      <c r="A167" s="169"/>
      <c r="C167" s="66"/>
      <c r="D167" s="66"/>
      <c r="E167" s="66"/>
      <c r="F167" s="66"/>
      <c r="G167" s="66"/>
      <c r="O167" s="42"/>
    </row>
    <row r="168" spans="1:15" ht="15.75">
      <c r="A168" s="169"/>
      <c r="C168" s="66"/>
      <c r="D168" s="66"/>
      <c r="E168" s="66"/>
      <c r="F168" s="66"/>
      <c r="G168" s="66"/>
      <c r="O168" s="42"/>
    </row>
    <row r="169" spans="1:15" ht="15.75">
      <c r="A169" s="169"/>
      <c r="C169" s="66"/>
      <c r="D169" s="66"/>
      <c r="E169" s="66"/>
      <c r="F169" s="66"/>
      <c r="G169" s="66"/>
      <c r="O169" s="42"/>
    </row>
    <row r="170" spans="1:15" ht="15.75">
      <c r="A170" s="169"/>
      <c r="C170" s="66"/>
      <c r="D170" s="66"/>
      <c r="E170" s="66"/>
      <c r="F170" s="66"/>
      <c r="G170" s="66"/>
      <c r="O170" s="42"/>
    </row>
    <row r="171" spans="1:15" ht="15.75">
      <c r="A171" s="169"/>
      <c r="C171" s="66"/>
      <c r="D171" s="66"/>
      <c r="E171" s="66"/>
      <c r="F171" s="66"/>
      <c r="G171" s="66"/>
      <c r="O171" s="42"/>
    </row>
    <row r="172" spans="1:15" ht="15.75">
      <c r="A172" s="169"/>
      <c r="C172" s="66"/>
      <c r="D172" s="66"/>
      <c r="E172" s="66"/>
      <c r="F172" s="66"/>
      <c r="G172" s="66"/>
      <c r="O172" s="42"/>
    </row>
    <row r="173" spans="1:15" ht="15.75">
      <c r="A173" s="169"/>
      <c r="C173" s="66"/>
      <c r="D173" s="66"/>
      <c r="E173" s="66"/>
      <c r="F173" s="66"/>
      <c r="G173" s="66"/>
      <c r="O173" s="42"/>
    </row>
    <row r="174" spans="1:15" ht="15.75">
      <c r="A174" s="169"/>
      <c r="C174" s="66"/>
      <c r="D174" s="66"/>
      <c r="E174" s="66"/>
      <c r="F174" s="66"/>
      <c r="G174" s="66"/>
      <c r="O174" s="42"/>
    </row>
    <row r="175" spans="1:15" ht="15.75">
      <c r="A175" s="169"/>
      <c r="C175" s="66"/>
      <c r="D175" s="66"/>
      <c r="E175" s="66"/>
      <c r="F175" s="66"/>
      <c r="G175" s="66"/>
      <c r="O175" s="42"/>
    </row>
    <row r="176" spans="1:15" ht="15.75">
      <c r="A176" s="169"/>
      <c r="C176" s="66"/>
      <c r="D176" s="66"/>
      <c r="E176" s="66"/>
      <c r="F176" s="66"/>
      <c r="G176" s="66"/>
      <c r="O176" s="42"/>
    </row>
    <row r="177" spans="1:15" ht="15.75">
      <c r="A177" s="169"/>
      <c r="C177" s="66"/>
      <c r="D177" s="66"/>
      <c r="E177" s="66"/>
      <c r="F177" s="66"/>
      <c r="G177" s="66"/>
      <c r="O177" s="42"/>
    </row>
    <row r="178" spans="1:15" ht="15.75">
      <c r="A178" s="169"/>
      <c r="C178" s="66"/>
      <c r="D178" s="66"/>
      <c r="E178" s="66"/>
      <c r="F178" s="66"/>
      <c r="G178" s="66"/>
      <c r="O178" s="42"/>
    </row>
    <row r="179" spans="1:15" ht="15.75">
      <c r="A179" s="169"/>
      <c r="C179" s="66"/>
      <c r="D179" s="66"/>
      <c r="E179" s="66"/>
      <c r="F179" s="66"/>
      <c r="G179" s="66"/>
      <c r="O179" s="42"/>
    </row>
    <row r="180" spans="1:15" ht="15.75">
      <c r="A180" s="169"/>
      <c r="C180" s="66"/>
      <c r="D180" s="66"/>
      <c r="E180" s="66"/>
      <c r="F180" s="66"/>
      <c r="G180" s="66"/>
      <c r="O180" s="42"/>
    </row>
    <row r="181" spans="1:15" ht="15.75">
      <c r="A181" s="169"/>
      <c r="C181" s="66"/>
      <c r="D181" s="66"/>
      <c r="E181" s="66"/>
      <c r="F181" s="66"/>
      <c r="G181" s="66"/>
      <c r="O181" s="42"/>
    </row>
    <row r="182" spans="1:15" ht="15.75">
      <c r="A182" s="169"/>
      <c r="C182" s="66"/>
      <c r="D182" s="66"/>
      <c r="E182" s="66"/>
      <c r="F182" s="66"/>
      <c r="G182" s="66"/>
      <c r="O182" s="42"/>
    </row>
    <row r="183" spans="1:15" ht="15.75">
      <c r="A183" s="169"/>
      <c r="C183" s="66"/>
      <c r="D183" s="66"/>
      <c r="E183" s="66"/>
      <c r="F183" s="66"/>
      <c r="G183" s="66"/>
      <c r="O183" s="42"/>
    </row>
    <row r="184" spans="1:15" ht="15.75">
      <c r="A184" s="169"/>
      <c r="C184" s="66"/>
      <c r="D184" s="66"/>
      <c r="E184" s="66"/>
      <c r="F184" s="66"/>
      <c r="G184" s="66"/>
      <c r="O184" s="42"/>
    </row>
    <row r="185" spans="1:15" ht="15.75">
      <c r="A185" s="169"/>
      <c r="C185" s="66"/>
      <c r="D185" s="66"/>
      <c r="E185" s="66"/>
      <c r="F185" s="66"/>
      <c r="G185" s="66"/>
      <c r="O185" s="42"/>
    </row>
    <row r="186" spans="1:15" ht="15.75">
      <c r="A186" s="169"/>
      <c r="C186" s="66"/>
      <c r="D186" s="66"/>
      <c r="E186" s="66"/>
      <c r="F186" s="66"/>
      <c r="G186" s="66"/>
      <c r="O186" s="42"/>
    </row>
    <row r="187" spans="1:15" ht="15.75">
      <c r="A187" s="169"/>
      <c r="C187" s="66"/>
      <c r="D187" s="66"/>
      <c r="E187" s="66"/>
      <c r="F187" s="66"/>
      <c r="G187" s="66"/>
      <c r="O187" s="42"/>
    </row>
    <row r="188" spans="1:15" ht="15.75">
      <c r="A188" s="169"/>
      <c r="C188" s="66"/>
      <c r="D188" s="66"/>
      <c r="E188" s="66"/>
      <c r="F188" s="66"/>
      <c r="G188" s="66"/>
      <c r="O188" s="42"/>
    </row>
    <row r="189" spans="1:15" ht="15.75">
      <c r="A189" s="169"/>
      <c r="C189" s="66"/>
      <c r="D189" s="66"/>
      <c r="E189" s="66"/>
      <c r="F189" s="66"/>
      <c r="G189" s="66"/>
      <c r="O189" s="42"/>
    </row>
    <row r="190" spans="1:15" ht="15.75">
      <c r="A190" s="169"/>
      <c r="C190" s="66"/>
      <c r="D190" s="66"/>
      <c r="E190" s="66"/>
      <c r="F190" s="66"/>
      <c r="G190" s="66"/>
      <c r="O190" s="42"/>
    </row>
    <row r="191" spans="1:15" ht="15.75">
      <c r="A191" s="169"/>
      <c r="C191" s="66"/>
      <c r="D191" s="66"/>
      <c r="E191" s="66"/>
      <c r="F191" s="66"/>
      <c r="G191" s="66"/>
      <c r="O191" s="42"/>
    </row>
    <row r="192" spans="1:15" ht="15.75">
      <c r="A192" s="169"/>
      <c r="C192" s="66"/>
      <c r="D192" s="66"/>
      <c r="E192" s="66"/>
      <c r="F192" s="66"/>
      <c r="G192" s="66"/>
      <c r="O192" s="42"/>
    </row>
    <row r="193" spans="1:15" ht="15.75">
      <c r="A193" s="169"/>
      <c r="C193" s="66"/>
      <c r="D193" s="66"/>
      <c r="E193" s="66"/>
      <c r="F193" s="66"/>
      <c r="G193" s="66"/>
      <c r="O193" s="42"/>
    </row>
    <row r="194" spans="1:15" ht="15.75">
      <c r="A194" s="169"/>
      <c r="C194" s="66"/>
      <c r="D194" s="66"/>
      <c r="E194" s="66"/>
      <c r="F194" s="66"/>
      <c r="G194" s="66"/>
      <c r="O194" s="42"/>
    </row>
    <row r="195" spans="1:15" ht="15.75">
      <c r="A195" s="169"/>
      <c r="C195" s="66"/>
      <c r="D195" s="66"/>
      <c r="E195" s="66"/>
      <c r="F195" s="66"/>
      <c r="G195" s="66"/>
      <c r="O195" s="42"/>
    </row>
    <row r="196" spans="1:15" ht="15.75">
      <c r="A196" s="169"/>
      <c r="C196" s="66"/>
      <c r="D196" s="66"/>
      <c r="E196" s="66"/>
      <c r="F196" s="66"/>
      <c r="G196" s="66"/>
      <c r="O196" s="42"/>
    </row>
    <row r="197" spans="1:15" ht="15.75">
      <c r="A197" s="169"/>
      <c r="C197" s="66"/>
      <c r="D197" s="66"/>
      <c r="E197" s="66"/>
      <c r="F197" s="66"/>
      <c r="G197" s="66"/>
      <c r="O197" s="42"/>
    </row>
    <row r="198" spans="1:15" ht="15.75">
      <c r="A198" s="169"/>
      <c r="C198" s="66"/>
      <c r="D198" s="66"/>
      <c r="E198" s="66"/>
      <c r="F198" s="66"/>
      <c r="G198" s="66"/>
      <c r="O198" s="42"/>
    </row>
    <row r="199" spans="1:15" ht="15.75">
      <c r="A199" s="169"/>
      <c r="C199" s="66"/>
      <c r="D199" s="66"/>
      <c r="E199" s="66"/>
      <c r="F199" s="66"/>
      <c r="G199" s="66"/>
      <c r="O199" s="42"/>
    </row>
    <row r="200" spans="1:15" ht="15.75">
      <c r="A200" s="169"/>
      <c r="C200" s="66"/>
      <c r="D200" s="66"/>
      <c r="E200" s="66"/>
      <c r="F200" s="66"/>
      <c r="G200" s="66"/>
      <c r="O200" s="42"/>
    </row>
    <row r="201" spans="1:15" ht="15.75">
      <c r="A201" s="169"/>
      <c r="C201" s="66"/>
      <c r="D201" s="66"/>
      <c r="E201" s="66"/>
      <c r="F201" s="66"/>
      <c r="G201" s="66"/>
    </row>
    <row r="202" spans="1:15" ht="15.75">
      <c r="A202" s="169"/>
      <c r="C202" s="66"/>
      <c r="D202" s="66"/>
      <c r="E202" s="66"/>
      <c r="F202" s="66"/>
      <c r="G202" s="66"/>
    </row>
    <row r="203" spans="1:15" ht="15.75">
      <c r="A203" s="169"/>
      <c r="C203" s="66"/>
      <c r="D203" s="66"/>
      <c r="E203" s="66"/>
      <c r="F203" s="66"/>
      <c r="G203" s="66"/>
    </row>
    <row r="204" spans="1:15" ht="15.75">
      <c r="A204" s="169"/>
      <c r="C204" s="66"/>
      <c r="D204" s="66"/>
      <c r="E204" s="66"/>
      <c r="F204" s="66"/>
      <c r="G204" s="66"/>
    </row>
    <row r="205" spans="1:15" ht="15.75">
      <c r="A205" s="169"/>
      <c r="C205" s="66"/>
      <c r="D205" s="66"/>
      <c r="E205" s="66"/>
      <c r="F205" s="66"/>
      <c r="G205" s="66"/>
    </row>
    <row r="206" spans="1:15" ht="15.75">
      <c r="A206" s="169"/>
      <c r="C206" s="66"/>
      <c r="D206" s="66"/>
      <c r="E206" s="66"/>
      <c r="F206" s="66"/>
      <c r="G206" s="66"/>
    </row>
    <row r="207" spans="1:15" ht="15.75">
      <c r="A207" s="169"/>
      <c r="C207" s="66"/>
      <c r="D207" s="66"/>
      <c r="E207" s="66"/>
      <c r="F207" s="66"/>
      <c r="G207" s="66"/>
    </row>
    <row r="208" spans="1:15" ht="15.75">
      <c r="A208" s="169"/>
      <c r="C208" s="66"/>
      <c r="D208" s="66"/>
      <c r="E208" s="66"/>
      <c r="F208" s="66"/>
      <c r="G208" s="66"/>
    </row>
    <row r="209" spans="1:7" ht="15.75">
      <c r="A209" s="169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</row>
    <row r="283" spans="1:7" ht="15.75">
      <c r="A283" s="65"/>
    </row>
    <row r="284" spans="1:7" ht="15.75">
      <c r="A284" s="65"/>
    </row>
    <row r="285" spans="1:7" ht="15.75">
      <c r="A285" s="65"/>
    </row>
    <row r="286" spans="1:7" ht="15.75">
      <c r="A286" s="65"/>
    </row>
    <row r="287" spans="1:7" ht="15.75">
      <c r="A287" s="65"/>
    </row>
    <row r="288" spans="1:7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zoomScale="45" workbookViewId="0">
      <selection activeCell="A3" sqref="A3:O3"/>
    </sheetView>
  </sheetViews>
  <sheetFormatPr defaultRowHeight="12.75"/>
  <cols>
    <col min="1" max="1" width="53.7109375" style="68" customWidth="1"/>
    <col min="2" max="16" width="18.140625" style="42" customWidth="1"/>
    <col min="17" max="17" width="2.5703125" style="170" customWidth="1"/>
    <col min="18" max="256" width="9.140625" style="42"/>
    <col min="257" max="257" width="53.7109375" style="42" customWidth="1"/>
    <col min="258" max="272" width="18.140625" style="42" customWidth="1"/>
    <col min="273" max="273" width="2.5703125" style="42" customWidth="1"/>
    <col min="274" max="512" width="9.140625" style="42"/>
    <col min="513" max="513" width="53.7109375" style="42" customWidth="1"/>
    <col min="514" max="528" width="18.140625" style="42" customWidth="1"/>
    <col min="529" max="529" width="2.5703125" style="42" customWidth="1"/>
    <col min="530" max="768" width="9.140625" style="42"/>
    <col min="769" max="769" width="53.7109375" style="42" customWidth="1"/>
    <col min="770" max="784" width="18.140625" style="42" customWidth="1"/>
    <col min="785" max="785" width="2.5703125" style="42" customWidth="1"/>
    <col min="786" max="1024" width="9.140625" style="42"/>
    <col min="1025" max="1025" width="53.7109375" style="42" customWidth="1"/>
    <col min="1026" max="1040" width="18.140625" style="42" customWidth="1"/>
    <col min="1041" max="1041" width="2.5703125" style="42" customWidth="1"/>
    <col min="1042" max="1280" width="9.140625" style="42"/>
    <col min="1281" max="1281" width="53.7109375" style="42" customWidth="1"/>
    <col min="1282" max="1296" width="18.140625" style="42" customWidth="1"/>
    <col min="1297" max="1297" width="2.5703125" style="42" customWidth="1"/>
    <col min="1298" max="1536" width="9.140625" style="42"/>
    <col min="1537" max="1537" width="53.7109375" style="42" customWidth="1"/>
    <col min="1538" max="1552" width="18.140625" style="42" customWidth="1"/>
    <col min="1553" max="1553" width="2.5703125" style="42" customWidth="1"/>
    <col min="1554" max="1792" width="9.140625" style="42"/>
    <col min="1793" max="1793" width="53.7109375" style="42" customWidth="1"/>
    <col min="1794" max="1808" width="18.140625" style="42" customWidth="1"/>
    <col min="1809" max="1809" width="2.5703125" style="42" customWidth="1"/>
    <col min="1810" max="2048" width="9.140625" style="42"/>
    <col min="2049" max="2049" width="53.7109375" style="42" customWidth="1"/>
    <col min="2050" max="2064" width="18.140625" style="42" customWidth="1"/>
    <col min="2065" max="2065" width="2.5703125" style="42" customWidth="1"/>
    <col min="2066" max="2304" width="9.140625" style="42"/>
    <col min="2305" max="2305" width="53.7109375" style="42" customWidth="1"/>
    <col min="2306" max="2320" width="18.140625" style="42" customWidth="1"/>
    <col min="2321" max="2321" width="2.5703125" style="42" customWidth="1"/>
    <col min="2322" max="2560" width="9.140625" style="42"/>
    <col min="2561" max="2561" width="53.7109375" style="42" customWidth="1"/>
    <col min="2562" max="2576" width="18.140625" style="42" customWidth="1"/>
    <col min="2577" max="2577" width="2.5703125" style="42" customWidth="1"/>
    <col min="2578" max="2816" width="9.140625" style="42"/>
    <col min="2817" max="2817" width="53.7109375" style="42" customWidth="1"/>
    <col min="2818" max="2832" width="18.140625" style="42" customWidth="1"/>
    <col min="2833" max="2833" width="2.5703125" style="42" customWidth="1"/>
    <col min="2834" max="3072" width="9.140625" style="42"/>
    <col min="3073" max="3073" width="53.7109375" style="42" customWidth="1"/>
    <col min="3074" max="3088" width="18.140625" style="42" customWidth="1"/>
    <col min="3089" max="3089" width="2.5703125" style="42" customWidth="1"/>
    <col min="3090" max="3328" width="9.140625" style="42"/>
    <col min="3329" max="3329" width="53.7109375" style="42" customWidth="1"/>
    <col min="3330" max="3344" width="18.140625" style="42" customWidth="1"/>
    <col min="3345" max="3345" width="2.5703125" style="42" customWidth="1"/>
    <col min="3346" max="3584" width="9.140625" style="42"/>
    <col min="3585" max="3585" width="53.7109375" style="42" customWidth="1"/>
    <col min="3586" max="3600" width="18.140625" style="42" customWidth="1"/>
    <col min="3601" max="3601" width="2.5703125" style="42" customWidth="1"/>
    <col min="3602" max="3840" width="9.140625" style="42"/>
    <col min="3841" max="3841" width="53.7109375" style="42" customWidth="1"/>
    <col min="3842" max="3856" width="18.140625" style="42" customWidth="1"/>
    <col min="3857" max="3857" width="2.5703125" style="42" customWidth="1"/>
    <col min="3858" max="4096" width="9.140625" style="42"/>
    <col min="4097" max="4097" width="53.7109375" style="42" customWidth="1"/>
    <col min="4098" max="4112" width="18.140625" style="42" customWidth="1"/>
    <col min="4113" max="4113" width="2.5703125" style="42" customWidth="1"/>
    <col min="4114" max="4352" width="9.140625" style="42"/>
    <col min="4353" max="4353" width="53.7109375" style="42" customWidth="1"/>
    <col min="4354" max="4368" width="18.140625" style="42" customWidth="1"/>
    <col min="4369" max="4369" width="2.5703125" style="42" customWidth="1"/>
    <col min="4370" max="4608" width="9.140625" style="42"/>
    <col min="4609" max="4609" width="53.7109375" style="42" customWidth="1"/>
    <col min="4610" max="4624" width="18.140625" style="42" customWidth="1"/>
    <col min="4625" max="4625" width="2.5703125" style="42" customWidth="1"/>
    <col min="4626" max="4864" width="9.140625" style="42"/>
    <col min="4865" max="4865" width="53.7109375" style="42" customWidth="1"/>
    <col min="4866" max="4880" width="18.140625" style="42" customWidth="1"/>
    <col min="4881" max="4881" width="2.5703125" style="42" customWidth="1"/>
    <col min="4882" max="5120" width="9.140625" style="42"/>
    <col min="5121" max="5121" width="53.7109375" style="42" customWidth="1"/>
    <col min="5122" max="5136" width="18.140625" style="42" customWidth="1"/>
    <col min="5137" max="5137" width="2.5703125" style="42" customWidth="1"/>
    <col min="5138" max="5376" width="9.140625" style="42"/>
    <col min="5377" max="5377" width="53.7109375" style="42" customWidth="1"/>
    <col min="5378" max="5392" width="18.140625" style="42" customWidth="1"/>
    <col min="5393" max="5393" width="2.5703125" style="42" customWidth="1"/>
    <col min="5394" max="5632" width="9.140625" style="42"/>
    <col min="5633" max="5633" width="53.7109375" style="42" customWidth="1"/>
    <col min="5634" max="5648" width="18.140625" style="42" customWidth="1"/>
    <col min="5649" max="5649" width="2.5703125" style="42" customWidth="1"/>
    <col min="5650" max="5888" width="9.140625" style="42"/>
    <col min="5889" max="5889" width="53.7109375" style="42" customWidth="1"/>
    <col min="5890" max="5904" width="18.140625" style="42" customWidth="1"/>
    <col min="5905" max="5905" width="2.5703125" style="42" customWidth="1"/>
    <col min="5906" max="6144" width="9.140625" style="42"/>
    <col min="6145" max="6145" width="53.7109375" style="42" customWidth="1"/>
    <col min="6146" max="6160" width="18.140625" style="42" customWidth="1"/>
    <col min="6161" max="6161" width="2.5703125" style="42" customWidth="1"/>
    <col min="6162" max="6400" width="9.140625" style="42"/>
    <col min="6401" max="6401" width="53.7109375" style="42" customWidth="1"/>
    <col min="6402" max="6416" width="18.140625" style="42" customWidth="1"/>
    <col min="6417" max="6417" width="2.5703125" style="42" customWidth="1"/>
    <col min="6418" max="6656" width="9.140625" style="42"/>
    <col min="6657" max="6657" width="53.7109375" style="42" customWidth="1"/>
    <col min="6658" max="6672" width="18.140625" style="42" customWidth="1"/>
    <col min="6673" max="6673" width="2.5703125" style="42" customWidth="1"/>
    <col min="6674" max="6912" width="9.140625" style="42"/>
    <col min="6913" max="6913" width="53.7109375" style="42" customWidth="1"/>
    <col min="6914" max="6928" width="18.140625" style="42" customWidth="1"/>
    <col min="6929" max="6929" width="2.5703125" style="42" customWidth="1"/>
    <col min="6930" max="7168" width="9.140625" style="42"/>
    <col min="7169" max="7169" width="53.7109375" style="42" customWidth="1"/>
    <col min="7170" max="7184" width="18.140625" style="42" customWidth="1"/>
    <col min="7185" max="7185" width="2.5703125" style="42" customWidth="1"/>
    <col min="7186" max="7424" width="9.140625" style="42"/>
    <col min="7425" max="7425" width="53.7109375" style="42" customWidth="1"/>
    <col min="7426" max="7440" width="18.140625" style="42" customWidth="1"/>
    <col min="7441" max="7441" width="2.5703125" style="42" customWidth="1"/>
    <col min="7442" max="7680" width="9.140625" style="42"/>
    <col min="7681" max="7681" width="53.7109375" style="42" customWidth="1"/>
    <col min="7682" max="7696" width="18.140625" style="42" customWidth="1"/>
    <col min="7697" max="7697" width="2.5703125" style="42" customWidth="1"/>
    <col min="7698" max="7936" width="9.140625" style="42"/>
    <col min="7937" max="7937" width="53.7109375" style="42" customWidth="1"/>
    <col min="7938" max="7952" width="18.140625" style="42" customWidth="1"/>
    <col min="7953" max="7953" width="2.5703125" style="42" customWidth="1"/>
    <col min="7954" max="8192" width="9.140625" style="42"/>
    <col min="8193" max="8193" width="53.7109375" style="42" customWidth="1"/>
    <col min="8194" max="8208" width="18.140625" style="42" customWidth="1"/>
    <col min="8209" max="8209" width="2.5703125" style="42" customWidth="1"/>
    <col min="8210" max="8448" width="9.140625" style="42"/>
    <col min="8449" max="8449" width="53.7109375" style="42" customWidth="1"/>
    <col min="8450" max="8464" width="18.140625" style="42" customWidth="1"/>
    <col min="8465" max="8465" width="2.5703125" style="42" customWidth="1"/>
    <col min="8466" max="8704" width="9.140625" style="42"/>
    <col min="8705" max="8705" width="53.7109375" style="42" customWidth="1"/>
    <col min="8706" max="8720" width="18.140625" style="42" customWidth="1"/>
    <col min="8721" max="8721" width="2.5703125" style="42" customWidth="1"/>
    <col min="8722" max="8960" width="9.140625" style="42"/>
    <col min="8961" max="8961" width="53.7109375" style="42" customWidth="1"/>
    <col min="8962" max="8976" width="18.140625" style="42" customWidth="1"/>
    <col min="8977" max="8977" width="2.5703125" style="42" customWidth="1"/>
    <col min="8978" max="9216" width="9.140625" style="42"/>
    <col min="9217" max="9217" width="53.7109375" style="42" customWidth="1"/>
    <col min="9218" max="9232" width="18.140625" style="42" customWidth="1"/>
    <col min="9233" max="9233" width="2.5703125" style="42" customWidth="1"/>
    <col min="9234" max="9472" width="9.140625" style="42"/>
    <col min="9473" max="9473" width="53.7109375" style="42" customWidth="1"/>
    <col min="9474" max="9488" width="18.140625" style="42" customWidth="1"/>
    <col min="9489" max="9489" width="2.5703125" style="42" customWidth="1"/>
    <col min="9490" max="9728" width="9.140625" style="42"/>
    <col min="9729" max="9729" width="53.7109375" style="42" customWidth="1"/>
    <col min="9730" max="9744" width="18.140625" style="42" customWidth="1"/>
    <col min="9745" max="9745" width="2.5703125" style="42" customWidth="1"/>
    <col min="9746" max="9984" width="9.140625" style="42"/>
    <col min="9985" max="9985" width="53.7109375" style="42" customWidth="1"/>
    <col min="9986" max="10000" width="18.140625" style="42" customWidth="1"/>
    <col min="10001" max="10001" width="2.5703125" style="42" customWidth="1"/>
    <col min="10002" max="10240" width="9.140625" style="42"/>
    <col min="10241" max="10241" width="53.7109375" style="42" customWidth="1"/>
    <col min="10242" max="10256" width="18.140625" style="42" customWidth="1"/>
    <col min="10257" max="10257" width="2.5703125" style="42" customWidth="1"/>
    <col min="10258" max="10496" width="9.140625" style="42"/>
    <col min="10497" max="10497" width="53.7109375" style="42" customWidth="1"/>
    <col min="10498" max="10512" width="18.140625" style="42" customWidth="1"/>
    <col min="10513" max="10513" width="2.5703125" style="42" customWidth="1"/>
    <col min="10514" max="10752" width="9.140625" style="42"/>
    <col min="10753" max="10753" width="53.7109375" style="42" customWidth="1"/>
    <col min="10754" max="10768" width="18.140625" style="42" customWidth="1"/>
    <col min="10769" max="10769" width="2.5703125" style="42" customWidth="1"/>
    <col min="10770" max="11008" width="9.140625" style="42"/>
    <col min="11009" max="11009" width="53.7109375" style="42" customWidth="1"/>
    <col min="11010" max="11024" width="18.140625" style="42" customWidth="1"/>
    <col min="11025" max="11025" width="2.5703125" style="42" customWidth="1"/>
    <col min="11026" max="11264" width="9.140625" style="42"/>
    <col min="11265" max="11265" width="53.7109375" style="42" customWidth="1"/>
    <col min="11266" max="11280" width="18.140625" style="42" customWidth="1"/>
    <col min="11281" max="11281" width="2.5703125" style="42" customWidth="1"/>
    <col min="11282" max="11520" width="9.140625" style="42"/>
    <col min="11521" max="11521" width="53.7109375" style="42" customWidth="1"/>
    <col min="11522" max="11536" width="18.140625" style="42" customWidth="1"/>
    <col min="11537" max="11537" width="2.5703125" style="42" customWidth="1"/>
    <col min="11538" max="11776" width="9.140625" style="42"/>
    <col min="11777" max="11777" width="53.7109375" style="42" customWidth="1"/>
    <col min="11778" max="11792" width="18.140625" style="42" customWidth="1"/>
    <col min="11793" max="11793" width="2.5703125" style="42" customWidth="1"/>
    <col min="11794" max="12032" width="9.140625" style="42"/>
    <col min="12033" max="12033" width="53.7109375" style="42" customWidth="1"/>
    <col min="12034" max="12048" width="18.140625" style="42" customWidth="1"/>
    <col min="12049" max="12049" width="2.5703125" style="42" customWidth="1"/>
    <col min="12050" max="12288" width="9.140625" style="42"/>
    <col min="12289" max="12289" width="53.7109375" style="42" customWidth="1"/>
    <col min="12290" max="12304" width="18.140625" style="42" customWidth="1"/>
    <col min="12305" max="12305" width="2.5703125" style="42" customWidth="1"/>
    <col min="12306" max="12544" width="9.140625" style="42"/>
    <col min="12545" max="12545" width="53.7109375" style="42" customWidth="1"/>
    <col min="12546" max="12560" width="18.140625" style="42" customWidth="1"/>
    <col min="12561" max="12561" width="2.5703125" style="42" customWidth="1"/>
    <col min="12562" max="12800" width="9.140625" style="42"/>
    <col min="12801" max="12801" width="53.7109375" style="42" customWidth="1"/>
    <col min="12802" max="12816" width="18.140625" style="42" customWidth="1"/>
    <col min="12817" max="12817" width="2.5703125" style="42" customWidth="1"/>
    <col min="12818" max="13056" width="9.140625" style="42"/>
    <col min="13057" max="13057" width="53.7109375" style="42" customWidth="1"/>
    <col min="13058" max="13072" width="18.140625" style="42" customWidth="1"/>
    <col min="13073" max="13073" width="2.5703125" style="42" customWidth="1"/>
    <col min="13074" max="13312" width="9.140625" style="42"/>
    <col min="13313" max="13313" width="53.7109375" style="42" customWidth="1"/>
    <col min="13314" max="13328" width="18.140625" style="42" customWidth="1"/>
    <col min="13329" max="13329" width="2.5703125" style="42" customWidth="1"/>
    <col min="13330" max="13568" width="9.140625" style="42"/>
    <col min="13569" max="13569" width="53.7109375" style="42" customWidth="1"/>
    <col min="13570" max="13584" width="18.140625" style="42" customWidth="1"/>
    <col min="13585" max="13585" width="2.5703125" style="42" customWidth="1"/>
    <col min="13586" max="13824" width="9.140625" style="42"/>
    <col min="13825" max="13825" width="53.7109375" style="42" customWidth="1"/>
    <col min="13826" max="13840" width="18.140625" style="42" customWidth="1"/>
    <col min="13841" max="13841" width="2.5703125" style="42" customWidth="1"/>
    <col min="13842" max="14080" width="9.140625" style="42"/>
    <col min="14081" max="14081" width="53.7109375" style="42" customWidth="1"/>
    <col min="14082" max="14096" width="18.140625" style="42" customWidth="1"/>
    <col min="14097" max="14097" width="2.5703125" style="42" customWidth="1"/>
    <col min="14098" max="14336" width="9.140625" style="42"/>
    <col min="14337" max="14337" width="53.7109375" style="42" customWidth="1"/>
    <col min="14338" max="14352" width="18.140625" style="42" customWidth="1"/>
    <col min="14353" max="14353" width="2.5703125" style="42" customWidth="1"/>
    <col min="14354" max="14592" width="9.140625" style="42"/>
    <col min="14593" max="14593" width="53.7109375" style="42" customWidth="1"/>
    <col min="14594" max="14608" width="18.140625" style="42" customWidth="1"/>
    <col min="14609" max="14609" width="2.5703125" style="42" customWidth="1"/>
    <col min="14610" max="14848" width="9.140625" style="42"/>
    <col min="14849" max="14849" width="53.7109375" style="42" customWidth="1"/>
    <col min="14850" max="14864" width="18.140625" style="42" customWidth="1"/>
    <col min="14865" max="14865" width="2.5703125" style="42" customWidth="1"/>
    <col min="14866" max="15104" width="9.140625" style="42"/>
    <col min="15105" max="15105" width="53.7109375" style="42" customWidth="1"/>
    <col min="15106" max="15120" width="18.140625" style="42" customWidth="1"/>
    <col min="15121" max="15121" width="2.5703125" style="42" customWidth="1"/>
    <col min="15122" max="15360" width="9.140625" style="42"/>
    <col min="15361" max="15361" width="53.7109375" style="42" customWidth="1"/>
    <col min="15362" max="15376" width="18.140625" style="42" customWidth="1"/>
    <col min="15377" max="15377" width="2.5703125" style="42" customWidth="1"/>
    <col min="15378" max="15616" width="9.140625" style="42"/>
    <col min="15617" max="15617" width="53.7109375" style="42" customWidth="1"/>
    <col min="15618" max="15632" width="18.140625" style="42" customWidth="1"/>
    <col min="15633" max="15633" width="2.5703125" style="42" customWidth="1"/>
    <col min="15634" max="15872" width="9.140625" style="42"/>
    <col min="15873" max="15873" width="53.7109375" style="42" customWidth="1"/>
    <col min="15874" max="15888" width="18.140625" style="42" customWidth="1"/>
    <col min="15889" max="15889" width="2.5703125" style="42" customWidth="1"/>
    <col min="15890" max="16128" width="9.140625" style="42"/>
    <col min="16129" max="16129" width="53.7109375" style="42" customWidth="1"/>
    <col min="16130" max="16144" width="18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473"/>
      <c r="B1" s="474"/>
      <c r="C1" s="474"/>
      <c r="D1" s="474"/>
      <c r="E1" s="474"/>
      <c r="F1" s="474"/>
      <c r="G1" s="474"/>
      <c r="H1" s="474"/>
      <c r="I1" s="474"/>
      <c r="J1" s="474"/>
      <c r="K1" s="474"/>
      <c r="L1" s="474"/>
      <c r="M1" s="474"/>
      <c r="N1" s="474"/>
      <c r="O1" s="474"/>
    </row>
    <row r="2" spans="1:17" s="44" customFormat="1" ht="48.75" customHeight="1">
      <c r="A2" s="717" t="s">
        <v>366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</row>
    <row r="3" spans="1:17" s="44" customFormat="1" ht="36" customHeight="1">
      <c r="A3" s="717" t="s">
        <v>330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</row>
    <row r="4" spans="1:17" s="44" customFormat="1" ht="31.5" customHeight="1">
      <c r="A4" s="717" t="s">
        <v>2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</row>
    <row r="5" spans="1:17" s="47" customFormat="1" ht="39" customHeight="1">
      <c r="A5" s="718"/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</row>
    <row r="6" spans="1:17" ht="3.75" customHeight="1">
      <c r="A6" s="138"/>
      <c r="Q6" s="42"/>
    </row>
    <row r="7" spans="1:17" ht="12.75" customHeight="1">
      <c r="A7" s="139"/>
      <c r="B7" s="173"/>
      <c r="C7" s="140"/>
      <c r="D7" s="140"/>
      <c r="E7" s="140"/>
      <c r="F7" s="140"/>
      <c r="G7" s="140"/>
      <c r="H7" s="141"/>
      <c r="I7" s="141"/>
      <c r="J7" s="141"/>
      <c r="K7" s="142"/>
      <c r="L7" s="142"/>
      <c r="M7" s="141"/>
      <c r="N7" s="141"/>
      <c r="O7" s="141"/>
      <c r="Q7" s="42"/>
    </row>
    <row r="8" spans="1:17" s="179" customFormat="1" ht="42" customHeight="1" thickBot="1">
      <c r="A8" s="490" t="s">
        <v>363</v>
      </c>
      <c r="B8" s="491" t="s">
        <v>99</v>
      </c>
      <c r="C8" s="491" t="s">
        <v>101</v>
      </c>
      <c r="D8" s="491" t="s">
        <v>98</v>
      </c>
      <c r="E8" s="491" t="s">
        <v>110</v>
      </c>
      <c r="F8" s="491" t="s">
        <v>109</v>
      </c>
      <c r="G8" s="491" t="s">
        <v>108</v>
      </c>
      <c r="H8" s="491" t="s">
        <v>106</v>
      </c>
      <c r="I8" s="491" t="s">
        <v>107</v>
      </c>
      <c r="J8" s="491" t="s">
        <v>92</v>
      </c>
      <c r="K8" s="491" t="s">
        <v>100</v>
      </c>
      <c r="L8" s="491" t="s">
        <v>104</v>
      </c>
      <c r="M8" s="491" t="s">
        <v>89</v>
      </c>
      <c r="N8" s="491" t="s">
        <v>111</v>
      </c>
      <c r="O8" s="492" t="s">
        <v>199</v>
      </c>
    </row>
    <row r="9" spans="1:17" s="179" customFormat="1" ht="35.25" customHeight="1" thickTop="1">
      <c r="A9" s="478" t="s">
        <v>333</v>
      </c>
      <c r="B9" s="478">
        <v>0</v>
      </c>
      <c r="C9" s="479">
        <v>0</v>
      </c>
      <c r="D9" s="479">
        <v>0</v>
      </c>
      <c r="E9" s="479">
        <v>0</v>
      </c>
      <c r="F9" s="479">
        <v>0</v>
      </c>
      <c r="G9" s="479">
        <v>0</v>
      </c>
      <c r="H9" s="478">
        <v>0</v>
      </c>
      <c r="I9" s="478">
        <v>0</v>
      </c>
      <c r="J9" s="478">
        <v>0</v>
      </c>
      <c r="K9" s="478">
        <v>0</v>
      </c>
      <c r="L9" s="478">
        <v>0</v>
      </c>
      <c r="M9" s="478">
        <v>0</v>
      </c>
      <c r="N9" s="478">
        <v>0</v>
      </c>
      <c r="O9" s="478">
        <v>0</v>
      </c>
    </row>
    <row r="10" spans="1:17" s="46" customFormat="1" ht="27" customHeight="1">
      <c r="A10" s="480" t="s">
        <v>334</v>
      </c>
      <c r="B10" s="480">
        <v>0</v>
      </c>
      <c r="C10" s="481">
        <v>0</v>
      </c>
      <c r="D10" s="481">
        <v>0</v>
      </c>
      <c r="E10" s="481">
        <v>0</v>
      </c>
      <c r="F10" s="481">
        <v>0</v>
      </c>
      <c r="G10" s="481">
        <v>0</v>
      </c>
      <c r="H10" s="480">
        <v>0</v>
      </c>
      <c r="I10" s="480">
        <v>0</v>
      </c>
      <c r="J10" s="480">
        <v>0</v>
      </c>
      <c r="K10" s="480">
        <v>0</v>
      </c>
      <c r="L10" s="480">
        <v>0</v>
      </c>
      <c r="M10" s="480">
        <v>0</v>
      </c>
      <c r="N10" s="480">
        <v>0</v>
      </c>
      <c r="O10" s="480">
        <v>0</v>
      </c>
    </row>
    <row r="11" spans="1:17" s="46" customFormat="1" ht="27" customHeight="1">
      <c r="A11" s="480" t="s">
        <v>335</v>
      </c>
      <c r="B11" s="480">
        <v>0</v>
      </c>
      <c r="C11" s="481">
        <v>0</v>
      </c>
      <c r="D11" s="481">
        <v>0</v>
      </c>
      <c r="E11" s="481">
        <v>0</v>
      </c>
      <c r="F11" s="481">
        <v>0</v>
      </c>
      <c r="G11" s="481">
        <v>0</v>
      </c>
      <c r="H11" s="480">
        <v>0</v>
      </c>
      <c r="I11" s="480">
        <v>0</v>
      </c>
      <c r="J11" s="480">
        <v>0</v>
      </c>
      <c r="K11" s="480">
        <v>0</v>
      </c>
      <c r="L11" s="480">
        <v>0</v>
      </c>
      <c r="M11" s="480">
        <v>0</v>
      </c>
      <c r="N11" s="480">
        <v>0</v>
      </c>
      <c r="O11" s="480">
        <v>8520.32791</v>
      </c>
    </row>
    <row r="12" spans="1:17" s="46" customFormat="1" ht="27" customHeight="1">
      <c r="A12" s="480" t="s">
        <v>336</v>
      </c>
      <c r="B12" s="480">
        <v>0</v>
      </c>
      <c r="C12" s="481">
        <v>0</v>
      </c>
      <c r="D12" s="481">
        <v>0</v>
      </c>
      <c r="E12" s="481">
        <v>0</v>
      </c>
      <c r="F12" s="481">
        <v>0</v>
      </c>
      <c r="G12" s="481">
        <v>0</v>
      </c>
      <c r="H12" s="480">
        <v>0</v>
      </c>
      <c r="I12" s="480">
        <v>0</v>
      </c>
      <c r="J12" s="480">
        <v>0</v>
      </c>
      <c r="K12" s="480">
        <v>0</v>
      </c>
      <c r="L12" s="480">
        <v>0</v>
      </c>
      <c r="M12" s="480">
        <v>0</v>
      </c>
      <c r="N12" s="480">
        <v>0</v>
      </c>
      <c r="O12" s="480">
        <v>122629.86435999999</v>
      </c>
    </row>
    <row r="13" spans="1:17" s="46" customFormat="1" ht="27" customHeight="1">
      <c r="A13" s="480" t="s">
        <v>337</v>
      </c>
      <c r="B13" s="480">
        <v>0</v>
      </c>
      <c r="C13" s="481">
        <v>0</v>
      </c>
      <c r="D13" s="481">
        <v>0</v>
      </c>
      <c r="E13" s="481">
        <v>0</v>
      </c>
      <c r="F13" s="481">
        <v>0</v>
      </c>
      <c r="G13" s="481">
        <v>0</v>
      </c>
      <c r="H13" s="480">
        <v>755.56962999999996</v>
      </c>
      <c r="I13" s="480">
        <v>0</v>
      </c>
      <c r="J13" s="480">
        <v>0</v>
      </c>
      <c r="K13" s="480">
        <v>0</v>
      </c>
      <c r="L13" s="480">
        <v>0</v>
      </c>
      <c r="M13" s="480">
        <v>0</v>
      </c>
      <c r="N13" s="480">
        <v>0</v>
      </c>
      <c r="O13" s="480">
        <v>202979.42522</v>
      </c>
    </row>
    <row r="14" spans="1:17" s="46" customFormat="1" ht="27" customHeight="1">
      <c r="A14" s="480" t="s">
        <v>338</v>
      </c>
      <c r="B14" s="480">
        <v>2162.48713</v>
      </c>
      <c r="C14" s="481">
        <v>2102.0417499999999</v>
      </c>
      <c r="D14" s="481">
        <v>0</v>
      </c>
      <c r="E14" s="481">
        <v>759.32510000000002</v>
      </c>
      <c r="F14" s="481">
        <v>0</v>
      </c>
      <c r="G14" s="481">
        <v>0</v>
      </c>
      <c r="H14" s="480">
        <v>13845.514429999999</v>
      </c>
      <c r="I14" s="480">
        <v>8761.5913800000017</v>
      </c>
      <c r="J14" s="480">
        <v>2630.29502</v>
      </c>
      <c r="K14" s="480">
        <v>7553.9909400000006</v>
      </c>
      <c r="L14" s="480">
        <v>400.12569000000002</v>
      </c>
      <c r="M14" s="480">
        <v>41924.601579999995</v>
      </c>
      <c r="N14" s="480">
        <v>0</v>
      </c>
      <c r="O14" s="480">
        <v>477508.70325999998</v>
      </c>
    </row>
    <row r="15" spans="1:17" s="46" customFormat="1" ht="27" customHeight="1">
      <c r="A15" s="480" t="s">
        <v>339</v>
      </c>
      <c r="B15" s="480">
        <v>11739.57597</v>
      </c>
      <c r="C15" s="481">
        <v>8766.8108300000004</v>
      </c>
      <c r="D15" s="481">
        <v>1184.4899908</v>
      </c>
      <c r="E15" s="481">
        <v>5564.4939400000003</v>
      </c>
      <c r="F15" s="481">
        <v>2886.2256600000001</v>
      </c>
      <c r="G15" s="481">
        <v>2669.61915</v>
      </c>
      <c r="H15" s="480">
        <v>23050.304070000002</v>
      </c>
      <c r="I15" s="480">
        <v>15370.66898</v>
      </c>
      <c r="J15" s="480">
        <v>8815.4865600000012</v>
      </c>
      <c r="K15" s="480">
        <v>11230.2469</v>
      </c>
      <c r="L15" s="480">
        <v>1583.91419</v>
      </c>
      <c r="M15" s="480">
        <v>39090.629489999999</v>
      </c>
      <c r="N15" s="480">
        <v>6980.1676799999996</v>
      </c>
      <c r="O15" s="480">
        <v>557397.81470079999</v>
      </c>
    </row>
    <row r="16" spans="1:17" s="46" customFormat="1" ht="27" customHeight="1">
      <c r="A16" s="480" t="s">
        <v>340</v>
      </c>
      <c r="B16" s="480">
        <v>13612.611989999999</v>
      </c>
      <c r="C16" s="481">
        <v>10903.96458</v>
      </c>
      <c r="D16" s="481">
        <v>2248.4040850000001</v>
      </c>
      <c r="E16" s="481">
        <v>8752.1181300000007</v>
      </c>
      <c r="F16" s="481">
        <v>2841.4114599999998</v>
      </c>
      <c r="G16" s="481">
        <v>5405.1867000000002</v>
      </c>
      <c r="H16" s="480">
        <v>17300.61507</v>
      </c>
      <c r="I16" s="480">
        <v>13223.132740000001</v>
      </c>
      <c r="J16" s="480">
        <v>6354.2882800000007</v>
      </c>
      <c r="K16" s="480">
        <v>10207.32458</v>
      </c>
      <c r="L16" s="480">
        <v>2444.10529</v>
      </c>
      <c r="M16" s="480">
        <v>31176.434239999999</v>
      </c>
      <c r="N16" s="480">
        <v>9976.44787</v>
      </c>
      <c r="O16" s="480">
        <v>467010.31929499999</v>
      </c>
    </row>
    <row r="17" spans="1:17" s="46" customFormat="1" ht="27" customHeight="1">
      <c r="A17" s="480" t="s">
        <v>341</v>
      </c>
      <c r="B17" s="480">
        <v>6258.4880999999996</v>
      </c>
      <c r="C17" s="481">
        <v>5129.9079299999994</v>
      </c>
      <c r="D17" s="481">
        <v>3312.2753813999998</v>
      </c>
      <c r="E17" s="481">
        <v>6656.5732900000003</v>
      </c>
      <c r="F17" s="481">
        <v>1932.4743999999998</v>
      </c>
      <c r="G17" s="481">
        <v>3834.5713799999999</v>
      </c>
      <c r="H17" s="480">
        <v>10107.97717</v>
      </c>
      <c r="I17" s="480">
        <v>7651.7423099999996</v>
      </c>
      <c r="J17" s="480">
        <v>4660.7875199999999</v>
      </c>
      <c r="K17" s="480">
        <v>5779.5090499999997</v>
      </c>
      <c r="L17" s="480">
        <v>1046.94658</v>
      </c>
      <c r="M17" s="480">
        <v>21922.763300000002</v>
      </c>
      <c r="N17" s="480">
        <v>9840.2880600000008</v>
      </c>
      <c r="O17" s="480">
        <v>311007.44857139996</v>
      </c>
    </row>
    <row r="18" spans="1:17" s="46" customFormat="1" ht="27" customHeight="1">
      <c r="A18" s="480" t="s">
        <v>342</v>
      </c>
      <c r="B18" s="480">
        <v>7876.7332900000001</v>
      </c>
      <c r="C18" s="481">
        <v>6450.7319299999999</v>
      </c>
      <c r="D18" s="481">
        <v>5363.2852127999995</v>
      </c>
      <c r="E18" s="481">
        <v>6460.1440400000001</v>
      </c>
      <c r="F18" s="481">
        <v>27601.247749999999</v>
      </c>
      <c r="G18" s="481">
        <v>7570.0801799999999</v>
      </c>
      <c r="H18" s="480">
        <v>10865.87708</v>
      </c>
      <c r="I18" s="480">
        <v>8538.5145399999983</v>
      </c>
      <c r="J18" s="480">
        <v>14828.15616</v>
      </c>
      <c r="K18" s="480">
        <v>15865.587599999999</v>
      </c>
      <c r="L18" s="480">
        <v>2226.4966899999999</v>
      </c>
      <c r="M18" s="480">
        <v>23516.537170000003</v>
      </c>
      <c r="N18" s="480">
        <v>10357.84211</v>
      </c>
      <c r="O18" s="480">
        <v>406178.51242280001</v>
      </c>
    </row>
    <row r="19" spans="1:17" s="46" customFormat="1" ht="27" customHeight="1">
      <c r="A19" s="480" t="s">
        <v>343</v>
      </c>
      <c r="B19" s="480">
        <v>11089.449859999999</v>
      </c>
      <c r="C19" s="481">
        <v>11479.25488</v>
      </c>
      <c r="D19" s="481">
        <v>11566.407393</v>
      </c>
      <c r="E19" s="481">
        <v>10872.231589999999</v>
      </c>
      <c r="F19" s="481">
        <v>27647.645079999998</v>
      </c>
      <c r="G19" s="481">
        <v>11392.849130000001</v>
      </c>
      <c r="H19" s="480">
        <v>22574.637460000002</v>
      </c>
      <c r="I19" s="480">
        <v>35429.307139999997</v>
      </c>
      <c r="J19" s="480">
        <v>31074.1178</v>
      </c>
      <c r="K19" s="480">
        <v>20556.696449999999</v>
      </c>
      <c r="L19" s="480">
        <v>26489.10468</v>
      </c>
      <c r="M19" s="480">
        <v>23057.841640000002</v>
      </c>
      <c r="N19" s="480">
        <v>10734.53038</v>
      </c>
      <c r="O19" s="480">
        <v>768968.73913540004</v>
      </c>
    </row>
    <row r="20" spans="1:17" s="46" customFormat="1" ht="27" customHeight="1">
      <c r="A20" s="480" t="s">
        <v>344</v>
      </c>
      <c r="B20" s="480">
        <v>24015.188289999998</v>
      </c>
      <c r="C20" s="481">
        <v>14365.23258</v>
      </c>
      <c r="D20" s="481">
        <v>23119.6604544</v>
      </c>
      <c r="E20" s="481">
        <v>16338.24207</v>
      </c>
      <c r="F20" s="481">
        <v>24714.361489999999</v>
      </c>
      <c r="G20" s="481">
        <v>15304.358289999998</v>
      </c>
      <c r="H20" s="480">
        <v>27671.329000000002</v>
      </c>
      <c r="I20" s="480">
        <v>30690.245019999998</v>
      </c>
      <c r="J20" s="480">
        <v>20763.16131</v>
      </c>
      <c r="K20" s="480">
        <v>22134.924159999999</v>
      </c>
      <c r="L20" s="480">
        <v>23147.58251</v>
      </c>
      <c r="M20" s="480">
        <v>22243.29506</v>
      </c>
      <c r="N20" s="480">
        <v>14144.10166</v>
      </c>
      <c r="O20" s="480">
        <v>815273.61258080008</v>
      </c>
    </row>
    <row r="21" spans="1:17" s="46" customFormat="1" ht="27" customHeight="1">
      <c r="A21" s="480" t="s">
        <v>345</v>
      </c>
      <c r="B21" s="480">
        <v>1872.09647</v>
      </c>
      <c r="C21" s="481">
        <v>1262.8779199999999</v>
      </c>
      <c r="D21" s="481">
        <v>1586.6459417999999</v>
      </c>
      <c r="E21" s="481">
        <v>1131.10157</v>
      </c>
      <c r="F21" s="481">
        <v>1124.78772</v>
      </c>
      <c r="G21" s="481">
        <v>1307.0856799999999</v>
      </c>
      <c r="H21" s="480">
        <v>1560.1697799999999</v>
      </c>
      <c r="I21" s="480">
        <v>1804.5224499999999</v>
      </c>
      <c r="J21" s="480">
        <v>686.36357999999996</v>
      </c>
      <c r="K21" s="480">
        <v>1279.9273400000002</v>
      </c>
      <c r="L21" s="480">
        <v>813.76559999999995</v>
      </c>
      <c r="M21" s="480">
        <v>1280.89606</v>
      </c>
      <c r="N21" s="480">
        <v>665.43581999999992</v>
      </c>
      <c r="O21" s="480">
        <v>45869.405628799999</v>
      </c>
    </row>
    <row r="22" spans="1:17" s="46" customFormat="1" ht="35.25" customHeight="1">
      <c r="A22" s="480" t="s">
        <v>346</v>
      </c>
      <c r="B22" s="480">
        <v>547.96382999999992</v>
      </c>
      <c r="C22" s="481">
        <v>316.28602000000001</v>
      </c>
      <c r="D22" s="481">
        <v>392.3410902</v>
      </c>
      <c r="E22" s="481">
        <v>219.08768000000001</v>
      </c>
      <c r="F22" s="481">
        <v>357.98746</v>
      </c>
      <c r="G22" s="481">
        <v>403.97078999999997</v>
      </c>
      <c r="H22" s="480">
        <v>528.30498999999998</v>
      </c>
      <c r="I22" s="480">
        <v>680.39688999999998</v>
      </c>
      <c r="J22" s="480">
        <v>248.24405999999999</v>
      </c>
      <c r="K22" s="480">
        <v>292.85903000000002</v>
      </c>
      <c r="L22" s="480">
        <v>270.61407000000003</v>
      </c>
      <c r="M22" s="480">
        <v>312.92455999999999</v>
      </c>
      <c r="N22" s="480">
        <v>184.55634000000001</v>
      </c>
      <c r="O22" s="480">
        <v>14138.466849999999</v>
      </c>
    </row>
    <row r="23" spans="1:17" s="46" customFormat="1" ht="32.25" customHeight="1">
      <c r="A23" s="480" t="s">
        <v>42</v>
      </c>
      <c r="B23" s="480">
        <v>79174.594929999992</v>
      </c>
      <c r="C23" s="480">
        <v>60777.108420000004</v>
      </c>
      <c r="D23" s="480">
        <v>48773.509549400005</v>
      </c>
      <c r="E23" s="480">
        <v>56753.317409999996</v>
      </c>
      <c r="F23" s="480">
        <v>89106.141019999995</v>
      </c>
      <c r="G23" s="480">
        <v>47887.72129999999</v>
      </c>
      <c r="H23" s="480">
        <v>128260.29867999999</v>
      </c>
      <c r="I23" s="480">
        <v>122150.12145000001</v>
      </c>
      <c r="J23" s="480">
        <v>90060.90028999999</v>
      </c>
      <c r="K23" s="480">
        <v>94901.066049999994</v>
      </c>
      <c r="L23" s="480">
        <v>58422.655299999999</v>
      </c>
      <c r="M23" s="480">
        <v>204525.92310000001</v>
      </c>
      <c r="N23" s="480">
        <v>62883.369920000005</v>
      </c>
      <c r="O23" s="480">
        <v>4197482.6399349999</v>
      </c>
    </row>
    <row r="24" spans="1:17" s="46" customFormat="1" ht="72.75" customHeight="1">
      <c r="A24" s="480" t="s">
        <v>308</v>
      </c>
      <c r="B24" s="482">
        <v>1.8862399614647616E-2</v>
      </c>
      <c r="C24" s="482">
        <v>1.4479418650065261E-2</v>
      </c>
      <c r="D24" s="482">
        <v>1.1619704888203013E-2</v>
      </c>
      <c r="E24" s="482">
        <v>1.3520798602011335E-2</v>
      </c>
      <c r="F24" s="482">
        <v>2.1228471601583525E-2</v>
      </c>
      <c r="G24" s="482">
        <v>1.1408676439634198E-2</v>
      </c>
      <c r="H24" s="482">
        <v>3.0556481034543639E-2</v>
      </c>
      <c r="I24" s="482">
        <v>2.910080444118086E-2</v>
      </c>
      <c r="J24" s="482">
        <v>2.1455931570307729E-2</v>
      </c>
      <c r="K24" s="482">
        <v>2.2609043131496927E-2</v>
      </c>
      <c r="L24" s="482">
        <v>1.391849837427909E-2</v>
      </c>
      <c r="M24" s="482">
        <v>4.8725853242163067E-2</v>
      </c>
      <c r="N24" s="482">
        <v>1.4981210242950233E-2</v>
      </c>
      <c r="O24" s="482">
        <v>1</v>
      </c>
    </row>
    <row r="25" spans="1:17" s="179" customFormat="1" ht="42" customHeight="1" thickBot="1">
      <c r="A25" s="490" t="s">
        <v>347</v>
      </c>
      <c r="B25" s="491" t="s">
        <v>99</v>
      </c>
      <c r="C25" s="491" t="s">
        <v>101</v>
      </c>
      <c r="D25" s="491" t="s">
        <v>98</v>
      </c>
      <c r="E25" s="491" t="s">
        <v>110</v>
      </c>
      <c r="F25" s="491" t="s">
        <v>109</v>
      </c>
      <c r="G25" s="491" t="s">
        <v>108</v>
      </c>
      <c r="H25" s="491" t="s">
        <v>106</v>
      </c>
      <c r="I25" s="491" t="s">
        <v>107</v>
      </c>
      <c r="J25" s="491" t="s">
        <v>92</v>
      </c>
      <c r="K25" s="491" t="s">
        <v>100</v>
      </c>
      <c r="L25" s="491" t="s">
        <v>104</v>
      </c>
      <c r="M25" s="491" t="s">
        <v>89</v>
      </c>
      <c r="N25" s="491" t="s">
        <v>111</v>
      </c>
      <c r="O25" s="492" t="s">
        <v>199</v>
      </c>
    </row>
    <row r="26" spans="1:17" ht="27" customHeight="1" thickTop="1">
      <c r="A26" s="484" t="s">
        <v>333</v>
      </c>
      <c r="B26" s="484">
        <v>0</v>
      </c>
      <c r="C26" s="485">
        <v>0</v>
      </c>
      <c r="D26" s="485">
        <v>0</v>
      </c>
      <c r="E26" s="485">
        <v>0</v>
      </c>
      <c r="F26" s="485">
        <v>0</v>
      </c>
      <c r="G26" s="485">
        <v>0</v>
      </c>
      <c r="H26" s="484">
        <v>0</v>
      </c>
      <c r="I26" s="484">
        <v>0</v>
      </c>
      <c r="J26" s="484">
        <v>0</v>
      </c>
      <c r="K26" s="484">
        <v>0</v>
      </c>
      <c r="L26" s="484">
        <v>0</v>
      </c>
      <c r="M26" s="484">
        <v>0</v>
      </c>
      <c r="N26" s="484">
        <v>0</v>
      </c>
      <c r="O26" s="484">
        <v>0</v>
      </c>
      <c r="Q26" s="42"/>
    </row>
    <row r="27" spans="1:17" ht="27" customHeight="1">
      <c r="A27" s="484" t="s">
        <v>334</v>
      </c>
      <c r="B27" s="484">
        <v>0</v>
      </c>
      <c r="C27" s="484">
        <v>0</v>
      </c>
      <c r="D27" s="484">
        <v>0</v>
      </c>
      <c r="E27" s="484">
        <v>0</v>
      </c>
      <c r="F27" s="484">
        <v>0</v>
      </c>
      <c r="G27" s="484">
        <v>0</v>
      </c>
      <c r="H27" s="484">
        <v>0</v>
      </c>
      <c r="I27" s="484">
        <v>0</v>
      </c>
      <c r="J27" s="484">
        <v>0</v>
      </c>
      <c r="K27" s="484">
        <v>0</v>
      </c>
      <c r="L27" s="484">
        <v>0</v>
      </c>
      <c r="M27" s="484">
        <v>0</v>
      </c>
      <c r="N27" s="484">
        <v>0</v>
      </c>
      <c r="O27" s="484">
        <v>0</v>
      </c>
      <c r="Q27" s="42"/>
    </row>
    <row r="28" spans="1:17" ht="27" customHeight="1">
      <c r="A28" s="484" t="s">
        <v>335</v>
      </c>
      <c r="B28" s="484">
        <v>0</v>
      </c>
      <c r="C28" s="484">
        <v>0</v>
      </c>
      <c r="D28" s="484">
        <v>0</v>
      </c>
      <c r="E28" s="484">
        <v>0</v>
      </c>
      <c r="F28" s="484">
        <v>0</v>
      </c>
      <c r="G28" s="484">
        <v>0</v>
      </c>
      <c r="H28" s="484">
        <v>0</v>
      </c>
      <c r="I28" s="484">
        <v>0</v>
      </c>
      <c r="J28" s="484">
        <v>0</v>
      </c>
      <c r="K28" s="484">
        <v>0</v>
      </c>
      <c r="L28" s="484">
        <v>0</v>
      </c>
      <c r="M28" s="484">
        <v>0</v>
      </c>
      <c r="N28" s="484">
        <v>0</v>
      </c>
      <c r="O28" s="484">
        <v>5</v>
      </c>
      <c r="Q28" s="42"/>
    </row>
    <row r="29" spans="1:17" ht="27" customHeight="1">
      <c r="A29" s="484" t="s">
        <v>336</v>
      </c>
      <c r="B29" s="484">
        <v>0</v>
      </c>
      <c r="C29" s="485">
        <v>0</v>
      </c>
      <c r="D29" s="485">
        <v>0</v>
      </c>
      <c r="E29" s="485">
        <v>0</v>
      </c>
      <c r="F29" s="485">
        <v>0</v>
      </c>
      <c r="G29" s="485">
        <v>0</v>
      </c>
      <c r="H29" s="484">
        <v>0</v>
      </c>
      <c r="I29" s="484">
        <v>0</v>
      </c>
      <c r="J29" s="484">
        <v>0</v>
      </c>
      <c r="K29" s="484">
        <v>0</v>
      </c>
      <c r="L29" s="484">
        <v>0</v>
      </c>
      <c r="M29" s="484">
        <v>0</v>
      </c>
      <c r="N29" s="484">
        <v>0</v>
      </c>
      <c r="O29" s="484">
        <v>103</v>
      </c>
      <c r="Q29" s="42"/>
    </row>
    <row r="30" spans="1:17" ht="27" customHeight="1">
      <c r="A30" s="484" t="s">
        <v>337</v>
      </c>
      <c r="B30" s="484">
        <v>0</v>
      </c>
      <c r="C30" s="485">
        <v>0</v>
      </c>
      <c r="D30" s="485">
        <v>0</v>
      </c>
      <c r="E30" s="485">
        <v>0</v>
      </c>
      <c r="F30" s="485">
        <v>0</v>
      </c>
      <c r="G30" s="485">
        <v>0</v>
      </c>
      <c r="H30" s="484">
        <v>1</v>
      </c>
      <c r="I30" s="484">
        <v>0</v>
      </c>
      <c r="J30" s="484">
        <v>0</v>
      </c>
      <c r="K30" s="484">
        <v>0</v>
      </c>
      <c r="L30" s="484">
        <v>0</v>
      </c>
      <c r="M30" s="484">
        <v>0</v>
      </c>
      <c r="N30" s="484">
        <v>0</v>
      </c>
      <c r="O30" s="484">
        <v>286</v>
      </c>
      <c r="Q30" s="42"/>
    </row>
    <row r="31" spans="1:17" ht="27" customHeight="1">
      <c r="A31" s="484" t="s">
        <v>338</v>
      </c>
      <c r="B31" s="484">
        <v>4</v>
      </c>
      <c r="C31" s="485">
        <v>5</v>
      </c>
      <c r="D31" s="485">
        <v>0</v>
      </c>
      <c r="E31" s="485">
        <v>2</v>
      </c>
      <c r="F31" s="485">
        <v>0</v>
      </c>
      <c r="G31" s="485">
        <v>0</v>
      </c>
      <c r="H31" s="484">
        <v>31</v>
      </c>
      <c r="I31" s="484">
        <v>21</v>
      </c>
      <c r="J31" s="484">
        <v>7</v>
      </c>
      <c r="K31" s="484">
        <v>18</v>
      </c>
      <c r="L31" s="484">
        <v>1</v>
      </c>
      <c r="M31" s="484">
        <v>89</v>
      </c>
      <c r="N31" s="484">
        <v>0</v>
      </c>
      <c r="O31" s="484">
        <v>1383</v>
      </c>
      <c r="Q31" s="42"/>
    </row>
    <row r="32" spans="1:17" ht="27" customHeight="1">
      <c r="A32" s="484" t="s">
        <v>339</v>
      </c>
      <c r="B32" s="484">
        <v>45</v>
      </c>
      <c r="C32" s="485">
        <v>34</v>
      </c>
      <c r="D32" s="485">
        <v>5</v>
      </c>
      <c r="E32" s="485">
        <v>22</v>
      </c>
      <c r="F32" s="485">
        <v>12</v>
      </c>
      <c r="G32" s="485">
        <v>11</v>
      </c>
      <c r="H32" s="484">
        <v>88</v>
      </c>
      <c r="I32" s="484">
        <v>57</v>
      </c>
      <c r="J32" s="484">
        <v>32</v>
      </c>
      <c r="K32" s="484">
        <v>42</v>
      </c>
      <c r="L32" s="484">
        <v>6</v>
      </c>
      <c r="M32" s="484">
        <v>144</v>
      </c>
      <c r="N32" s="484">
        <v>26</v>
      </c>
      <c r="O32" s="484">
        <v>2609</v>
      </c>
      <c r="Q32" s="42"/>
    </row>
    <row r="33" spans="1:17" ht="27" customHeight="1">
      <c r="A33" s="484" t="s">
        <v>340</v>
      </c>
      <c r="B33" s="484">
        <v>76</v>
      </c>
      <c r="C33" s="485">
        <v>66</v>
      </c>
      <c r="D33" s="485">
        <v>14</v>
      </c>
      <c r="E33" s="485">
        <v>52</v>
      </c>
      <c r="F33" s="485">
        <v>17</v>
      </c>
      <c r="G33" s="485">
        <v>32</v>
      </c>
      <c r="H33" s="484">
        <v>103</v>
      </c>
      <c r="I33" s="484">
        <v>77</v>
      </c>
      <c r="J33" s="484">
        <v>37</v>
      </c>
      <c r="K33" s="484">
        <v>60</v>
      </c>
      <c r="L33" s="484">
        <v>15</v>
      </c>
      <c r="M33" s="484">
        <v>169</v>
      </c>
      <c r="N33" s="484">
        <v>62</v>
      </c>
      <c r="O33" s="484">
        <v>3192</v>
      </c>
      <c r="Q33" s="42"/>
    </row>
    <row r="34" spans="1:17" ht="27" customHeight="1">
      <c r="A34" s="484" t="s">
        <v>341</v>
      </c>
      <c r="B34" s="484">
        <v>49</v>
      </c>
      <c r="C34" s="485">
        <v>42</v>
      </c>
      <c r="D34" s="485">
        <v>28</v>
      </c>
      <c r="E34" s="485">
        <v>55</v>
      </c>
      <c r="F34" s="485">
        <v>17</v>
      </c>
      <c r="G34" s="485">
        <v>32</v>
      </c>
      <c r="H34" s="484">
        <v>85</v>
      </c>
      <c r="I34" s="484">
        <v>64</v>
      </c>
      <c r="J34" s="484">
        <v>38</v>
      </c>
      <c r="K34" s="484">
        <v>49</v>
      </c>
      <c r="L34" s="484">
        <v>9</v>
      </c>
      <c r="M34" s="484">
        <v>170</v>
      </c>
      <c r="N34" s="484">
        <v>83</v>
      </c>
      <c r="O34" s="484">
        <v>2807</v>
      </c>
      <c r="Q34" s="42"/>
    </row>
    <row r="35" spans="1:17" ht="27" customHeight="1">
      <c r="A35" s="484" t="s">
        <v>342</v>
      </c>
      <c r="B35" s="484">
        <v>94</v>
      </c>
      <c r="C35" s="485">
        <v>75</v>
      </c>
      <c r="D35" s="485">
        <v>63</v>
      </c>
      <c r="E35" s="485">
        <v>77</v>
      </c>
      <c r="F35" s="485">
        <v>356</v>
      </c>
      <c r="G35" s="485">
        <v>91</v>
      </c>
      <c r="H35" s="484">
        <v>128</v>
      </c>
      <c r="I35" s="484">
        <v>99</v>
      </c>
      <c r="J35" s="484">
        <v>175</v>
      </c>
      <c r="K35" s="484">
        <v>187</v>
      </c>
      <c r="L35" s="484">
        <v>30</v>
      </c>
      <c r="M35" s="484">
        <v>254</v>
      </c>
      <c r="N35" s="484">
        <v>124</v>
      </c>
      <c r="O35" s="484">
        <v>5072</v>
      </c>
      <c r="Q35" s="42"/>
    </row>
    <row r="36" spans="1:17" ht="27" customHeight="1">
      <c r="A36" s="484" t="s">
        <v>343</v>
      </c>
      <c r="B36" s="484">
        <v>229</v>
      </c>
      <c r="C36" s="485">
        <v>259</v>
      </c>
      <c r="D36" s="485">
        <v>249</v>
      </c>
      <c r="E36" s="485">
        <v>230</v>
      </c>
      <c r="F36" s="485">
        <v>535</v>
      </c>
      <c r="G36" s="485">
        <v>242</v>
      </c>
      <c r="H36" s="484">
        <v>472</v>
      </c>
      <c r="I36" s="484">
        <v>750</v>
      </c>
      <c r="J36" s="484">
        <v>630</v>
      </c>
      <c r="K36" s="484">
        <v>425</v>
      </c>
      <c r="L36" s="484">
        <v>548</v>
      </c>
      <c r="M36" s="484">
        <v>415</v>
      </c>
      <c r="N36" s="484">
        <v>225</v>
      </c>
      <c r="O36" s="484">
        <v>16139</v>
      </c>
      <c r="Q36" s="42"/>
    </row>
    <row r="37" spans="1:17" ht="27" customHeight="1">
      <c r="A37" s="484" t="s">
        <v>344</v>
      </c>
      <c r="B37" s="484">
        <v>1602</v>
      </c>
      <c r="C37" s="485">
        <v>851</v>
      </c>
      <c r="D37" s="485">
        <v>1448</v>
      </c>
      <c r="E37" s="485">
        <v>936</v>
      </c>
      <c r="F37" s="485">
        <v>1307</v>
      </c>
      <c r="G37" s="485">
        <v>908</v>
      </c>
      <c r="H37" s="484">
        <v>1528</v>
      </c>
      <c r="I37" s="484">
        <v>1768</v>
      </c>
      <c r="J37" s="484">
        <v>1045</v>
      </c>
      <c r="K37" s="484">
        <v>1159</v>
      </c>
      <c r="L37" s="484">
        <v>1193</v>
      </c>
      <c r="M37" s="484">
        <v>1161</v>
      </c>
      <c r="N37" s="484">
        <v>726</v>
      </c>
      <c r="O37" s="484">
        <v>45812</v>
      </c>
      <c r="Q37" s="42"/>
    </row>
    <row r="38" spans="1:17" ht="27" customHeight="1">
      <c r="A38" s="484" t="s">
        <v>345</v>
      </c>
      <c r="B38" s="484">
        <v>393</v>
      </c>
      <c r="C38" s="485">
        <v>247</v>
      </c>
      <c r="D38" s="485">
        <v>303</v>
      </c>
      <c r="E38" s="485">
        <v>218</v>
      </c>
      <c r="F38" s="485">
        <v>221</v>
      </c>
      <c r="G38" s="485">
        <v>253</v>
      </c>
      <c r="H38" s="484">
        <v>307</v>
      </c>
      <c r="I38" s="484">
        <v>360</v>
      </c>
      <c r="J38" s="484">
        <v>138</v>
      </c>
      <c r="K38" s="484">
        <v>249</v>
      </c>
      <c r="L38" s="484">
        <v>158</v>
      </c>
      <c r="M38" s="484">
        <v>230</v>
      </c>
      <c r="N38" s="484">
        <v>130</v>
      </c>
      <c r="O38" s="484">
        <v>9010</v>
      </c>
      <c r="Q38" s="42"/>
    </row>
    <row r="39" spans="1:17" ht="27" customHeight="1">
      <c r="A39" s="484" t="s">
        <v>346</v>
      </c>
      <c r="B39" s="484">
        <v>257</v>
      </c>
      <c r="C39" s="485">
        <v>155</v>
      </c>
      <c r="D39" s="485">
        <v>208</v>
      </c>
      <c r="E39" s="485">
        <v>118</v>
      </c>
      <c r="F39" s="485">
        <v>196</v>
      </c>
      <c r="G39" s="485">
        <v>209</v>
      </c>
      <c r="H39" s="484">
        <v>292</v>
      </c>
      <c r="I39" s="484">
        <v>351</v>
      </c>
      <c r="J39" s="484">
        <v>127</v>
      </c>
      <c r="K39" s="484">
        <v>160</v>
      </c>
      <c r="L39" s="484">
        <v>139</v>
      </c>
      <c r="M39" s="484">
        <v>156</v>
      </c>
      <c r="N39" s="484">
        <v>97</v>
      </c>
      <c r="O39" s="484">
        <v>7387</v>
      </c>
      <c r="Q39" s="42"/>
    </row>
    <row r="40" spans="1:17" ht="35.25" customHeight="1">
      <c r="A40" s="484" t="s">
        <v>365</v>
      </c>
      <c r="B40" s="484">
        <v>2749</v>
      </c>
      <c r="C40" s="484">
        <v>1734</v>
      </c>
      <c r="D40" s="484">
        <v>2318</v>
      </c>
      <c r="E40" s="484">
        <v>1710</v>
      </c>
      <c r="F40" s="484">
        <v>2661</v>
      </c>
      <c r="G40" s="484">
        <v>1778</v>
      </c>
      <c r="H40" s="484">
        <v>3035</v>
      </c>
      <c r="I40" s="484">
        <v>3547</v>
      </c>
      <c r="J40" s="484">
        <v>2229</v>
      </c>
      <c r="K40" s="484">
        <v>2349</v>
      </c>
      <c r="L40" s="484">
        <v>2099</v>
      </c>
      <c r="M40" s="484">
        <v>2788</v>
      </c>
      <c r="N40" s="484">
        <v>1473</v>
      </c>
      <c r="O40" s="484">
        <v>93805</v>
      </c>
      <c r="Q40" s="42"/>
    </row>
    <row r="41" spans="1:17" ht="33.75" customHeight="1">
      <c r="A41" s="484" t="s">
        <v>308</v>
      </c>
      <c r="B41" s="486">
        <v>2.9305474121848515E-2</v>
      </c>
      <c r="C41" s="486">
        <v>1.8485155375513034E-2</v>
      </c>
      <c r="D41" s="486">
        <v>2.4710836309365172E-2</v>
      </c>
      <c r="E41" s="486">
        <v>1.8229305474121847E-2</v>
      </c>
      <c r="F41" s="486">
        <v>2.8367357816747509E-2</v>
      </c>
      <c r="G41" s="486">
        <v>1.8954213528063535E-2</v>
      </c>
      <c r="H41" s="486">
        <v>3.2354352113426792E-2</v>
      </c>
      <c r="I41" s="486">
        <v>3.7812483343105378E-2</v>
      </c>
      <c r="J41" s="486">
        <v>2.37620595917062E-2</v>
      </c>
      <c r="K41" s="486">
        <v>2.5041309098662118E-2</v>
      </c>
      <c r="L41" s="486">
        <v>2.2376205959170621E-2</v>
      </c>
      <c r="M41" s="486">
        <v>2.972123021160919E-2</v>
      </c>
      <c r="N41" s="486">
        <v>1.570278769788391E-2</v>
      </c>
      <c r="O41" s="486">
        <v>1</v>
      </c>
      <c r="Q41" s="42"/>
    </row>
    <row r="42" spans="1:17" ht="14.25" customHeight="1" thickBot="1">
      <c r="A42" s="487"/>
      <c r="B42" s="488"/>
      <c r="C42" s="489"/>
      <c r="D42" s="489"/>
      <c r="E42" s="489"/>
      <c r="F42" s="489"/>
      <c r="G42" s="489"/>
      <c r="H42" s="488"/>
      <c r="I42" s="488"/>
      <c r="J42" s="488"/>
      <c r="K42" s="488"/>
      <c r="L42" s="488"/>
      <c r="M42" s="488"/>
      <c r="N42" s="488"/>
      <c r="O42" s="488"/>
      <c r="Q42" s="42"/>
    </row>
    <row r="43" spans="1:17" ht="15" customHeight="1" thickTop="1">
      <c r="A43" s="189"/>
      <c r="B43" s="69"/>
      <c r="C43" s="190"/>
      <c r="D43" s="190"/>
      <c r="E43" s="190"/>
      <c r="F43" s="190"/>
      <c r="G43" s="190"/>
      <c r="H43" s="191"/>
      <c r="I43" s="191"/>
      <c r="J43" s="191"/>
      <c r="K43" s="191"/>
      <c r="L43" s="191"/>
      <c r="M43" s="191"/>
      <c r="N43" s="191"/>
      <c r="O43" s="191"/>
      <c r="Q43" s="42"/>
    </row>
    <row r="44" spans="1:17" ht="9" customHeight="1">
      <c r="C44" s="134"/>
      <c r="D44" s="134"/>
      <c r="E44" s="134"/>
      <c r="F44" s="134"/>
      <c r="G44" s="134"/>
      <c r="H44" s="113"/>
      <c r="I44" s="113"/>
      <c r="J44" s="113"/>
      <c r="K44" s="113"/>
      <c r="L44" s="113"/>
      <c r="M44" s="113"/>
      <c r="N44" s="113"/>
      <c r="O44" s="113"/>
      <c r="Q44" s="42"/>
    </row>
    <row r="45" spans="1:17" ht="9" customHeight="1">
      <c r="A45" s="163"/>
      <c r="C45" s="134"/>
      <c r="D45" s="134"/>
      <c r="E45" s="134"/>
      <c r="F45" s="134"/>
      <c r="G45" s="134"/>
      <c r="H45" s="113"/>
      <c r="I45" s="113"/>
      <c r="J45" s="113"/>
      <c r="K45" s="113"/>
      <c r="L45" s="113"/>
      <c r="M45" s="113"/>
      <c r="N45" s="113"/>
      <c r="O45" s="113"/>
      <c r="Q45" s="42"/>
    </row>
    <row r="46" spans="1:17" ht="9" customHeight="1">
      <c r="A46" s="167"/>
      <c r="C46" s="134"/>
      <c r="D46" s="134"/>
      <c r="E46" s="134"/>
      <c r="F46" s="134"/>
      <c r="G46" s="134"/>
      <c r="H46" s="113"/>
      <c r="I46" s="113"/>
      <c r="J46" s="113"/>
      <c r="K46" s="113"/>
      <c r="L46" s="113"/>
      <c r="M46" s="113"/>
      <c r="N46" s="113"/>
      <c r="O46" s="113"/>
      <c r="Q46" s="42"/>
    </row>
    <row r="47" spans="1:17" ht="9" customHeight="1">
      <c r="A47" s="163"/>
      <c r="C47" s="134"/>
      <c r="D47" s="134"/>
      <c r="E47" s="134"/>
      <c r="F47" s="134"/>
      <c r="G47" s="134"/>
      <c r="H47" s="113"/>
      <c r="I47" s="113"/>
      <c r="J47" s="113"/>
      <c r="K47" s="113"/>
      <c r="L47" s="113"/>
      <c r="M47" s="113"/>
      <c r="N47" s="113"/>
      <c r="O47" s="113"/>
      <c r="Q47" s="42"/>
    </row>
    <row r="48" spans="1:17" ht="9" customHeight="1">
      <c r="A48" s="163"/>
      <c r="C48" s="134"/>
      <c r="D48" s="134"/>
      <c r="E48" s="134"/>
      <c r="F48" s="134"/>
      <c r="G48" s="134"/>
      <c r="H48" s="113"/>
      <c r="I48" s="113"/>
      <c r="J48" s="113"/>
      <c r="K48" s="113"/>
      <c r="L48" s="113"/>
      <c r="M48" s="113"/>
      <c r="N48" s="113"/>
      <c r="O48" s="113"/>
      <c r="Q48" s="42"/>
    </row>
    <row r="49" spans="1:17" ht="9" customHeight="1">
      <c r="A49" s="163"/>
      <c r="B49" s="62"/>
      <c r="C49" s="134"/>
      <c r="D49" s="134"/>
      <c r="E49" s="134"/>
      <c r="F49" s="134"/>
      <c r="G49" s="134"/>
      <c r="H49" s="113"/>
      <c r="I49" s="113"/>
      <c r="J49" s="113"/>
      <c r="K49" s="113"/>
      <c r="L49" s="113"/>
      <c r="M49" s="113"/>
      <c r="N49" s="113"/>
      <c r="O49" s="113"/>
      <c r="Q49" s="42"/>
    </row>
    <row r="50" spans="1:17" ht="9" customHeight="1">
      <c r="A50" s="163"/>
      <c r="B50" s="62"/>
      <c r="C50" s="134"/>
      <c r="D50" s="134"/>
      <c r="E50" s="134"/>
      <c r="F50" s="134"/>
      <c r="G50" s="134"/>
      <c r="H50" s="113"/>
      <c r="I50" s="113"/>
      <c r="J50" s="113"/>
      <c r="K50" s="113"/>
      <c r="L50" s="113"/>
      <c r="M50" s="113"/>
      <c r="N50" s="113"/>
      <c r="O50" s="113"/>
      <c r="Q50" s="42"/>
    </row>
    <row r="51" spans="1:17" ht="9" customHeight="1">
      <c r="A51" s="163"/>
      <c r="B51" s="62"/>
      <c r="C51" s="134"/>
      <c r="D51" s="134"/>
      <c r="E51" s="134"/>
      <c r="F51" s="134"/>
      <c r="G51" s="134"/>
      <c r="H51" s="113"/>
      <c r="I51" s="113"/>
      <c r="J51" s="113"/>
      <c r="K51" s="113"/>
      <c r="L51" s="113"/>
      <c r="M51" s="113"/>
      <c r="N51" s="113"/>
      <c r="O51" s="113"/>
      <c r="Q51" s="42"/>
    </row>
    <row r="52" spans="1:17" ht="9" customHeight="1">
      <c r="A52" s="164"/>
      <c r="B52" s="62"/>
      <c r="C52" s="134"/>
      <c r="D52" s="134"/>
      <c r="E52" s="134"/>
      <c r="F52" s="134"/>
      <c r="G52" s="134"/>
      <c r="H52" s="113"/>
      <c r="I52" s="113"/>
      <c r="J52" s="113"/>
      <c r="K52" s="113"/>
      <c r="L52" s="113"/>
      <c r="M52" s="113"/>
      <c r="N52" s="113"/>
      <c r="O52" s="113"/>
      <c r="Q52" s="42"/>
    </row>
    <row r="53" spans="1:17" ht="9" customHeight="1">
      <c r="A53" s="163"/>
      <c r="B53" s="62"/>
      <c r="C53" s="134"/>
      <c r="D53" s="134"/>
      <c r="E53" s="134"/>
      <c r="F53" s="134"/>
      <c r="G53" s="134"/>
      <c r="H53" s="113"/>
      <c r="I53" s="113"/>
      <c r="J53" s="113"/>
      <c r="K53" s="113"/>
      <c r="L53" s="113"/>
      <c r="M53" s="113"/>
      <c r="N53" s="113"/>
      <c r="O53" s="113"/>
      <c r="Q53" s="42"/>
    </row>
    <row r="54" spans="1:17" ht="9" customHeight="1">
      <c r="A54" s="163"/>
      <c r="B54" s="62"/>
      <c r="C54" s="134"/>
      <c r="D54" s="134"/>
      <c r="E54" s="134"/>
      <c r="F54" s="134"/>
      <c r="G54" s="134"/>
      <c r="H54" s="113"/>
      <c r="I54" s="113"/>
      <c r="J54" s="113"/>
      <c r="K54" s="113"/>
      <c r="L54" s="113"/>
      <c r="M54" s="113"/>
      <c r="N54" s="113"/>
      <c r="O54" s="113"/>
      <c r="Q54" s="42"/>
    </row>
    <row r="55" spans="1:17" ht="9" customHeight="1">
      <c r="A55" s="163"/>
      <c r="B55" s="62"/>
      <c r="C55" s="134"/>
      <c r="D55" s="134"/>
      <c r="E55" s="134"/>
      <c r="F55" s="134"/>
      <c r="G55" s="134"/>
      <c r="H55" s="113"/>
      <c r="I55" s="113"/>
      <c r="J55" s="113"/>
      <c r="K55" s="113"/>
      <c r="L55" s="113"/>
      <c r="M55" s="113"/>
      <c r="N55" s="113"/>
      <c r="O55" s="113"/>
      <c r="Q55" s="42"/>
    </row>
    <row r="56" spans="1:17" ht="9" customHeight="1">
      <c r="A56" s="163"/>
      <c r="C56" s="134"/>
      <c r="D56" s="134"/>
      <c r="E56" s="134"/>
      <c r="F56" s="134"/>
      <c r="G56" s="134"/>
      <c r="H56" s="113"/>
      <c r="I56" s="113"/>
      <c r="J56" s="113"/>
      <c r="K56" s="113"/>
      <c r="L56" s="113"/>
      <c r="M56" s="113"/>
      <c r="N56" s="113"/>
      <c r="O56" s="113"/>
      <c r="Q56" s="42"/>
    </row>
    <row r="57" spans="1:17" ht="9" customHeight="1">
      <c r="A57" s="163"/>
      <c r="C57" s="134"/>
      <c r="D57" s="134"/>
      <c r="E57" s="134"/>
      <c r="F57" s="134"/>
      <c r="G57" s="134"/>
      <c r="H57" s="113"/>
      <c r="I57" s="113"/>
      <c r="J57" s="113"/>
      <c r="K57" s="113"/>
      <c r="L57" s="113"/>
      <c r="M57" s="113"/>
      <c r="N57" s="113"/>
      <c r="O57" s="113"/>
      <c r="Q57" s="42"/>
    </row>
    <row r="58" spans="1:17" ht="9" customHeight="1">
      <c r="A58" s="164"/>
      <c r="C58" s="134"/>
      <c r="D58" s="134"/>
      <c r="E58" s="134"/>
      <c r="F58" s="134"/>
      <c r="G58" s="134"/>
      <c r="H58" s="113"/>
      <c r="I58" s="113"/>
      <c r="J58" s="113"/>
      <c r="K58" s="113"/>
      <c r="L58" s="113"/>
      <c r="M58" s="113"/>
      <c r="N58" s="113"/>
      <c r="O58" s="113"/>
      <c r="Q58" s="42"/>
    </row>
    <row r="59" spans="1:17" ht="9" customHeight="1">
      <c r="A59" s="163"/>
      <c r="C59" s="134"/>
      <c r="D59" s="134"/>
      <c r="E59" s="134"/>
      <c r="F59" s="134"/>
      <c r="G59" s="134"/>
      <c r="H59" s="113"/>
      <c r="I59" s="113"/>
      <c r="J59" s="113"/>
      <c r="K59" s="113"/>
      <c r="L59" s="113"/>
      <c r="M59" s="113"/>
      <c r="N59" s="113"/>
      <c r="O59" s="113"/>
      <c r="Q59" s="42"/>
    </row>
    <row r="60" spans="1:17" ht="9" customHeight="1">
      <c r="A60" s="163"/>
      <c r="C60" s="134"/>
      <c r="D60" s="134"/>
      <c r="E60" s="134"/>
      <c r="F60" s="134"/>
      <c r="G60" s="134"/>
      <c r="H60" s="113"/>
      <c r="I60" s="113"/>
      <c r="J60" s="113"/>
      <c r="K60" s="113"/>
      <c r="L60" s="113"/>
      <c r="M60" s="113"/>
      <c r="N60" s="113"/>
      <c r="O60" s="113"/>
      <c r="Q60" s="42"/>
    </row>
    <row r="61" spans="1:17" ht="9" customHeight="1">
      <c r="A61" s="163"/>
      <c r="C61" s="134"/>
      <c r="D61" s="134"/>
      <c r="E61" s="134"/>
      <c r="F61" s="134"/>
      <c r="G61" s="134"/>
      <c r="H61" s="113"/>
      <c r="I61" s="113"/>
      <c r="J61" s="113"/>
      <c r="K61" s="113"/>
      <c r="L61" s="113"/>
      <c r="M61" s="113"/>
      <c r="N61" s="113"/>
      <c r="O61" s="113"/>
      <c r="Q61" s="42"/>
    </row>
    <row r="62" spans="1:17" ht="9" customHeight="1">
      <c r="A62" s="163"/>
      <c r="C62" s="134"/>
      <c r="D62" s="134"/>
      <c r="E62" s="134"/>
      <c r="F62" s="134"/>
      <c r="G62" s="134"/>
      <c r="H62" s="113"/>
      <c r="I62" s="113"/>
      <c r="J62" s="113"/>
      <c r="K62" s="113"/>
      <c r="L62" s="113"/>
      <c r="M62" s="113"/>
      <c r="N62" s="113"/>
      <c r="O62" s="113"/>
      <c r="Q62" s="42"/>
    </row>
    <row r="63" spans="1:17" ht="9" customHeight="1">
      <c r="A63" s="163"/>
      <c r="C63" s="134"/>
      <c r="D63" s="134"/>
      <c r="E63" s="134"/>
      <c r="F63" s="134"/>
      <c r="G63" s="134"/>
      <c r="H63" s="113"/>
      <c r="I63" s="113"/>
      <c r="J63" s="113"/>
      <c r="K63" s="113"/>
      <c r="L63" s="113"/>
      <c r="M63" s="113"/>
      <c r="N63" s="113"/>
      <c r="O63" s="113"/>
      <c r="Q63" s="42"/>
    </row>
    <row r="64" spans="1:17" ht="9" customHeight="1">
      <c r="A64" s="164"/>
      <c r="C64" s="134"/>
      <c r="D64" s="134"/>
      <c r="E64" s="134"/>
      <c r="F64" s="134"/>
      <c r="G64" s="134"/>
      <c r="H64" s="113"/>
      <c r="I64" s="113"/>
      <c r="J64" s="113"/>
      <c r="K64" s="113"/>
      <c r="L64" s="113"/>
      <c r="M64" s="113"/>
      <c r="N64" s="113"/>
      <c r="O64" s="113"/>
      <c r="Q64" s="42"/>
    </row>
    <row r="65" spans="1:17" ht="9" customHeight="1">
      <c r="A65" s="163"/>
      <c r="C65" s="134"/>
      <c r="D65" s="134"/>
      <c r="E65" s="134"/>
      <c r="F65" s="134"/>
      <c r="G65" s="134"/>
      <c r="H65" s="113"/>
      <c r="I65" s="113"/>
      <c r="J65" s="113"/>
      <c r="K65" s="113"/>
      <c r="L65" s="113"/>
      <c r="M65" s="113"/>
      <c r="N65" s="113"/>
      <c r="O65" s="113"/>
      <c r="Q65" s="42"/>
    </row>
    <row r="66" spans="1:17" ht="9" customHeight="1">
      <c r="A66" s="163"/>
      <c r="C66" s="134"/>
      <c r="D66" s="134"/>
      <c r="E66" s="134"/>
      <c r="F66" s="134"/>
      <c r="G66" s="134"/>
      <c r="H66" s="113"/>
      <c r="I66" s="113"/>
      <c r="J66" s="113"/>
      <c r="K66" s="113"/>
      <c r="L66" s="113"/>
      <c r="M66" s="113"/>
      <c r="N66" s="113"/>
      <c r="O66" s="113"/>
      <c r="Q66" s="42"/>
    </row>
    <row r="67" spans="1:17" ht="9" customHeight="1">
      <c r="A67" s="163"/>
      <c r="C67" s="134"/>
      <c r="D67" s="134"/>
      <c r="E67" s="134"/>
      <c r="F67" s="134"/>
      <c r="G67" s="134"/>
      <c r="H67" s="113"/>
      <c r="I67" s="113"/>
      <c r="J67" s="113"/>
      <c r="K67" s="113"/>
      <c r="L67" s="113"/>
      <c r="M67" s="113"/>
      <c r="N67" s="113"/>
      <c r="O67" s="113"/>
      <c r="Q67" s="42"/>
    </row>
    <row r="68" spans="1:17" ht="9" customHeight="1">
      <c r="A68" s="163"/>
      <c r="C68" s="134"/>
      <c r="D68" s="134"/>
      <c r="E68" s="134"/>
      <c r="F68" s="134"/>
      <c r="G68" s="134"/>
      <c r="H68" s="113"/>
      <c r="I68" s="113"/>
      <c r="J68" s="113"/>
      <c r="K68" s="113"/>
      <c r="L68" s="113"/>
      <c r="M68" s="113"/>
      <c r="N68" s="113"/>
      <c r="O68" s="113"/>
      <c r="Q68" s="42"/>
    </row>
    <row r="69" spans="1:17" ht="9" customHeight="1">
      <c r="A69" s="164"/>
      <c r="C69" s="134"/>
      <c r="D69" s="134"/>
      <c r="E69" s="134"/>
      <c r="F69" s="134"/>
      <c r="G69" s="134"/>
      <c r="H69" s="113"/>
      <c r="I69" s="113"/>
      <c r="J69" s="113"/>
      <c r="K69" s="113"/>
      <c r="L69" s="113"/>
      <c r="M69" s="113"/>
      <c r="N69" s="113"/>
      <c r="O69" s="113"/>
      <c r="Q69" s="42"/>
    </row>
    <row r="70" spans="1:17" ht="9" customHeight="1">
      <c r="A70" s="165"/>
      <c r="C70" s="134"/>
      <c r="D70" s="134"/>
      <c r="E70" s="134"/>
      <c r="F70" s="134"/>
      <c r="G70" s="134"/>
      <c r="H70" s="113"/>
      <c r="I70" s="113"/>
      <c r="J70" s="113"/>
      <c r="K70" s="113"/>
      <c r="L70" s="113"/>
      <c r="M70" s="113"/>
      <c r="N70" s="113"/>
      <c r="O70" s="113"/>
      <c r="Q70" s="42"/>
    </row>
    <row r="71" spans="1:17" ht="9" customHeight="1">
      <c r="A71" s="165"/>
      <c r="C71" s="134"/>
      <c r="D71" s="134"/>
      <c r="E71" s="134"/>
      <c r="F71" s="134"/>
      <c r="G71" s="134"/>
      <c r="H71" s="113"/>
      <c r="I71" s="113"/>
      <c r="J71" s="113"/>
      <c r="K71" s="113"/>
      <c r="L71" s="113"/>
      <c r="M71" s="113"/>
      <c r="N71" s="113"/>
      <c r="O71" s="113"/>
      <c r="Q71" s="42"/>
    </row>
    <row r="72" spans="1:17" ht="9" customHeight="1">
      <c r="A72" s="165"/>
      <c r="C72" s="134"/>
      <c r="D72" s="134"/>
      <c r="E72" s="134"/>
      <c r="F72" s="134"/>
      <c r="G72" s="134"/>
      <c r="H72" s="113"/>
      <c r="I72" s="113"/>
      <c r="J72" s="113"/>
      <c r="K72" s="113"/>
      <c r="L72" s="113"/>
      <c r="M72" s="113"/>
      <c r="N72" s="113"/>
      <c r="O72" s="113"/>
      <c r="Q72" s="42"/>
    </row>
    <row r="73" spans="1:17" ht="9" customHeight="1">
      <c r="A73" s="165"/>
      <c r="C73" s="134"/>
      <c r="D73" s="134"/>
      <c r="E73" s="134"/>
      <c r="F73" s="134"/>
      <c r="G73" s="134"/>
      <c r="H73" s="113"/>
      <c r="I73" s="113"/>
      <c r="J73" s="113"/>
      <c r="K73" s="113"/>
      <c r="L73" s="113"/>
      <c r="M73" s="113"/>
      <c r="N73" s="113"/>
      <c r="O73" s="113"/>
      <c r="Q73" s="42"/>
    </row>
    <row r="74" spans="1:17" ht="9" customHeight="1">
      <c r="A74" s="166"/>
      <c r="C74" s="134"/>
      <c r="D74" s="134"/>
      <c r="E74" s="134"/>
      <c r="F74" s="134"/>
      <c r="G74" s="134"/>
      <c r="H74" s="113"/>
      <c r="I74" s="113"/>
      <c r="J74" s="113"/>
      <c r="K74" s="113"/>
      <c r="L74" s="113"/>
      <c r="M74" s="113"/>
      <c r="N74" s="113"/>
      <c r="O74" s="113"/>
      <c r="Q74" s="42"/>
    </row>
    <row r="75" spans="1:17" ht="9" customHeight="1">
      <c r="A75" s="166"/>
      <c r="C75" s="134"/>
      <c r="D75" s="134"/>
      <c r="E75" s="134"/>
      <c r="F75" s="134"/>
      <c r="G75" s="134"/>
      <c r="H75" s="113"/>
      <c r="I75" s="113"/>
      <c r="J75" s="113"/>
      <c r="K75" s="113"/>
      <c r="L75" s="113"/>
      <c r="M75" s="113"/>
      <c r="N75" s="113"/>
      <c r="O75" s="113"/>
      <c r="Q75" s="42"/>
    </row>
    <row r="76" spans="1:17" ht="9" customHeight="1">
      <c r="A76" s="167"/>
      <c r="C76" s="134"/>
      <c r="D76" s="134"/>
      <c r="E76" s="134"/>
      <c r="F76" s="134"/>
      <c r="G76" s="134"/>
      <c r="H76" s="113"/>
      <c r="I76" s="113"/>
      <c r="J76" s="113"/>
      <c r="K76" s="113"/>
      <c r="L76" s="113"/>
      <c r="M76" s="113"/>
      <c r="N76" s="113"/>
      <c r="O76" s="113"/>
      <c r="Q76" s="42"/>
    </row>
    <row r="77" spans="1:17" ht="9" customHeight="1">
      <c r="A77" s="163"/>
      <c r="C77" s="134"/>
      <c r="D77" s="134"/>
      <c r="E77" s="134"/>
      <c r="F77" s="134"/>
      <c r="G77" s="134"/>
      <c r="H77" s="113"/>
      <c r="I77" s="113"/>
      <c r="J77" s="113"/>
      <c r="K77" s="113"/>
      <c r="L77" s="113"/>
      <c r="M77" s="113"/>
      <c r="N77" s="113"/>
      <c r="O77" s="113"/>
      <c r="Q77" s="42"/>
    </row>
    <row r="78" spans="1:17" ht="9" customHeight="1">
      <c r="A78" s="163"/>
      <c r="C78" s="134"/>
      <c r="D78" s="134"/>
      <c r="E78" s="134"/>
      <c r="F78" s="134"/>
      <c r="G78" s="134"/>
      <c r="H78" s="113"/>
      <c r="I78" s="113"/>
      <c r="J78" s="113"/>
      <c r="K78" s="113"/>
      <c r="L78" s="113"/>
      <c r="M78" s="113"/>
      <c r="N78" s="113"/>
      <c r="O78" s="113"/>
      <c r="Q78" s="42"/>
    </row>
    <row r="79" spans="1:17" ht="9" customHeight="1">
      <c r="A79" s="163"/>
      <c r="C79" s="134"/>
      <c r="D79" s="134"/>
      <c r="E79" s="134"/>
      <c r="F79" s="134"/>
      <c r="G79" s="134"/>
      <c r="H79" s="113"/>
      <c r="I79" s="113"/>
      <c r="J79" s="113"/>
      <c r="K79" s="113"/>
      <c r="L79" s="113"/>
      <c r="M79" s="113"/>
      <c r="N79" s="113"/>
      <c r="O79" s="113"/>
      <c r="Q79" s="42"/>
    </row>
    <row r="80" spans="1:17" ht="9" customHeight="1">
      <c r="A80" s="163"/>
      <c r="C80" s="134"/>
      <c r="D80" s="134"/>
      <c r="E80" s="134"/>
      <c r="F80" s="134"/>
      <c r="G80" s="134"/>
      <c r="H80" s="113"/>
      <c r="I80" s="113"/>
      <c r="J80" s="113"/>
      <c r="K80" s="113"/>
      <c r="L80" s="113"/>
      <c r="M80" s="113"/>
      <c r="N80" s="113"/>
      <c r="O80" s="113"/>
      <c r="Q80" s="42"/>
    </row>
    <row r="81" spans="1:17" ht="9" customHeight="1">
      <c r="A81" s="165"/>
      <c r="C81" s="134"/>
      <c r="D81" s="134"/>
      <c r="E81" s="134"/>
      <c r="F81" s="134"/>
      <c r="G81" s="134"/>
      <c r="H81" s="113"/>
      <c r="I81" s="113"/>
      <c r="J81" s="113"/>
      <c r="K81" s="113"/>
      <c r="L81" s="113"/>
      <c r="M81" s="113"/>
      <c r="N81" s="113"/>
      <c r="O81" s="113"/>
      <c r="Q81" s="42"/>
    </row>
    <row r="82" spans="1:17" ht="9" customHeight="1">
      <c r="A82" s="167"/>
      <c r="C82" s="134"/>
      <c r="D82" s="134"/>
      <c r="E82" s="134"/>
      <c r="F82" s="134"/>
      <c r="G82" s="134"/>
      <c r="H82" s="113"/>
      <c r="I82" s="113"/>
      <c r="J82" s="113"/>
      <c r="K82" s="113"/>
      <c r="L82" s="113"/>
      <c r="M82" s="113"/>
      <c r="N82" s="113"/>
      <c r="O82" s="113"/>
      <c r="Q82" s="42"/>
    </row>
    <row r="83" spans="1:17" ht="9" customHeight="1">
      <c r="A83" s="163"/>
      <c r="C83" s="134"/>
      <c r="D83" s="134"/>
      <c r="E83" s="134"/>
      <c r="F83" s="134"/>
      <c r="G83" s="134"/>
      <c r="H83" s="113"/>
      <c r="I83" s="113"/>
      <c r="J83" s="113"/>
      <c r="K83" s="113"/>
      <c r="L83" s="113"/>
      <c r="M83" s="113"/>
      <c r="N83" s="113"/>
      <c r="O83" s="113"/>
      <c r="Q83" s="42"/>
    </row>
    <row r="84" spans="1:17" ht="9" customHeight="1">
      <c r="A84" s="163"/>
      <c r="C84" s="134"/>
      <c r="D84" s="134"/>
      <c r="E84" s="134"/>
      <c r="F84" s="134"/>
      <c r="G84" s="134"/>
      <c r="H84" s="113"/>
      <c r="I84" s="113"/>
      <c r="J84" s="113"/>
      <c r="K84" s="113"/>
      <c r="L84" s="113"/>
      <c r="M84" s="113"/>
      <c r="N84" s="113"/>
      <c r="O84" s="113"/>
      <c r="Q84" s="42"/>
    </row>
    <row r="85" spans="1:17" ht="9" customHeight="1">
      <c r="A85" s="163"/>
      <c r="C85" s="134"/>
      <c r="D85" s="134"/>
      <c r="E85" s="134"/>
      <c r="F85" s="134"/>
      <c r="G85" s="134"/>
      <c r="H85" s="113"/>
      <c r="I85" s="113"/>
      <c r="J85" s="113"/>
      <c r="K85" s="113"/>
      <c r="L85" s="113"/>
      <c r="M85" s="113"/>
      <c r="N85" s="113"/>
      <c r="O85" s="113"/>
      <c r="Q85" s="42"/>
    </row>
    <row r="86" spans="1:17" ht="9" customHeight="1">
      <c r="A86" s="163"/>
      <c r="C86" s="134"/>
      <c r="D86" s="134"/>
      <c r="E86" s="134"/>
      <c r="F86" s="134"/>
      <c r="G86" s="134"/>
      <c r="H86" s="113"/>
      <c r="I86" s="113"/>
      <c r="J86" s="113"/>
      <c r="K86" s="113"/>
      <c r="L86" s="113"/>
      <c r="M86" s="113"/>
      <c r="N86" s="113"/>
      <c r="O86" s="113"/>
      <c r="Q86" s="42"/>
    </row>
    <row r="87" spans="1:17" ht="9" customHeight="1">
      <c r="A87" s="165"/>
      <c r="C87" s="134"/>
      <c r="D87" s="134"/>
      <c r="E87" s="134"/>
      <c r="F87" s="134"/>
      <c r="G87" s="134"/>
      <c r="H87" s="113"/>
      <c r="I87" s="113"/>
      <c r="J87" s="113"/>
      <c r="K87" s="113"/>
      <c r="L87" s="113"/>
      <c r="M87" s="113"/>
      <c r="N87" s="113"/>
      <c r="O87" s="113"/>
      <c r="Q87" s="42"/>
    </row>
    <row r="88" spans="1:17" ht="9" customHeight="1">
      <c r="A88" s="167"/>
      <c r="C88" s="134"/>
      <c r="D88" s="134"/>
      <c r="E88" s="134"/>
      <c r="F88" s="134"/>
      <c r="G88" s="134"/>
      <c r="H88" s="113"/>
      <c r="I88" s="113"/>
      <c r="J88" s="113"/>
      <c r="K88" s="113"/>
      <c r="L88" s="113"/>
      <c r="M88" s="113"/>
      <c r="N88" s="113"/>
      <c r="O88" s="113"/>
      <c r="Q88" s="42"/>
    </row>
    <row r="89" spans="1:17" ht="9" customHeight="1">
      <c r="A89" s="163"/>
      <c r="C89" s="134"/>
      <c r="D89" s="134"/>
      <c r="E89" s="134"/>
      <c r="F89" s="134"/>
      <c r="G89" s="134"/>
      <c r="H89" s="113"/>
      <c r="I89" s="113"/>
      <c r="J89" s="113"/>
      <c r="K89" s="113"/>
      <c r="L89" s="113"/>
      <c r="M89" s="113"/>
      <c r="N89" s="113"/>
      <c r="O89" s="113"/>
      <c r="Q89" s="42"/>
    </row>
    <row r="90" spans="1:17" ht="9" customHeight="1">
      <c r="A90" s="163"/>
      <c r="C90" s="134"/>
      <c r="D90" s="134"/>
      <c r="E90" s="134"/>
      <c r="F90" s="134"/>
      <c r="G90" s="134"/>
      <c r="H90" s="113"/>
      <c r="I90" s="113"/>
      <c r="J90" s="113"/>
      <c r="K90" s="113"/>
      <c r="L90" s="113"/>
      <c r="M90" s="113"/>
      <c r="N90" s="113"/>
      <c r="O90" s="113"/>
      <c r="Q90" s="42"/>
    </row>
    <row r="91" spans="1:17" ht="9" customHeight="1">
      <c r="A91" s="163"/>
      <c r="C91" s="66"/>
      <c r="D91" s="66"/>
      <c r="E91" s="66"/>
      <c r="F91" s="66"/>
      <c r="G91" s="66"/>
      <c r="Q91" s="42"/>
    </row>
    <row r="92" spans="1:17" ht="9" customHeight="1">
      <c r="A92" s="163"/>
      <c r="C92" s="66"/>
      <c r="D92" s="66"/>
      <c r="E92" s="66"/>
      <c r="F92" s="66"/>
      <c r="G92" s="66"/>
      <c r="Q92" s="42"/>
    </row>
    <row r="93" spans="1:17" ht="9" customHeight="1">
      <c r="A93" s="163"/>
      <c r="C93" s="66"/>
      <c r="D93" s="66"/>
      <c r="E93" s="66"/>
      <c r="F93" s="66"/>
      <c r="G93" s="66"/>
      <c r="Q93" s="42"/>
    </row>
    <row r="94" spans="1:17" ht="9" customHeight="1">
      <c r="A94" s="163"/>
      <c r="C94" s="66"/>
      <c r="D94" s="66"/>
      <c r="E94" s="66"/>
      <c r="F94" s="66"/>
      <c r="G94" s="66"/>
      <c r="Q94" s="42"/>
    </row>
    <row r="95" spans="1:17" ht="9" customHeight="1">
      <c r="A95" s="163"/>
      <c r="C95" s="66"/>
      <c r="D95" s="66"/>
      <c r="E95" s="66"/>
      <c r="F95" s="66"/>
      <c r="G95" s="66"/>
      <c r="Q95" s="42"/>
    </row>
    <row r="96" spans="1:17" ht="9" customHeight="1">
      <c r="A96" s="163"/>
      <c r="C96" s="66"/>
      <c r="D96" s="66"/>
      <c r="E96" s="66"/>
      <c r="F96" s="66"/>
      <c r="G96" s="66"/>
      <c r="Q96" s="42"/>
    </row>
    <row r="97" spans="1:17" ht="9" customHeight="1">
      <c r="A97" s="165"/>
      <c r="C97" s="66"/>
      <c r="D97" s="66"/>
      <c r="E97" s="66"/>
      <c r="F97" s="66"/>
      <c r="G97" s="66"/>
      <c r="Q97" s="42"/>
    </row>
    <row r="98" spans="1:17" ht="9" customHeight="1">
      <c r="A98" s="167"/>
      <c r="C98" s="66"/>
      <c r="D98" s="66"/>
      <c r="E98" s="66"/>
      <c r="F98" s="66"/>
      <c r="G98" s="66"/>
      <c r="Q98" s="42"/>
    </row>
    <row r="99" spans="1:17" ht="9" customHeight="1">
      <c r="A99" s="163"/>
      <c r="C99" s="66"/>
      <c r="D99" s="66"/>
      <c r="E99" s="66"/>
      <c r="F99" s="66"/>
      <c r="G99" s="66"/>
      <c r="Q99" s="42"/>
    </row>
    <row r="100" spans="1:17" ht="9" customHeight="1">
      <c r="A100" s="163"/>
      <c r="C100" s="66"/>
      <c r="D100" s="66"/>
      <c r="E100" s="66"/>
      <c r="F100" s="66"/>
      <c r="G100" s="66"/>
      <c r="Q100" s="42"/>
    </row>
    <row r="101" spans="1:17" ht="9" customHeight="1">
      <c r="A101" s="163"/>
      <c r="C101" s="66"/>
      <c r="D101" s="66"/>
      <c r="E101" s="66"/>
      <c r="F101" s="66"/>
      <c r="G101" s="66"/>
      <c r="Q101" s="42"/>
    </row>
    <row r="102" spans="1:17" ht="9" customHeight="1">
      <c r="A102" s="163"/>
      <c r="C102" s="66"/>
      <c r="D102" s="66"/>
      <c r="E102" s="66"/>
      <c r="F102" s="66"/>
      <c r="G102" s="66"/>
      <c r="Q102" s="42"/>
    </row>
    <row r="103" spans="1:17" ht="9" customHeight="1">
      <c r="A103" s="163"/>
      <c r="C103" s="66"/>
      <c r="D103" s="66"/>
      <c r="E103" s="66"/>
      <c r="F103" s="66"/>
      <c r="G103" s="66"/>
      <c r="Q103" s="42"/>
    </row>
    <row r="104" spans="1:17" ht="9" customHeight="1">
      <c r="A104" s="163"/>
      <c r="C104" s="66"/>
      <c r="D104" s="66"/>
      <c r="E104" s="66"/>
      <c r="F104" s="66"/>
      <c r="G104" s="66"/>
      <c r="Q104" s="42"/>
    </row>
    <row r="105" spans="1:17" ht="9" customHeight="1">
      <c r="A105" s="163"/>
      <c r="C105" s="66"/>
      <c r="D105" s="66"/>
      <c r="E105" s="66"/>
      <c r="F105" s="66"/>
      <c r="G105" s="66"/>
      <c r="Q105" s="42"/>
    </row>
    <row r="106" spans="1:17" ht="9" customHeight="1">
      <c r="A106" s="163"/>
      <c r="C106" s="66"/>
      <c r="D106" s="66"/>
      <c r="E106" s="66"/>
      <c r="F106" s="66"/>
      <c r="G106" s="66"/>
      <c r="Q106" s="42"/>
    </row>
    <row r="107" spans="1:17" ht="9" customHeight="1">
      <c r="A107" s="163"/>
      <c r="C107" s="66"/>
      <c r="D107" s="66"/>
      <c r="E107" s="66"/>
      <c r="F107" s="66"/>
      <c r="G107" s="66"/>
      <c r="Q107" s="42"/>
    </row>
    <row r="108" spans="1:17" ht="9" customHeight="1">
      <c r="A108" s="167"/>
      <c r="C108" s="66"/>
      <c r="D108" s="66"/>
      <c r="E108" s="66"/>
      <c r="F108" s="66"/>
      <c r="G108" s="66"/>
      <c r="Q108" s="42"/>
    </row>
    <row r="109" spans="1:17" ht="9" customHeight="1">
      <c r="A109" s="163"/>
      <c r="C109" s="66"/>
      <c r="D109" s="66"/>
      <c r="E109" s="66"/>
      <c r="F109" s="66"/>
      <c r="G109" s="66"/>
      <c r="Q109" s="42"/>
    </row>
    <row r="110" spans="1:17" ht="9" customHeight="1">
      <c r="A110" s="163"/>
      <c r="C110" s="66"/>
      <c r="D110" s="66"/>
      <c r="E110" s="66"/>
      <c r="F110" s="66"/>
      <c r="G110" s="66"/>
      <c r="Q110" s="42"/>
    </row>
    <row r="111" spans="1:17" ht="9" customHeight="1">
      <c r="A111" s="163"/>
      <c r="C111" s="66"/>
      <c r="D111" s="66"/>
      <c r="E111" s="66"/>
      <c r="F111" s="66"/>
      <c r="G111" s="66"/>
      <c r="Q111" s="42"/>
    </row>
    <row r="112" spans="1:17">
      <c r="A112" s="168"/>
      <c r="C112" s="66"/>
      <c r="D112" s="66"/>
      <c r="E112" s="66"/>
      <c r="F112" s="66"/>
      <c r="G112" s="66"/>
      <c r="Q112" s="42"/>
    </row>
    <row r="113" spans="1:17">
      <c r="A113" s="168"/>
      <c r="C113" s="66"/>
      <c r="D113" s="66"/>
      <c r="E113" s="66"/>
      <c r="F113" s="66"/>
      <c r="G113" s="66"/>
      <c r="Q113" s="42"/>
    </row>
    <row r="114" spans="1:17">
      <c r="A114" s="168"/>
      <c r="C114" s="66"/>
      <c r="D114" s="66"/>
      <c r="E114" s="66"/>
      <c r="F114" s="66"/>
      <c r="G114" s="66"/>
      <c r="Q114" s="42"/>
    </row>
    <row r="115" spans="1:17">
      <c r="A115" s="168"/>
      <c r="C115" s="66"/>
      <c r="D115" s="66"/>
      <c r="E115" s="66"/>
      <c r="F115" s="66"/>
      <c r="G115" s="66"/>
      <c r="Q115" s="42"/>
    </row>
    <row r="116" spans="1:17">
      <c r="A116" s="168"/>
      <c r="C116" s="66"/>
      <c r="D116" s="66"/>
      <c r="E116" s="66"/>
      <c r="F116" s="66"/>
      <c r="G116" s="66"/>
      <c r="Q116" s="42"/>
    </row>
    <row r="117" spans="1:17">
      <c r="A117" s="168"/>
      <c r="C117" s="66"/>
      <c r="D117" s="66"/>
      <c r="E117" s="66"/>
      <c r="F117" s="66"/>
      <c r="G117" s="66"/>
      <c r="Q117" s="42"/>
    </row>
    <row r="118" spans="1:17">
      <c r="A118" s="168"/>
      <c r="C118" s="66"/>
      <c r="D118" s="66"/>
      <c r="E118" s="66"/>
      <c r="F118" s="66"/>
      <c r="G118" s="66"/>
      <c r="Q118" s="42"/>
    </row>
    <row r="119" spans="1:17" ht="15.75">
      <c r="A119" s="169"/>
      <c r="C119" s="66"/>
      <c r="D119" s="66"/>
      <c r="E119" s="66"/>
      <c r="F119" s="66"/>
      <c r="G119" s="66"/>
      <c r="Q119" s="42"/>
    </row>
    <row r="120" spans="1:17" ht="15.75">
      <c r="A120" s="169"/>
      <c r="C120" s="66"/>
      <c r="D120" s="66"/>
      <c r="E120" s="66"/>
      <c r="F120" s="66"/>
      <c r="G120" s="66"/>
      <c r="Q120" s="42"/>
    </row>
    <row r="121" spans="1:17" ht="15.75">
      <c r="A121" s="169"/>
      <c r="C121" s="66"/>
      <c r="D121" s="66"/>
      <c r="E121" s="66"/>
      <c r="F121" s="66"/>
      <c r="G121" s="66"/>
      <c r="Q121" s="42"/>
    </row>
    <row r="122" spans="1:17" ht="15.75">
      <c r="A122" s="169"/>
      <c r="C122" s="66"/>
      <c r="D122" s="66"/>
      <c r="E122" s="66"/>
      <c r="F122" s="66"/>
      <c r="G122" s="66"/>
      <c r="Q122" s="42"/>
    </row>
    <row r="123" spans="1:17" ht="15.75">
      <c r="A123" s="169"/>
      <c r="C123" s="66"/>
      <c r="D123" s="66"/>
      <c r="E123" s="66"/>
      <c r="F123" s="66"/>
      <c r="G123" s="66"/>
      <c r="Q123" s="42"/>
    </row>
    <row r="124" spans="1:17" ht="15.75">
      <c r="A124" s="169"/>
      <c r="C124" s="66"/>
      <c r="D124" s="66"/>
      <c r="E124" s="66"/>
      <c r="F124" s="66"/>
      <c r="G124" s="66"/>
      <c r="Q124" s="42"/>
    </row>
    <row r="125" spans="1:17" ht="15.75">
      <c r="A125" s="169"/>
      <c r="C125" s="66"/>
      <c r="D125" s="66"/>
      <c r="E125" s="66"/>
      <c r="F125" s="66"/>
      <c r="G125" s="66"/>
      <c r="Q125" s="42"/>
    </row>
    <row r="126" spans="1:17" ht="15.75">
      <c r="A126" s="169"/>
      <c r="C126" s="66"/>
      <c r="D126" s="66"/>
      <c r="E126" s="66"/>
      <c r="F126" s="66"/>
      <c r="G126" s="66"/>
      <c r="Q126" s="42"/>
    </row>
    <row r="127" spans="1:17" ht="15.75">
      <c r="A127" s="169"/>
      <c r="C127" s="66"/>
      <c r="D127" s="66"/>
      <c r="E127" s="66"/>
      <c r="F127" s="66"/>
      <c r="G127" s="66"/>
      <c r="Q127" s="42"/>
    </row>
    <row r="128" spans="1:17" ht="15.75">
      <c r="A128" s="169"/>
      <c r="C128" s="66"/>
      <c r="D128" s="66"/>
      <c r="E128" s="66"/>
      <c r="F128" s="66"/>
      <c r="G128" s="66"/>
      <c r="Q128" s="42"/>
    </row>
    <row r="129" spans="1:17" ht="15.75">
      <c r="A129" s="169"/>
      <c r="C129" s="66"/>
      <c r="D129" s="66"/>
      <c r="E129" s="66"/>
      <c r="F129" s="66"/>
      <c r="G129" s="66"/>
      <c r="Q129" s="42"/>
    </row>
    <row r="130" spans="1:17" ht="15.75">
      <c r="A130" s="169"/>
      <c r="C130" s="66"/>
      <c r="D130" s="66"/>
      <c r="E130" s="66"/>
      <c r="F130" s="66"/>
      <c r="G130" s="66"/>
      <c r="Q130" s="42"/>
    </row>
    <row r="131" spans="1:17" ht="15.75">
      <c r="A131" s="169"/>
      <c r="C131" s="66"/>
      <c r="D131" s="66"/>
      <c r="E131" s="66"/>
      <c r="F131" s="66"/>
      <c r="G131" s="66"/>
      <c r="Q131" s="42"/>
    </row>
    <row r="132" spans="1:17" ht="15.75">
      <c r="A132" s="169"/>
      <c r="C132" s="66"/>
      <c r="D132" s="66"/>
      <c r="E132" s="66"/>
      <c r="F132" s="66"/>
      <c r="G132" s="66"/>
      <c r="Q132" s="42"/>
    </row>
    <row r="133" spans="1:17" ht="15.75">
      <c r="A133" s="169"/>
      <c r="C133" s="66"/>
      <c r="D133" s="66"/>
      <c r="E133" s="66"/>
      <c r="F133" s="66"/>
      <c r="G133" s="66"/>
      <c r="Q133" s="42"/>
    </row>
    <row r="134" spans="1:17" ht="15.75">
      <c r="A134" s="169"/>
      <c r="C134" s="66"/>
      <c r="D134" s="66"/>
      <c r="E134" s="66"/>
      <c r="F134" s="66"/>
      <c r="G134" s="66"/>
      <c r="Q134" s="42"/>
    </row>
    <row r="135" spans="1:17" ht="15.75">
      <c r="A135" s="169"/>
      <c r="C135" s="66"/>
      <c r="D135" s="66"/>
      <c r="E135" s="66"/>
      <c r="F135" s="66"/>
      <c r="G135" s="66"/>
      <c r="Q135" s="42"/>
    </row>
    <row r="136" spans="1:17" ht="15.75">
      <c r="A136" s="169"/>
      <c r="C136" s="66"/>
      <c r="D136" s="66"/>
      <c r="E136" s="66"/>
      <c r="F136" s="66"/>
      <c r="G136" s="66"/>
      <c r="Q136" s="42"/>
    </row>
    <row r="137" spans="1:17" ht="15.75">
      <c r="A137" s="169"/>
      <c r="C137" s="66"/>
      <c r="D137" s="66"/>
      <c r="E137" s="66"/>
      <c r="F137" s="66"/>
      <c r="G137" s="66"/>
      <c r="Q137" s="42"/>
    </row>
    <row r="138" spans="1:17" ht="15.75">
      <c r="A138" s="169"/>
      <c r="C138" s="66"/>
      <c r="D138" s="66"/>
      <c r="E138" s="66"/>
      <c r="F138" s="66"/>
      <c r="G138" s="66"/>
      <c r="Q138" s="42"/>
    </row>
    <row r="139" spans="1:17" ht="15.75">
      <c r="A139" s="169"/>
      <c r="C139" s="66"/>
      <c r="D139" s="66"/>
      <c r="E139" s="66"/>
      <c r="F139" s="66"/>
      <c r="G139" s="66"/>
      <c r="Q139" s="42"/>
    </row>
    <row r="140" spans="1:17" ht="15.75">
      <c r="A140" s="169"/>
      <c r="C140" s="66"/>
      <c r="D140" s="66"/>
      <c r="E140" s="66"/>
      <c r="F140" s="66"/>
      <c r="G140" s="66"/>
      <c r="Q140" s="42"/>
    </row>
    <row r="141" spans="1:17" ht="15.75">
      <c r="A141" s="169"/>
      <c r="C141" s="66"/>
      <c r="D141" s="66"/>
      <c r="E141" s="66"/>
      <c r="F141" s="66"/>
      <c r="G141" s="66"/>
      <c r="Q141" s="42"/>
    </row>
    <row r="142" spans="1:17" ht="15.75">
      <c r="A142" s="169"/>
      <c r="C142" s="66"/>
      <c r="D142" s="66"/>
      <c r="E142" s="66"/>
      <c r="F142" s="66"/>
      <c r="G142" s="66"/>
      <c r="Q142" s="42"/>
    </row>
    <row r="143" spans="1:17" ht="15.75">
      <c r="A143" s="169"/>
      <c r="C143" s="66"/>
      <c r="D143" s="66"/>
      <c r="E143" s="66"/>
      <c r="F143" s="66"/>
      <c r="G143" s="66"/>
      <c r="Q143" s="42"/>
    </row>
    <row r="144" spans="1:17" ht="15.75">
      <c r="A144" s="169"/>
      <c r="C144" s="66"/>
      <c r="D144" s="66"/>
      <c r="E144" s="66"/>
      <c r="F144" s="66"/>
      <c r="G144" s="66"/>
      <c r="Q144" s="42"/>
    </row>
    <row r="145" spans="1:17" ht="15.75">
      <c r="A145" s="169"/>
      <c r="C145" s="66"/>
      <c r="D145" s="66"/>
      <c r="E145" s="66"/>
      <c r="F145" s="66"/>
      <c r="G145" s="66"/>
      <c r="Q145" s="42"/>
    </row>
    <row r="146" spans="1:17" ht="15.75">
      <c r="A146" s="169"/>
      <c r="C146" s="66"/>
      <c r="D146" s="66"/>
      <c r="E146" s="66"/>
      <c r="F146" s="66"/>
      <c r="G146" s="66"/>
      <c r="Q146" s="42"/>
    </row>
    <row r="147" spans="1:17" ht="15.75">
      <c r="A147" s="169"/>
      <c r="C147" s="66"/>
      <c r="D147" s="66"/>
      <c r="E147" s="66"/>
      <c r="F147" s="66"/>
      <c r="G147" s="66"/>
      <c r="Q147" s="42"/>
    </row>
    <row r="148" spans="1:17" ht="15.75">
      <c r="A148" s="169"/>
      <c r="C148" s="66"/>
      <c r="D148" s="66"/>
      <c r="E148" s="66"/>
      <c r="F148" s="66"/>
      <c r="G148" s="66"/>
      <c r="Q148" s="42"/>
    </row>
    <row r="149" spans="1:17" ht="15.75">
      <c r="A149" s="169"/>
      <c r="C149" s="66"/>
      <c r="D149" s="66"/>
      <c r="E149" s="66"/>
      <c r="F149" s="66"/>
      <c r="G149" s="66"/>
      <c r="Q149" s="42"/>
    </row>
    <row r="150" spans="1:17" ht="15.75">
      <c r="A150" s="169"/>
      <c r="C150" s="66"/>
      <c r="D150" s="66"/>
      <c r="E150" s="66"/>
      <c r="F150" s="66"/>
      <c r="G150" s="66"/>
      <c r="Q150" s="42"/>
    </row>
    <row r="151" spans="1:17" ht="15.75">
      <c r="A151" s="169"/>
      <c r="C151" s="66"/>
      <c r="D151" s="66"/>
      <c r="E151" s="66"/>
      <c r="F151" s="66"/>
      <c r="G151" s="66"/>
      <c r="Q151" s="42"/>
    </row>
    <row r="152" spans="1:17" ht="15.75">
      <c r="A152" s="169"/>
      <c r="C152" s="66"/>
      <c r="D152" s="66"/>
      <c r="E152" s="66"/>
      <c r="F152" s="66"/>
      <c r="G152" s="66"/>
      <c r="Q152" s="42"/>
    </row>
    <row r="153" spans="1:17" ht="15.75">
      <c r="A153" s="169"/>
      <c r="C153" s="66"/>
      <c r="D153" s="66"/>
      <c r="E153" s="66"/>
      <c r="F153" s="66"/>
      <c r="G153" s="66"/>
      <c r="Q153" s="42"/>
    </row>
    <row r="154" spans="1:17" ht="15.75">
      <c r="A154" s="169"/>
      <c r="C154" s="66"/>
      <c r="D154" s="66"/>
      <c r="E154" s="66"/>
      <c r="F154" s="66"/>
      <c r="G154" s="66"/>
      <c r="Q154" s="42"/>
    </row>
    <row r="155" spans="1:17" ht="15.75">
      <c r="A155" s="169"/>
      <c r="C155" s="66"/>
      <c r="D155" s="66"/>
      <c r="E155" s="66"/>
      <c r="F155" s="66"/>
      <c r="G155" s="66"/>
      <c r="Q155" s="42"/>
    </row>
    <row r="156" spans="1:17" ht="15.75">
      <c r="A156" s="169"/>
      <c r="C156" s="66"/>
      <c r="D156" s="66"/>
      <c r="E156" s="66"/>
      <c r="F156" s="66"/>
      <c r="G156" s="66"/>
      <c r="Q156" s="42"/>
    </row>
    <row r="157" spans="1:17" ht="15.75">
      <c r="A157" s="169"/>
      <c r="C157" s="66"/>
      <c r="D157" s="66"/>
      <c r="E157" s="66"/>
      <c r="F157" s="66"/>
      <c r="G157" s="66"/>
      <c r="Q157" s="42"/>
    </row>
    <row r="158" spans="1:17" ht="15.75">
      <c r="A158" s="169"/>
      <c r="C158" s="66"/>
      <c r="D158" s="66"/>
      <c r="E158" s="66"/>
      <c r="F158" s="66"/>
      <c r="G158" s="66"/>
      <c r="Q158" s="42"/>
    </row>
    <row r="159" spans="1:17" ht="15.75">
      <c r="A159" s="169"/>
      <c r="C159" s="66"/>
      <c r="D159" s="66"/>
      <c r="E159" s="66"/>
      <c r="F159" s="66"/>
      <c r="G159" s="66"/>
      <c r="Q159" s="42"/>
    </row>
    <row r="160" spans="1:17" ht="15.75">
      <c r="A160" s="169"/>
      <c r="C160" s="66"/>
      <c r="D160" s="66"/>
      <c r="E160" s="66"/>
      <c r="F160" s="66"/>
      <c r="G160" s="66"/>
      <c r="Q160" s="42"/>
    </row>
    <row r="161" spans="1:17" ht="15.75">
      <c r="A161" s="169"/>
      <c r="C161" s="66"/>
      <c r="D161" s="66"/>
      <c r="E161" s="66"/>
      <c r="F161" s="66"/>
      <c r="G161" s="66"/>
      <c r="Q161" s="42"/>
    </row>
    <row r="162" spans="1:17" ht="15.75">
      <c r="A162" s="169"/>
      <c r="C162" s="66"/>
      <c r="D162" s="66"/>
      <c r="E162" s="66"/>
      <c r="F162" s="66"/>
      <c r="G162" s="66"/>
      <c r="Q162" s="42"/>
    </row>
    <row r="163" spans="1:17" ht="15.75">
      <c r="A163" s="169"/>
      <c r="C163" s="66"/>
      <c r="D163" s="66"/>
      <c r="E163" s="66"/>
      <c r="F163" s="66"/>
      <c r="G163" s="66"/>
      <c r="Q163" s="42"/>
    </row>
    <row r="164" spans="1:17" ht="15.75">
      <c r="A164" s="169"/>
      <c r="C164" s="66"/>
      <c r="D164" s="66"/>
      <c r="E164" s="66"/>
      <c r="F164" s="66"/>
      <c r="G164" s="66"/>
      <c r="Q164" s="42"/>
    </row>
    <row r="165" spans="1:17" ht="15.75">
      <c r="A165" s="169"/>
      <c r="C165" s="66"/>
      <c r="D165" s="66"/>
      <c r="E165" s="66"/>
      <c r="F165" s="66"/>
      <c r="G165" s="66"/>
      <c r="Q165" s="42"/>
    </row>
    <row r="166" spans="1:17" ht="15.75">
      <c r="A166" s="169"/>
      <c r="C166" s="66"/>
      <c r="D166" s="66"/>
      <c r="E166" s="66"/>
      <c r="F166" s="66"/>
      <c r="G166" s="66"/>
      <c r="Q166" s="42"/>
    </row>
    <row r="167" spans="1:17" ht="15.75">
      <c r="A167" s="169"/>
      <c r="C167" s="66"/>
      <c r="D167" s="66"/>
      <c r="E167" s="66"/>
      <c r="F167" s="66"/>
      <c r="G167" s="66"/>
      <c r="Q167" s="42"/>
    </row>
    <row r="168" spans="1:17" ht="15.75">
      <c r="A168" s="169"/>
      <c r="C168" s="66"/>
      <c r="D168" s="66"/>
      <c r="E168" s="66"/>
      <c r="F168" s="66"/>
      <c r="G168" s="66"/>
      <c r="Q168" s="42"/>
    </row>
    <row r="169" spans="1:17" ht="15.75">
      <c r="A169" s="169"/>
      <c r="C169" s="66"/>
      <c r="D169" s="66"/>
      <c r="E169" s="66"/>
      <c r="F169" s="66"/>
      <c r="G169" s="66"/>
      <c r="Q169" s="42"/>
    </row>
    <row r="170" spans="1:17" ht="15.75">
      <c r="A170" s="169"/>
      <c r="C170" s="66"/>
      <c r="D170" s="66"/>
      <c r="E170" s="66"/>
      <c r="F170" s="66"/>
      <c r="G170" s="66"/>
      <c r="Q170" s="42"/>
    </row>
    <row r="171" spans="1:17" ht="15.75">
      <c r="A171" s="169"/>
      <c r="C171" s="66"/>
      <c r="D171" s="66"/>
      <c r="E171" s="66"/>
      <c r="F171" s="66"/>
      <c r="G171" s="66"/>
      <c r="Q171" s="42"/>
    </row>
    <row r="172" spans="1:17" ht="15.75">
      <c r="A172" s="169"/>
      <c r="C172" s="66"/>
      <c r="D172" s="66"/>
      <c r="E172" s="66"/>
      <c r="F172" s="66"/>
      <c r="G172" s="66"/>
      <c r="Q172" s="42"/>
    </row>
    <row r="173" spans="1:17" ht="15.75">
      <c r="A173" s="169"/>
      <c r="C173" s="66"/>
      <c r="D173" s="66"/>
      <c r="E173" s="66"/>
      <c r="F173" s="66"/>
      <c r="G173" s="66"/>
      <c r="Q173" s="42"/>
    </row>
    <row r="174" spans="1:17" ht="15.75">
      <c r="A174" s="169"/>
      <c r="C174" s="66"/>
      <c r="D174" s="66"/>
      <c r="E174" s="66"/>
      <c r="F174" s="66"/>
      <c r="G174" s="66"/>
      <c r="Q174" s="42"/>
    </row>
    <row r="175" spans="1:17" ht="15.75">
      <c r="A175" s="169"/>
      <c r="C175" s="66"/>
      <c r="D175" s="66"/>
      <c r="E175" s="66"/>
      <c r="F175" s="66"/>
      <c r="G175" s="66"/>
      <c r="Q175" s="42"/>
    </row>
    <row r="176" spans="1:17" ht="15.75">
      <c r="A176" s="169"/>
      <c r="C176" s="66"/>
      <c r="D176" s="66"/>
      <c r="E176" s="66"/>
      <c r="F176" s="66"/>
      <c r="G176" s="66"/>
      <c r="Q176" s="42"/>
    </row>
    <row r="177" spans="1:17" ht="15.75">
      <c r="A177" s="169"/>
      <c r="C177" s="66"/>
      <c r="D177" s="66"/>
      <c r="E177" s="66"/>
      <c r="F177" s="66"/>
      <c r="G177" s="66"/>
      <c r="Q177" s="42"/>
    </row>
    <row r="178" spans="1:17" ht="15.75">
      <c r="A178" s="169"/>
      <c r="C178" s="66"/>
      <c r="D178" s="66"/>
      <c r="E178" s="66"/>
      <c r="F178" s="66"/>
      <c r="G178" s="66"/>
      <c r="Q178" s="42"/>
    </row>
    <row r="179" spans="1:17" ht="15.75">
      <c r="A179" s="169"/>
      <c r="C179" s="66"/>
      <c r="D179" s="66"/>
      <c r="E179" s="66"/>
      <c r="F179" s="66"/>
      <c r="G179" s="66"/>
      <c r="Q179" s="42"/>
    </row>
    <row r="180" spans="1:17" ht="15.75">
      <c r="A180" s="169"/>
      <c r="C180" s="66"/>
      <c r="D180" s="66"/>
      <c r="E180" s="66"/>
      <c r="F180" s="66"/>
      <c r="G180" s="66"/>
      <c r="Q180" s="42"/>
    </row>
    <row r="181" spans="1:17" ht="15.75">
      <c r="A181" s="169"/>
      <c r="C181" s="66"/>
      <c r="D181" s="66"/>
      <c r="E181" s="66"/>
      <c r="F181" s="66"/>
      <c r="G181" s="66"/>
      <c r="Q181" s="42"/>
    </row>
    <row r="182" spans="1:17" ht="15.75">
      <c r="A182" s="169"/>
      <c r="C182" s="66"/>
      <c r="D182" s="66"/>
      <c r="E182" s="66"/>
      <c r="F182" s="66"/>
      <c r="G182" s="66"/>
      <c r="Q182" s="42"/>
    </row>
    <row r="183" spans="1:17" ht="15.75">
      <c r="A183" s="169"/>
      <c r="C183" s="66"/>
      <c r="D183" s="66"/>
      <c r="E183" s="66"/>
      <c r="F183" s="66"/>
      <c r="G183" s="66"/>
      <c r="Q183" s="42"/>
    </row>
    <row r="184" spans="1:17" ht="15.75">
      <c r="A184" s="169"/>
      <c r="C184" s="66"/>
      <c r="D184" s="66"/>
      <c r="E184" s="66"/>
      <c r="F184" s="66"/>
      <c r="G184" s="66"/>
      <c r="Q184" s="42"/>
    </row>
    <row r="185" spans="1:17" ht="15.75">
      <c r="A185" s="169"/>
      <c r="C185" s="66"/>
      <c r="D185" s="66"/>
      <c r="E185" s="66"/>
      <c r="F185" s="66"/>
      <c r="G185" s="66"/>
      <c r="Q185" s="42"/>
    </row>
    <row r="186" spans="1:17" ht="15.75">
      <c r="A186" s="169"/>
      <c r="C186" s="66"/>
      <c r="D186" s="66"/>
      <c r="E186" s="66"/>
      <c r="F186" s="66"/>
      <c r="G186" s="66"/>
      <c r="Q186" s="42"/>
    </row>
    <row r="187" spans="1:17" ht="15.75">
      <c r="A187" s="169"/>
      <c r="C187" s="66"/>
      <c r="D187" s="66"/>
      <c r="E187" s="66"/>
      <c r="F187" s="66"/>
      <c r="G187" s="66"/>
      <c r="Q187" s="42"/>
    </row>
    <row r="188" spans="1:17" ht="15.75">
      <c r="A188" s="169"/>
      <c r="C188" s="66"/>
      <c r="D188" s="66"/>
      <c r="E188" s="66"/>
      <c r="F188" s="66"/>
      <c r="G188" s="66"/>
      <c r="Q188" s="42"/>
    </row>
    <row r="189" spans="1:17" ht="15.75">
      <c r="A189" s="169"/>
      <c r="C189" s="66"/>
      <c r="D189" s="66"/>
      <c r="E189" s="66"/>
      <c r="F189" s="66"/>
      <c r="G189" s="66"/>
      <c r="Q189" s="42"/>
    </row>
    <row r="190" spans="1:17" ht="15.75">
      <c r="A190" s="169"/>
      <c r="C190" s="66"/>
      <c r="D190" s="66"/>
      <c r="E190" s="66"/>
      <c r="F190" s="66"/>
      <c r="G190" s="66"/>
      <c r="Q190" s="42"/>
    </row>
    <row r="191" spans="1:17" ht="15.75">
      <c r="A191" s="169"/>
      <c r="C191" s="66"/>
      <c r="D191" s="66"/>
      <c r="E191" s="66"/>
      <c r="F191" s="66"/>
      <c r="G191" s="66"/>
      <c r="Q191" s="42"/>
    </row>
    <row r="192" spans="1:17" ht="15.75">
      <c r="A192" s="169"/>
      <c r="C192" s="66"/>
      <c r="D192" s="66"/>
      <c r="E192" s="66"/>
      <c r="F192" s="66"/>
      <c r="G192" s="66"/>
      <c r="Q192" s="42"/>
    </row>
    <row r="193" spans="1:17" ht="15.75">
      <c r="A193" s="169"/>
      <c r="C193" s="66"/>
      <c r="D193" s="66"/>
      <c r="E193" s="66"/>
      <c r="F193" s="66"/>
      <c r="G193" s="66"/>
      <c r="Q193" s="42"/>
    </row>
    <row r="194" spans="1:17" ht="15.75">
      <c r="A194" s="169"/>
      <c r="C194" s="66"/>
      <c r="D194" s="66"/>
      <c r="E194" s="66"/>
      <c r="F194" s="66"/>
      <c r="G194" s="66"/>
      <c r="Q194" s="42"/>
    </row>
    <row r="195" spans="1:17" ht="15.75">
      <c r="A195" s="169"/>
      <c r="C195" s="66"/>
      <c r="D195" s="66"/>
      <c r="E195" s="66"/>
      <c r="F195" s="66"/>
      <c r="G195" s="66"/>
      <c r="Q195" s="42"/>
    </row>
    <row r="196" spans="1:17" ht="15.75">
      <c r="A196" s="169"/>
      <c r="C196" s="66"/>
      <c r="D196" s="66"/>
      <c r="E196" s="66"/>
      <c r="F196" s="66"/>
      <c r="G196" s="66"/>
      <c r="Q196" s="42"/>
    </row>
    <row r="197" spans="1:17" ht="15.75">
      <c r="A197" s="169"/>
      <c r="C197" s="66"/>
      <c r="D197" s="66"/>
      <c r="E197" s="66"/>
      <c r="F197" s="66"/>
      <c r="G197" s="66"/>
      <c r="Q197" s="42"/>
    </row>
    <row r="198" spans="1:17" ht="15.75">
      <c r="A198" s="169"/>
      <c r="C198" s="66"/>
      <c r="D198" s="66"/>
      <c r="E198" s="66"/>
      <c r="F198" s="66"/>
      <c r="G198" s="66"/>
      <c r="Q198" s="42"/>
    </row>
    <row r="199" spans="1:17" ht="15.75">
      <c r="A199" s="169"/>
      <c r="C199" s="66"/>
      <c r="D199" s="66"/>
      <c r="E199" s="66"/>
      <c r="F199" s="66"/>
      <c r="G199" s="66"/>
      <c r="Q199" s="42"/>
    </row>
    <row r="200" spans="1:17" ht="15.75">
      <c r="A200" s="169"/>
      <c r="C200" s="66"/>
      <c r="D200" s="66"/>
      <c r="E200" s="66"/>
      <c r="F200" s="66"/>
      <c r="G200" s="66"/>
      <c r="Q200" s="42"/>
    </row>
    <row r="201" spans="1:17" ht="15.75">
      <c r="A201" s="169"/>
      <c r="C201" s="66"/>
      <c r="D201" s="66"/>
      <c r="E201" s="66"/>
      <c r="F201" s="66"/>
      <c r="G201" s="66"/>
    </row>
    <row r="202" spans="1:17" ht="15.75">
      <c r="A202" s="169"/>
      <c r="C202" s="66"/>
      <c r="D202" s="66"/>
      <c r="E202" s="66"/>
      <c r="F202" s="66"/>
      <c r="G202" s="66"/>
    </row>
    <row r="203" spans="1:17" ht="15.75">
      <c r="A203" s="169"/>
      <c r="C203" s="66"/>
      <c r="D203" s="66"/>
      <c r="E203" s="66"/>
      <c r="F203" s="66"/>
      <c r="G203" s="66"/>
    </row>
    <row r="204" spans="1:17" ht="15.75">
      <c r="A204" s="169"/>
      <c r="C204" s="66"/>
      <c r="D204" s="66"/>
      <c r="E204" s="66"/>
      <c r="F204" s="66"/>
      <c r="G204" s="66"/>
    </row>
    <row r="205" spans="1:17" ht="15.75">
      <c r="A205" s="169"/>
      <c r="C205" s="66"/>
      <c r="D205" s="66"/>
      <c r="E205" s="66"/>
      <c r="F205" s="66"/>
      <c r="G205" s="66"/>
    </row>
    <row r="206" spans="1:17" ht="15.75">
      <c r="A206" s="169"/>
      <c r="C206" s="66"/>
      <c r="D206" s="66"/>
      <c r="E206" s="66"/>
      <c r="F206" s="66"/>
      <c r="G206" s="66"/>
    </row>
    <row r="207" spans="1:17" ht="15.75">
      <c r="A207" s="169"/>
      <c r="C207" s="66"/>
      <c r="D207" s="66"/>
      <c r="E207" s="66"/>
      <c r="F207" s="66"/>
      <c r="G207" s="66"/>
    </row>
    <row r="208" spans="1:17" ht="15.75">
      <c r="A208" s="169"/>
      <c r="C208" s="66"/>
      <c r="D208" s="66"/>
      <c r="E208" s="66"/>
      <c r="F208" s="66"/>
      <c r="G208" s="66"/>
    </row>
    <row r="209" spans="1:7" ht="15.75">
      <c r="A209" s="169"/>
      <c r="C209" s="66"/>
      <c r="D209" s="66"/>
      <c r="E209" s="66"/>
      <c r="F209" s="66"/>
      <c r="G209" s="66"/>
    </row>
    <row r="210" spans="1:7" ht="15.75">
      <c r="A210" s="65"/>
      <c r="C210" s="66"/>
      <c r="D210" s="66"/>
      <c r="E210" s="66"/>
      <c r="F210" s="66"/>
      <c r="G210" s="66"/>
    </row>
    <row r="211" spans="1:7" ht="15.75">
      <c r="A211" s="65"/>
      <c r="C211" s="66"/>
      <c r="D211" s="66"/>
      <c r="E211" s="66"/>
      <c r="F211" s="66"/>
      <c r="G211" s="66"/>
    </row>
    <row r="212" spans="1:7" ht="15.75">
      <c r="A212" s="65"/>
      <c r="C212" s="66"/>
      <c r="D212" s="66"/>
      <c r="E212" s="66"/>
      <c r="F212" s="66"/>
      <c r="G212" s="66"/>
    </row>
    <row r="213" spans="1:7" ht="15.75">
      <c r="A213" s="65"/>
      <c r="C213" s="66"/>
      <c r="D213" s="66"/>
      <c r="E213" s="66"/>
      <c r="F213" s="66"/>
      <c r="G213" s="66"/>
    </row>
    <row r="214" spans="1:7" ht="15.75">
      <c r="A214" s="65"/>
      <c r="C214" s="66"/>
      <c r="D214" s="66"/>
      <c r="E214" s="66"/>
      <c r="F214" s="66"/>
      <c r="G214" s="66"/>
    </row>
    <row r="215" spans="1:7" ht="15.75">
      <c r="A215" s="65"/>
      <c r="C215" s="66"/>
      <c r="D215" s="66"/>
      <c r="E215" s="66"/>
      <c r="F215" s="66"/>
      <c r="G215" s="66"/>
    </row>
    <row r="216" spans="1:7" ht="15.75">
      <c r="A216" s="65"/>
      <c r="C216" s="66"/>
      <c r="D216" s="66"/>
      <c r="E216" s="66"/>
      <c r="F216" s="66"/>
      <c r="G216" s="66"/>
    </row>
    <row r="217" spans="1:7" ht="15.75">
      <c r="A217" s="65"/>
      <c r="C217" s="66"/>
      <c r="D217" s="66"/>
      <c r="E217" s="66"/>
      <c r="F217" s="66"/>
      <c r="G217" s="66"/>
    </row>
    <row r="218" spans="1:7" ht="15.75">
      <c r="A218" s="65"/>
      <c r="C218" s="66"/>
      <c r="D218" s="66"/>
      <c r="E218" s="66"/>
      <c r="F218" s="66"/>
      <c r="G218" s="66"/>
    </row>
    <row r="219" spans="1:7" ht="15.75">
      <c r="A219" s="65"/>
      <c r="C219" s="66"/>
      <c r="D219" s="66"/>
      <c r="E219" s="66"/>
      <c r="F219" s="66"/>
      <c r="G219" s="66"/>
    </row>
    <row r="220" spans="1:7" ht="15.75">
      <c r="A220" s="65"/>
      <c r="C220" s="66"/>
      <c r="D220" s="66"/>
      <c r="E220" s="66"/>
      <c r="F220" s="66"/>
      <c r="G220" s="66"/>
    </row>
    <row r="221" spans="1:7" ht="15.75">
      <c r="A221" s="65"/>
      <c r="C221" s="66"/>
      <c r="D221" s="66"/>
      <c r="E221" s="66"/>
      <c r="F221" s="66"/>
      <c r="G221" s="66"/>
    </row>
    <row r="222" spans="1:7" ht="15.75">
      <c r="A222" s="65"/>
      <c r="C222" s="66"/>
      <c r="D222" s="66"/>
      <c r="E222" s="66"/>
      <c r="F222" s="66"/>
      <c r="G222" s="66"/>
    </row>
    <row r="223" spans="1:7" ht="15.75">
      <c r="A223" s="65"/>
      <c r="C223" s="66"/>
      <c r="D223" s="66"/>
      <c r="E223" s="66"/>
      <c r="F223" s="66"/>
      <c r="G223" s="66"/>
    </row>
    <row r="224" spans="1:7" ht="15.75">
      <c r="A224" s="65"/>
      <c r="C224" s="66"/>
      <c r="D224" s="66"/>
      <c r="E224" s="66"/>
      <c r="F224" s="66"/>
      <c r="G224" s="66"/>
    </row>
    <row r="225" spans="1:7" ht="15.75">
      <c r="A225" s="65"/>
      <c r="C225" s="66"/>
      <c r="D225" s="66"/>
      <c r="E225" s="66"/>
      <c r="F225" s="66"/>
      <c r="G225" s="66"/>
    </row>
    <row r="226" spans="1:7" ht="15.75">
      <c r="A226" s="65"/>
      <c r="C226" s="66"/>
      <c r="D226" s="66"/>
      <c r="E226" s="66"/>
      <c r="F226" s="66"/>
      <c r="G226" s="66"/>
    </row>
    <row r="227" spans="1:7" ht="15.75">
      <c r="A227" s="65"/>
      <c r="C227" s="66"/>
      <c r="D227" s="66"/>
      <c r="E227" s="66"/>
      <c r="F227" s="66"/>
      <c r="G227" s="66"/>
    </row>
    <row r="228" spans="1:7" ht="15.75">
      <c r="A228" s="65"/>
      <c r="C228" s="66"/>
      <c r="D228" s="66"/>
      <c r="E228" s="66"/>
      <c r="F228" s="66"/>
      <c r="G228" s="66"/>
    </row>
    <row r="229" spans="1:7" ht="15.75">
      <c r="A229" s="65"/>
      <c r="C229" s="66"/>
      <c r="D229" s="66"/>
      <c r="E229" s="66"/>
      <c r="F229" s="66"/>
      <c r="G229" s="66"/>
    </row>
    <row r="230" spans="1:7" ht="15.75">
      <c r="A230" s="65"/>
      <c r="C230" s="66"/>
      <c r="D230" s="66"/>
      <c r="E230" s="66"/>
      <c r="F230" s="66"/>
      <c r="G230" s="66"/>
    </row>
    <row r="231" spans="1:7" ht="15.75">
      <c r="A231" s="65"/>
      <c r="C231" s="66"/>
      <c r="D231" s="66"/>
      <c r="E231" s="66"/>
      <c r="F231" s="66"/>
      <c r="G231" s="66"/>
    </row>
    <row r="232" spans="1:7" ht="15.75">
      <c r="A232" s="65"/>
      <c r="C232" s="66"/>
      <c r="D232" s="66"/>
      <c r="E232" s="66"/>
      <c r="F232" s="66"/>
      <c r="G232" s="66"/>
    </row>
    <row r="233" spans="1:7" ht="15.75">
      <c r="A233" s="65"/>
      <c r="C233" s="66"/>
      <c r="D233" s="66"/>
      <c r="E233" s="66"/>
      <c r="F233" s="66"/>
      <c r="G233" s="66"/>
    </row>
    <row r="234" spans="1:7" ht="15.75">
      <c r="A234" s="65"/>
      <c r="C234" s="66"/>
      <c r="D234" s="66"/>
      <c r="E234" s="66"/>
      <c r="F234" s="66"/>
      <c r="G234" s="66"/>
    </row>
    <row r="235" spans="1:7" ht="15.75">
      <c r="A235" s="65"/>
      <c r="C235" s="66"/>
      <c r="D235" s="66"/>
      <c r="E235" s="66"/>
      <c r="F235" s="66"/>
      <c r="G235" s="66"/>
    </row>
    <row r="236" spans="1:7" ht="15.75">
      <c r="A236" s="65"/>
      <c r="C236" s="66"/>
      <c r="D236" s="66"/>
      <c r="E236" s="66"/>
      <c r="F236" s="66"/>
      <c r="G236" s="66"/>
    </row>
    <row r="237" spans="1:7" ht="15.75">
      <c r="A237" s="65"/>
      <c r="C237" s="66"/>
      <c r="D237" s="66"/>
      <c r="E237" s="66"/>
      <c r="F237" s="66"/>
      <c r="G237" s="66"/>
    </row>
    <row r="238" spans="1:7" ht="15.75">
      <c r="A238" s="65"/>
      <c r="C238" s="66"/>
      <c r="D238" s="66"/>
      <c r="E238" s="66"/>
      <c r="F238" s="66"/>
      <c r="G238" s="66"/>
    </row>
    <row r="239" spans="1:7" ht="15.75">
      <c r="A239" s="65"/>
      <c r="C239" s="66"/>
      <c r="D239" s="66"/>
      <c r="E239" s="66"/>
      <c r="F239" s="66"/>
      <c r="G239" s="66"/>
    </row>
    <row r="240" spans="1:7" ht="15.75">
      <c r="A240" s="65"/>
      <c r="C240" s="66"/>
      <c r="D240" s="66"/>
      <c r="E240" s="66"/>
      <c r="F240" s="66"/>
      <c r="G240" s="66"/>
    </row>
    <row r="241" spans="1:7" ht="15.75">
      <c r="A241" s="65"/>
      <c r="C241" s="66"/>
      <c r="D241" s="66"/>
      <c r="E241" s="66"/>
      <c r="F241" s="66"/>
      <c r="G241" s="66"/>
    </row>
    <row r="242" spans="1:7" ht="15.75">
      <c r="A242" s="65"/>
      <c r="C242" s="66"/>
      <c r="D242" s="66"/>
      <c r="E242" s="66"/>
      <c r="F242" s="66"/>
      <c r="G242" s="66"/>
    </row>
    <row r="243" spans="1:7" ht="15.75">
      <c r="A243" s="65"/>
      <c r="C243" s="66"/>
      <c r="D243" s="66"/>
      <c r="E243" s="66"/>
      <c r="F243" s="66"/>
      <c r="G243" s="66"/>
    </row>
    <row r="244" spans="1:7" ht="15.75">
      <c r="A244" s="65"/>
      <c r="C244" s="66"/>
      <c r="D244" s="66"/>
      <c r="E244" s="66"/>
      <c r="F244" s="66"/>
      <c r="G244" s="66"/>
    </row>
    <row r="245" spans="1:7" ht="15.75">
      <c r="A245" s="65"/>
      <c r="C245" s="66"/>
      <c r="D245" s="66"/>
      <c r="E245" s="66"/>
      <c r="F245" s="66"/>
      <c r="G245" s="66"/>
    </row>
    <row r="246" spans="1:7" ht="15.75">
      <c r="A246" s="65"/>
      <c r="C246" s="66"/>
      <c r="D246" s="66"/>
      <c r="E246" s="66"/>
      <c r="F246" s="66"/>
      <c r="G246" s="66"/>
    </row>
    <row r="247" spans="1:7" ht="15.75">
      <c r="A247" s="65"/>
      <c r="C247" s="66"/>
      <c r="D247" s="66"/>
      <c r="E247" s="66"/>
      <c r="F247" s="66"/>
      <c r="G247" s="66"/>
    </row>
    <row r="248" spans="1:7" ht="15.75">
      <c r="A248" s="65"/>
      <c r="C248" s="66"/>
      <c r="D248" s="66"/>
      <c r="E248" s="66"/>
      <c r="F248" s="66"/>
      <c r="G248" s="66"/>
    </row>
    <row r="249" spans="1:7" ht="15.75">
      <c r="A249" s="65"/>
      <c r="C249" s="66"/>
      <c r="D249" s="66"/>
      <c r="E249" s="66"/>
      <c r="F249" s="66"/>
      <c r="G249" s="66"/>
    </row>
    <row r="250" spans="1:7" ht="15.75">
      <c r="A250" s="65"/>
      <c r="C250" s="66"/>
      <c r="D250" s="66"/>
      <c r="E250" s="66"/>
      <c r="F250" s="66"/>
      <c r="G250" s="66"/>
    </row>
    <row r="251" spans="1:7" ht="15.75">
      <c r="A251" s="65"/>
      <c r="C251" s="66"/>
      <c r="D251" s="66"/>
      <c r="E251" s="66"/>
      <c r="F251" s="66"/>
      <c r="G251" s="66"/>
    </row>
    <row r="252" spans="1:7" ht="15.75">
      <c r="A252" s="65"/>
      <c r="C252" s="66"/>
      <c r="D252" s="66"/>
      <c r="E252" s="66"/>
      <c r="F252" s="66"/>
      <c r="G252" s="66"/>
    </row>
    <row r="253" spans="1:7" ht="15.75">
      <c r="A253" s="65"/>
      <c r="C253" s="66"/>
      <c r="D253" s="66"/>
      <c r="E253" s="66"/>
      <c r="F253" s="66"/>
      <c r="G253" s="66"/>
    </row>
    <row r="254" spans="1:7" ht="15.75">
      <c r="A254" s="65"/>
      <c r="C254" s="66"/>
      <c r="D254" s="66"/>
      <c r="E254" s="66"/>
      <c r="F254" s="66"/>
      <c r="G254" s="66"/>
    </row>
    <row r="255" spans="1:7" ht="15.75">
      <c r="A255" s="65"/>
      <c r="C255" s="66"/>
      <c r="D255" s="66"/>
      <c r="E255" s="66"/>
      <c r="F255" s="66"/>
      <c r="G255" s="66"/>
    </row>
    <row r="256" spans="1:7" ht="15.75">
      <c r="A256" s="65"/>
      <c r="C256" s="66"/>
      <c r="D256" s="66"/>
      <c r="E256" s="66"/>
      <c r="F256" s="66"/>
      <c r="G256" s="66"/>
    </row>
    <row r="257" spans="1:7" ht="15.75">
      <c r="A257" s="65"/>
      <c r="C257" s="66"/>
      <c r="D257" s="66"/>
      <c r="E257" s="66"/>
      <c r="F257" s="66"/>
      <c r="G257" s="66"/>
    </row>
    <row r="258" spans="1:7" ht="15.75">
      <c r="A258" s="65"/>
      <c r="C258" s="66"/>
      <c r="D258" s="66"/>
      <c r="E258" s="66"/>
      <c r="F258" s="66"/>
      <c r="G258" s="66"/>
    </row>
    <row r="259" spans="1:7" ht="15.75">
      <c r="A259" s="65"/>
      <c r="C259" s="66"/>
      <c r="D259" s="66"/>
      <c r="E259" s="66"/>
      <c r="F259" s="66"/>
      <c r="G259" s="66"/>
    </row>
    <row r="260" spans="1:7" ht="15.75">
      <c r="A260" s="65"/>
      <c r="C260" s="66"/>
      <c r="D260" s="66"/>
      <c r="E260" s="66"/>
      <c r="F260" s="66"/>
      <c r="G260" s="66"/>
    </row>
    <row r="261" spans="1:7" ht="15.75">
      <c r="A261" s="65"/>
      <c r="C261" s="66"/>
      <c r="D261" s="66"/>
      <c r="E261" s="66"/>
      <c r="F261" s="66"/>
      <c r="G261" s="66"/>
    </row>
    <row r="262" spans="1:7" ht="15.75">
      <c r="A262" s="65"/>
      <c r="C262" s="66"/>
      <c r="D262" s="66"/>
      <c r="E262" s="66"/>
      <c r="F262" s="66"/>
      <c r="G262" s="66"/>
    </row>
    <row r="263" spans="1:7" ht="15.75">
      <c r="A263" s="65"/>
      <c r="C263" s="66"/>
      <c r="D263" s="66"/>
      <c r="E263" s="66"/>
      <c r="F263" s="66"/>
      <c r="G263" s="66"/>
    </row>
    <row r="264" spans="1:7" ht="15.75">
      <c r="A264" s="65"/>
      <c r="C264" s="66"/>
      <c r="D264" s="66"/>
      <c r="E264" s="66"/>
      <c r="F264" s="66"/>
      <c r="G264" s="66"/>
    </row>
    <row r="265" spans="1:7" ht="15.75">
      <c r="A265" s="65"/>
      <c r="C265" s="66"/>
      <c r="D265" s="66"/>
      <c r="E265" s="66"/>
      <c r="F265" s="66"/>
      <c r="G265" s="66"/>
    </row>
    <row r="266" spans="1:7" ht="15.75">
      <c r="A266" s="65"/>
      <c r="C266" s="66"/>
      <c r="D266" s="66"/>
      <c r="E266" s="66"/>
      <c r="F266" s="66"/>
      <c r="G266" s="66"/>
    </row>
    <row r="267" spans="1:7" ht="15.75">
      <c r="A267" s="65"/>
      <c r="C267" s="66"/>
      <c r="D267" s="66"/>
      <c r="E267" s="66"/>
      <c r="F267" s="66"/>
      <c r="G267" s="66"/>
    </row>
    <row r="268" spans="1:7" ht="15.75">
      <c r="A268" s="65"/>
      <c r="C268" s="66"/>
      <c r="D268" s="66"/>
      <c r="E268" s="66"/>
      <c r="F268" s="66"/>
      <c r="G268" s="66"/>
    </row>
    <row r="269" spans="1:7" ht="15.75">
      <c r="A269" s="65"/>
      <c r="C269" s="66"/>
      <c r="D269" s="66"/>
      <c r="E269" s="66"/>
      <c r="F269" s="66"/>
      <c r="G269" s="66"/>
    </row>
    <row r="270" spans="1:7" ht="15.75">
      <c r="A270" s="65"/>
      <c r="C270" s="66"/>
      <c r="D270" s="66"/>
      <c r="E270" s="66"/>
      <c r="F270" s="66"/>
      <c r="G270" s="66"/>
    </row>
    <row r="271" spans="1:7" ht="15.75">
      <c r="A271" s="65"/>
      <c r="C271" s="66"/>
      <c r="D271" s="66"/>
      <c r="E271" s="66"/>
      <c r="F271" s="66"/>
      <c r="G271" s="66"/>
    </row>
    <row r="272" spans="1:7" ht="15.75">
      <c r="A272" s="65"/>
      <c r="C272" s="66"/>
      <c r="D272" s="66"/>
      <c r="E272" s="66"/>
      <c r="F272" s="66"/>
      <c r="G272" s="66"/>
    </row>
    <row r="273" spans="1:7" ht="15.75">
      <c r="A273" s="65"/>
      <c r="C273" s="66"/>
      <c r="D273" s="66"/>
      <c r="E273" s="66"/>
      <c r="F273" s="66"/>
      <c r="G273" s="66"/>
    </row>
    <row r="274" spans="1:7" ht="15.75">
      <c r="A274" s="65"/>
      <c r="C274" s="66"/>
      <c r="D274" s="66"/>
      <c r="E274" s="66"/>
      <c r="F274" s="66"/>
      <c r="G274" s="66"/>
    </row>
    <row r="275" spans="1:7" ht="15.75">
      <c r="A275" s="65"/>
      <c r="C275" s="66"/>
      <c r="D275" s="66"/>
      <c r="E275" s="66"/>
      <c r="F275" s="66"/>
      <c r="G275" s="66"/>
    </row>
    <row r="276" spans="1:7" ht="15.75">
      <c r="A276" s="65"/>
      <c r="C276" s="66"/>
      <c r="D276" s="66"/>
      <c r="E276" s="66"/>
      <c r="F276" s="66"/>
      <c r="G276" s="66"/>
    </row>
    <row r="277" spans="1:7" ht="15.75">
      <c r="A277" s="65"/>
      <c r="C277" s="66"/>
      <c r="D277" s="66"/>
      <c r="E277" s="66"/>
      <c r="F277" s="66"/>
      <c r="G277" s="66"/>
    </row>
    <row r="278" spans="1:7" ht="15.75">
      <c r="A278" s="65"/>
      <c r="C278" s="66"/>
      <c r="D278" s="66"/>
      <c r="E278" s="66"/>
      <c r="F278" s="66"/>
      <c r="G278" s="66"/>
    </row>
    <row r="279" spans="1:7" ht="15.75">
      <c r="A279" s="65"/>
      <c r="C279" s="66"/>
      <c r="D279" s="66"/>
      <c r="E279" s="66"/>
      <c r="F279" s="66"/>
      <c r="G279" s="66"/>
    </row>
    <row r="280" spans="1:7" ht="15.75">
      <c r="A280" s="65"/>
      <c r="C280" s="66"/>
      <c r="D280" s="66"/>
      <c r="E280" s="66"/>
      <c r="F280" s="66"/>
      <c r="G280" s="66"/>
    </row>
    <row r="281" spans="1:7" ht="15.75">
      <c r="A281" s="65"/>
      <c r="C281" s="66"/>
      <c r="D281" s="66"/>
      <c r="E281" s="66"/>
      <c r="F281" s="66"/>
      <c r="G281" s="66"/>
    </row>
    <row r="282" spans="1:7" ht="15.75">
      <c r="A282" s="65"/>
    </row>
    <row r="283" spans="1:7" ht="15.75">
      <c r="A283" s="65"/>
    </row>
    <row r="284" spans="1:7" ht="15.75">
      <c r="A284" s="65"/>
    </row>
    <row r="285" spans="1:7" ht="15.75">
      <c r="A285" s="65"/>
    </row>
    <row r="286" spans="1:7" ht="15.75">
      <c r="A286" s="65"/>
    </row>
    <row r="287" spans="1:7" ht="15.75">
      <c r="A287" s="65"/>
    </row>
    <row r="288" spans="1:7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H300"/>
  <sheetViews>
    <sheetView topLeftCell="A2" zoomScale="70" zoomScaleNormal="70" workbookViewId="0">
      <selection activeCell="C6" sqref="C6"/>
    </sheetView>
  </sheetViews>
  <sheetFormatPr defaultRowHeight="12.75"/>
  <cols>
    <col min="1" max="1" width="49.85546875" style="68" customWidth="1"/>
    <col min="2" max="6" width="27.85546875" style="42" customWidth="1"/>
    <col min="7" max="7" width="15.85546875" style="42" customWidth="1"/>
    <col min="8" max="8" width="3.42578125" style="170" customWidth="1"/>
    <col min="9" max="256" width="9.140625" style="42"/>
    <col min="257" max="257" width="49.85546875" style="42" customWidth="1"/>
    <col min="258" max="262" width="27.85546875" style="42" customWidth="1"/>
    <col min="263" max="263" width="15.85546875" style="42" customWidth="1"/>
    <col min="264" max="264" width="3.42578125" style="42" customWidth="1"/>
    <col min="265" max="512" width="9.140625" style="42"/>
    <col min="513" max="513" width="49.85546875" style="42" customWidth="1"/>
    <col min="514" max="518" width="27.85546875" style="42" customWidth="1"/>
    <col min="519" max="519" width="15.85546875" style="42" customWidth="1"/>
    <col min="520" max="520" width="3.42578125" style="42" customWidth="1"/>
    <col min="521" max="768" width="9.140625" style="42"/>
    <col min="769" max="769" width="49.85546875" style="42" customWidth="1"/>
    <col min="770" max="774" width="27.85546875" style="42" customWidth="1"/>
    <col min="775" max="775" width="15.85546875" style="42" customWidth="1"/>
    <col min="776" max="776" width="3.42578125" style="42" customWidth="1"/>
    <col min="777" max="1024" width="9.140625" style="42"/>
    <col min="1025" max="1025" width="49.85546875" style="42" customWidth="1"/>
    <col min="1026" max="1030" width="27.85546875" style="42" customWidth="1"/>
    <col min="1031" max="1031" width="15.85546875" style="42" customWidth="1"/>
    <col min="1032" max="1032" width="3.42578125" style="42" customWidth="1"/>
    <col min="1033" max="1280" width="9.140625" style="42"/>
    <col min="1281" max="1281" width="49.85546875" style="42" customWidth="1"/>
    <col min="1282" max="1286" width="27.85546875" style="42" customWidth="1"/>
    <col min="1287" max="1287" width="15.85546875" style="42" customWidth="1"/>
    <col min="1288" max="1288" width="3.42578125" style="42" customWidth="1"/>
    <col min="1289" max="1536" width="9.140625" style="42"/>
    <col min="1537" max="1537" width="49.85546875" style="42" customWidth="1"/>
    <col min="1538" max="1542" width="27.85546875" style="42" customWidth="1"/>
    <col min="1543" max="1543" width="15.85546875" style="42" customWidth="1"/>
    <col min="1544" max="1544" width="3.42578125" style="42" customWidth="1"/>
    <col min="1545" max="1792" width="9.140625" style="42"/>
    <col min="1793" max="1793" width="49.85546875" style="42" customWidth="1"/>
    <col min="1794" max="1798" width="27.85546875" style="42" customWidth="1"/>
    <col min="1799" max="1799" width="15.85546875" style="42" customWidth="1"/>
    <col min="1800" max="1800" width="3.42578125" style="42" customWidth="1"/>
    <col min="1801" max="2048" width="9.140625" style="42"/>
    <col min="2049" max="2049" width="49.85546875" style="42" customWidth="1"/>
    <col min="2050" max="2054" width="27.85546875" style="42" customWidth="1"/>
    <col min="2055" max="2055" width="15.85546875" style="42" customWidth="1"/>
    <col min="2056" max="2056" width="3.42578125" style="42" customWidth="1"/>
    <col min="2057" max="2304" width="9.140625" style="42"/>
    <col min="2305" max="2305" width="49.85546875" style="42" customWidth="1"/>
    <col min="2306" max="2310" width="27.85546875" style="42" customWidth="1"/>
    <col min="2311" max="2311" width="15.85546875" style="42" customWidth="1"/>
    <col min="2312" max="2312" width="3.42578125" style="42" customWidth="1"/>
    <col min="2313" max="2560" width="9.140625" style="42"/>
    <col min="2561" max="2561" width="49.85546875" style="42" customWidth="1"/>
    <col min="2562" max="2566" width="27.85546875" style="42" customWidth="1"/>
    <col min="2567" max="2567" width="15.85546875" style="42" customWidth="1"/>
    <col min="2568" max="2568" width="3.42578125" style="42" customWidth="1"/>
    <col min="2569" max="2816" width="9.140625" style="42"/>
    <col min="2817" max="2817" width="49.85546875" style="42" customWidth="1"/>
    <col min="2818" max="2822" width="27.85546875" style="42" customWidth="1"/>
    <col min="2823" max="2823" width="15.85546875" style="42" customWidth="1"/>
    <col min="2824" max="2824" width="3.42578125" style="42" customWidth="1"/>
    <col min="2825" max="3072" width="9.140625" style="42"/>
    <col min="3073" max="3073" width="49.85546875" style="42" customWidth="1"/>
    <col min="3074" max="3078" width="27.85546875" style="42" customWidth="1"/>
    <col min="3079" max="3079" width="15.85546875" style="42" customWidth="1"/>
    <col min="3080" max="3080" width="3.42578125" style="42" customWidth="1"/>
    <col min="3081" max="3328" width="9.140625" style="42"/>
    <col min="3329" max="3329" width="49.85546875" style="42" customWidth="1"/>
    <col min="3330" max="3334" width="27.85546875" style="42" customWidth="1"/>
    <col min="3335" max="3335" width="15.85546875" style="42" customWidth="1"/>
    <col min="3336" max="3336" width="3.42578125" style="42" customWidth="1"/>
    <col min="3337" max="3584" width="9.140625" style="42"/>
    <col min="3585" max="3585" width="49.85546875" style="42" customWidth="1"/>
    <col min="3586" max="3590" width="27.85546875" style="42" customWidth="1"/>
    <col min="3591" max="3591" width="15.85546875" style="42" customWidth="1"/>
    <col min="3592" max="3592" width="3.42578125" style="42" customWidth="1"/>
    <col min="3593" max="3840" width="9.140625" style="42"/>
    <col min="3841" max="3841" width="49.85546875" style="42" customWidth="1"/>
    <col min="3842" max="3846" width="27.85546875" style="42" customWidth="1"/>
    <col min="3847" max="3847" width="15.85546875" style="42" customWidth="1"/>
    <col min="3848" max="3848" width="3.42578125" style="42" customWidth="1"/>
    <col min="3849" max="4096" width="9.140625" style="42"/>
    <col min="4097" max="4097" width="49.85546875" style="42" customWidth="1"/>
    <col min="4098" max="4102" width="27.85546875" style="42" customWidth="1"/>
    <col min="4103" max="4103" width="15.85546875" style="42" customWidth="1"/>
    <col min="4104" max="4104" width="3.42578125" style="42" customWidth="1"/>
    <col min="4105" max="4352" width="9.140625" style="42"/>
    <col min="4353" max="4353" width="49.85546875" style="42" customWidth="1"/>
    <col min="4354" max="4358" width="27.85546875" style="42" customWidth="1"/>
    <col min="4359" max="4359" width="15.85546875" style="42" customWidth="1"/>
    <col min="4360" max="4360" width="3.42578125" style="42" customWidth="1"/>
    <col min="4361" max="4608" width="9.140625" style="42"/>
    <col min="4609" max="4609" width="49.85546875" style="42" customWidth="1"/>
    <col min="4610" max="4614" width="27.85546875" style="42" customWidth="1"/>
    <col min="4615" max="4615" width="15.85546875" style="42" customWidth="1"/>
    <col min="4616" max="4616" width="3.42578125" style="42" customWidth="1"/>
    <col min="4617" max="4864" width="9.140625" style="42"/>
    <col min="4865" max="4865" width="49.85546875" style="42" customWidth="1"/>
    <col min="4866" max="4870" width="27.85546875" style="42" customWidth="1"/>
    <col min="4871" max="4871" width="15.85546875" style="42" customWidth="1"/>
    <col min="4872" max="4872" width="3.42578125" style="42" customWidth="1"/>
    <col min="4873" max="5120" width="9.140625" style="42"/>
    <col min="5121" max="5121" width="49.85546875" style="42" customWidth="1"/>
    <col min="5122" max="5126" width="27.85546875" style="42" customWidth="1"/>
    <col min="5127" max="5127" width="15.85546875" style="42" customWidth="1"/>
    <col min="5128" max="5128" width="3.42578125" style="42" customWidth="1"/>
    <col min="5129" max="5376" width="9.140625" style="42"/>
    <col min="5377" max="5377" width="49.85546875" style="42" customWidth="1"/>
    <col min="5378" max="5382" width="27.85546875" style="42" customWidth="1"/>
    <col min="5383" max="5383" width="15.85546875" style="42" customWidth="1"/>
    <col min="5384" max="5384" width="3.42578125" style="42" customWidth="1"/>
    <col min="5385" max="5632" width="9.140625" style="42"/>
    <col min="5633" max="5633" width="49.85546875" style="42" customWidth="1"/>
    <col min="5634" max="5638" width="27.85546875" style="42" customWidth="1"/>
    <col min="5639" max="5639" width="15.85546875" style="42" customWidth="1"/>
    <col min="5640" max="5640" width="3.42578125" style="42" customWidth="1"/>
    <col min="5641" max="5888" width="9.140625" style="42"/>
    <col min="5889" max="5889" width="49.85546875" style="42" customWidth="1"/>
    <col min="5890" max="5894" width="27.85546875" style="42" customWidth="1"/>
    <col min="5895" max="5895" width="15.85546875" style="42" customWidth="1"/>
    <col min="5896" max="5896" width="3.42578125" style="42" customWidth="1"/>
    <col min="5897" max="6144" width="9.140625" style="42"/>
    <col min="6145" max="6145" width="49.85546875" style="42" customWidth="1"/>
    <col min="6146" max="6150" width="27.85546875" style="42" customWidth="1"/>
    <col min="6151" max="6151" width="15.85546875" style="42" customWidth="1"/>
    <col min="6152" max="6152" width="3.42578125" style="42" customWidth="1"/>
    <col min="6153" max="6400" width="9.140625" style="42"/>
    <col min="6401" max="6401" width="49.85546875" style="42" customWidth="1"/>
    <col min="6402" max="6406" width="27.85546875" style="42" customWidth="1"/>
    <col min="6407" max="6407" width="15.85546875" style="42" customWidth="1"/>
    <col min="6408" max="6408" width="3.42578125" style="42" customWidth="1"/>
    <col min="6409" max="6656" width="9.140625" style="42"/>
    <col min="6657" max="6657" width="49.85546875" style="42" customWidth="1"/>
    <col min="6658" max="6662" width="27.85546875" style="42" customWidth="1"/>
    <col min="6663" max="6663" width="15.85546875" style="42" customWidth="1"/>
    <col min="6664" max="6664" width="3.42578125" style="42" customWidth="1"/>
    <col min="6665" max="6912" width="9.140625" style="42"/>
    <col min="6913" max="6913" width="49.85546875" style="42" customWidth="1"/>
    <col min="6914" max="6918" width="27.85546875" style="42" customWidth="1"/>
    <col min="6919" max="6919" width="15.85546875" style="42" customWidth="1"/>
    <col min="6920" max="6920" width="3.42578125" style="42" customWidth="1"/>
    <col min="6921" max="7168" width="9.140625" style="42"/>
    <col min="7169" max="7169" width="49.85546875" style="42" customWidth="1"/>
    <col min="7170" max="7174" width="27.85546875" style="42" customWidth="1"/>
    <col min="7175" max="7175" width="15.85546875" style="42" customWidth="1"/>
    <col min="7176" max="7176" width="3.42578125" style="42" customWidth="1"/>
    <col min="7177" max="7424" width="9.140625" style="42"/>
    <col min="7425" max="7425" width="49.85546875" style="42" customWidth="1"/>
    <col min="7426" max="7430" width="27.85546875" style="42" customWidth="1"/>
    <col min="7431" max="7431" width="15.85546875" style="42" customWidth="1"/>
    <col min="7432" max="7432" width="3.42578125" style="42" customWidth="1"/>
    <col min="7433" max="7680" width="9.140625" style="42"/>
    <col min="7681" max="7681" width="49.85546875" style="42" customWidth="1"/>
    <col min="7682" max="7686" width="27.85546875" style="42" customWidth="1"/>
    <col min="7687" max="7687" width="15.85546875" style="42" customWidth="1"/>
    <col min="7688" max="7688" width="3.42578125" style="42" customWidth="1"/>
    <col min="7689" max="7936" width="9.140625" style="42"/>
    <col min="7937" max="7937" width="49.85546875" style="42" customWidth="1"/>
    <col min="7938" max="7942" width="27.85546875" style="42" customWidth="1"/>
    <col min="7943" max="7943" width="15.85546875" style="42" customWidth="1"/>
    <col min="7944" max="7944" width="3.42578125" style="42" customWidth="1"/>
    <col min="7945" max="8192" width="9.140625" style="42"/>
    <col min="8193" max="8193" width="49.85546875" style="42" customWidth="1"/>
    <col min="8194" max="8198" width="27.85546875" style="42" customWidth="1"/>
    <col min="8199" max="8199" width="15.85546875" style="42" customWidth="1"/>
    <col min="8200" max="8200" width="3.42578125" style="42" customWidth="1"/>
    <col min="8201" max="8448" width="9.140625" style="42"/>
    <col min="8449" max="8449" width="49.85546875" style="42" customWidth="1"/>
    <col min="8450" max="8454" width="27.85546875" style="42" customWidth="1"/>
    <col min="8455" max="8455" width="15.85546875" style="42" customWidth="1"/>
    <col min="8456" max="8456" width="3.42578125" style="42" customWidth="1"/>
    <col min="8457" max="8704" width="9.140625" style="42"/>
    <col min="8705" max="8705" width="49.85546875" style="42" customWidth="1"/>
    <col min="8706" max="8710" width="27.85546875" style="42" customWidth="1"/>
    <col min="8711" max="8711" width="15.85546875" style="42" customWidth="1"/>
    <col min="8712" max="8712" width="3.42578125" style="42" customWidth="1"/>
    <col min="8713" max="8960" width="9.140625" style="42"/>
    <col min="8961" max="8961" width="49.85546875" style="42" customWidth="1"/>
    <col min="8962" max="8966" width="27.85546875" style="42" customWidth="1"/>
    <col min="8967" max="8967" width="15.85546875" style="42" customWidth="1"/>
    <col min="8968" max="8968" width="3.42578125" style="42" customWidth="1"/>
    <col min="8969" max="9216" width="9.140625" style="42"/>
    <col min="9217" max="9217" width="49.85546875" style="42" customWidth="1"/>
    <col min="9218" max="9222" width="27.85546875" style="42" customWidth="1"/>
    <col min="9223" max="9223" width="15.85546875" style="42" customWidth="1"/>
    <col min="9224" max="9224" width="3.42578125" style="42" customWidth="1"/>
    <col min="9225" max="9472" width="9.140625" style="42"/>
    <col min="9473" max="9473" width="49.85546875" style="42" customWidth="1"/>
    <col min="9474" max="9478" width="27.85546875" style="42" customWidth="1"/>
    <col min="9479" max="9479" width="15.85546875" style="42" customWidth="1"/>
    <col min="9480" max="9480" width="3.42578125" style="42" customWidth="1"/>
    <col min="9481" max="9728" width="9.140625" style="42"/>
    <col min="9729" max="9729" width="49.85546875" style="42" customWidth="1"/>
    <col min="9730" max="9734" width="27.85546875" style="42" customWidth="1"/>
    <col min="9735" max="9735" width="15.85546875" style="42" customWidth="1"/>
    <col min="9736" max="9736" width="3.42578125" style="42" customWidth="1"/>
    <col min="9737" max="9984" width="9.140625" style="42"/>
    <col min="9985" max="9985" width="49.85546875" style="42" customWidth="1"/>
    <col min="9986" max="9990" width="27.85546875" style="42" customWidth="1"/>
    <col min="9991" max="9991" width="15.85546875" style="42" customWidth="1"/>
    <col min="9992" max="9992" width="3.42578125" style="42" customWidth="1"/>
    <col min="9993" max="10240" width="9.140625" style="42"/>
    <col min="10241" max="10241" width="49.85546875" style="42" customWidth="1"/>
    <col min="10242" max="10246" width="27.85546875" style="42" customWidth="1"/>
    <col min="10247" max="10247" width="15.85546875" style="42" customWidth="1"/>
    <col min="10248" max="10248" width="3.42578125" style="42" customWidth="1"/>
    <col min="10249" max="10496" width="9.140625" style="42"/>
    <col min="10497" max="10497" width="49.85546875" style="42" customWidth="1"/>
    <col min="10498" max="10502" width="27.85546875" style="42" customWidth="1"/>
    <col min="10503" max="10503" width="15.85546875" style="42" customWidth="1"/>
    <col min="10504" max="10504" width="3.42578125" style="42" customWidth="1"/>
    <col min="10505" max="10752" width="9.140625" style="42"/>
    <col min="10753" max="10753" width="49.85546875" style="42" customWidth="1"/>
    <col min="10754" max="10758" width="27.85546875" style="42" customWidth="1"/>
    <col min="10759" max="10759" width="15.85546875" style="42" customWidth="1"/>
    <col min="10760" max="10760" width="3.42578125" style="42" customWidth="1"/>
    <col min="10761" max="11008" width="9.140625" style="42"/>
    <col min="11009" max="11009" width="49.85546875" style="42" customWidth="1"/>
    <col min="11010" max="11014" width="27.85546875" style="42" customWidth="1"/>
    <col min="11015" max="11015" width="15.85546875" style="42" customWidth="1"/>
    <col min="11016" max="11016" width="3.42578125" style="42" customWidth="1"/>
    <col min="11017" max="11264" width="9.140625" style="42"/>
    <col min="11265" max="11265" width="49.85546875" style="42" customWidth="1"/>
    <col min="11266" max="11270" width="27.85546875" style="42" customWidth="1"/>
    <col min="11271" max="11271" width="15.85546875" style="42" customWidth="1"/>
    <col min="11272" max="11272" width="3.42578125" style="42" customWidth="1"/>
    <col min="11273" max="11520" width="9.140625" style="42"/>
    <col min="11521" max="11521" width="49.85546875" style="42" customWidth="1"/>
    <col min="11522" max="11526" width="27.85546875" style="42" customWidth="1"/>
    <col min="11527" max="11527" width="15.85546875" style="42" customWidth="1"/>
    <col min="11528" max="11528" width="3.42578125" style="42" customWidth="1"/>
    <col min="11529" max="11776" width="9.140625" style="42"/>
    <col min="11777" max="11777" width="49.85546875" style="42" customWidth="1"/>
    <col min="11778" max="11782" width="27.85546875" style="42" customWidth="1"/>
    <col min="11783" max="11783" width="15.85546875" style="42" customWidth="1"/>
    <col min="11784" max="11784" width="3.42578125" style="42" customWidth="1"/>
    <col min="11785" max="12032" width="9.140625" style="42"/>
    <col min="12033" max="12033" width="49.85546875" style="42" customWidth="1"/>
    <col min="12034" max="12038" width="27.85546875" style="42" customWidth="1"/>
    <col min="12039" max="12039" width="15.85546875" style="42" customWidth="1"/>
    <col min="12040" max="12040" width="3.42578125" style="42" customWidth="1"/>
    <col min="12041" max="12288" width="9.140625" style="42"/>
    <col min="12289" max="12289" width="49.85546875" style="42" customWidth="1"/>
    <col min="12290" max="12294" width="27.85546875" style="42" customWidth="1"/>
    <col min="12295" max="12295" width="15.85546875" style="42" customWidth="1"/>
    <col min="12296" max="12296" width="3.42578125" style="42" customWidth="1"/>
    <col min="12297" max="12544" width="9.140625" style="42"/>
    <col min="12545" max="12545" width="49.85546875" style="42" customWidth="1"/>
    <col min="12546" max="12550" width="27.85546875" style="42" customWidth="1"/>
    <col min="12551" max="12551" width="15.85546875" style="42" customWidth="1"/>
    <col min="12552" max="12552" width="3.42578125" style="42" customWidth="1"/>
    <col min="12553" max="12800" width="9.140625" style="42"/>
    <col min="12801" max="12801" width="49.85546875" style="42" customWidth="1"/>
    <col min="12802" max="12806" width="27.85546875" style="42" customWidth="1"/>
    <col min="12807" max="12807" width="15.85546875" style="42" customWidth="1"/>
    <col min="12808" max="12808" width="3.42578125" style="42" customWidth="1"/>
    <col min="12809" max="13056" width="9.140625" style="42"/>
    <col min="13057" max="13057" width="49.85546875" style="42" customWidth="1"/>
    <col min="13058" max="13062" width="27.85546875" style="42" customWidth="1"/>
    <col min="13063" max="13063" width="15.85546875" style="42" customWidth="1"/>
    <col min="13064" max="13064" width="3.42578125" style="42" customWidth="1"/>
    <col min="13065" max="13312" width="9.140625" style="42"/>
    <col min="13313" max="13313" width="49.85546875" style="42" customWidth="1"/>
    <col min="13314" max="13318" width="27.85546875" style="42" customWidth="1"/>
    <col min="13319" max="13319" width="15.85546875" style="42" customWidth="1"/>
    <col min="13320" max="13320" width="3.42578125" style="42" customWidth="1"/>
    <col min="13321" max="13568" width="9.140625" style="42"/>
    <col min="13569" max="13569" width="49.85546875" style="42" customWidth="1"/>
    <col min="13570" max="13574" width="27.85546875" style="42" customWidth="1"/>
    <col min="13575" max="13575" width="15.85546875" style="42" customWidth="1"/>
    <col min="13576" max="13576" width="3.42578125" style="42" customWidth="1"/>
    <col min="13577" max="13824" width="9.140625" style="42"/>
    <col min="13825" max="13825" width="49.85546875" style="42" customWidth="1"/>
    <col min="13826" max="13830" width="27.85546875" style="42" customWidth="1"/>
    <col min="13831" max="13831" width="15.85546875" style="42" customWidth="1"/>
    <col min="13832" max="13832" width="3.42578125" style="42" customWidth="1"/>
    <col min="13833" max="14080" width="9.140625" style="42"/>
    <col min="14081" max="14081" width="49.85546875" style="42" customWidth="1"/>
    <col min="14082" max="14086" width="27.85546875" style="42" customWidth="1"/>
    <col min="14087" max="14087" width="15.85546875" style="42" customWidth="1"/>
    <col min="14088" max="14088" width="3.42578125" style="42" customWidth="1"/>
    <col min="14089" max="14336" width="9.140625" style="42"/>
    <col min="14337" max="14337" width="49.85546875" style="42" customWidth="1"/>
    <col min="14338" max="14342" width="27.85546875" style="42" customWidth="1"/>
    <col min="14343" max="14343" width="15.85546875" style="42" customWidth="1"/>
    <col min="14344" max="14344" width="3.42578125" style="42" customWidth="1"/>
    <col min="14345" max="14592" width="9.140625" style="42"/>
    <col min="14593" max="14593" width="49.85546875" style="42" customWidth="1"/>
    <col min="14594" max="14598" width="27.85546875" style="42" customWidth="1"/>
    <col min="14599" max="14599" width="15.85546875" style="42" customWidth="1"/>
    <col min="14600" max="14600" width="3.42578125" style="42" customWidth="1"/>
    <col min="14601" max="14848" width="9.140625" style="42"/>
    <col min="14849" max="14849" width="49.85546875" style="42" customWidth="1"/>
    <col min="14850" max="14854" width="27.85546875" style="42" customWidth="1"/>
    <col min="14855" max="14855" width="15.85546875" style="42" customWidth="1"/>
    <col min="14856" max="14856" width="3.42578125" style="42" customWidth="1"/>
    <col min="14857" max="15104" width="9.140625" style="42"/>
    <col min="15105" max="15105" width="49.85546875" style="42" customWidth="1"/>
    <col min="15106" max="15110" width="27.85546875" style="42" customWidth="1"/>
    <col min="15111" max="15111" width="15.85546875" style="42" customWidth="1"/>
    <col min="15112" max="15112" width="3.42578125" style="42" customWidth="1"/>
    <col min="15113" max="15360" width="9.140625" style="42"/>
    <col min="15361" max="15361" width="49.85546875" style="42" customWidth="1"/>
    <col min="15362" max="15366" width="27.85546875" style="42" customWidth="1"/>
    <col min="15367" max="15367" width="15.85546875" style="42" customWidth="1"/>
    <col min="15368" max="15368" width="3.42578125" style="42" customWidth="1"/>
    <col min="15369" max="15616" width="9.140625" style="42"/>
    <col min="15617" max="15617" width="49.85546875" style="42" customWidth="1"/>
    <col min="15618" max="15622" width="27.85546875" style="42" customWidth="1"/>
    <col min="15623" max="15623" width="15.85546875" style="42" customWidth="1"/>
    <col min="15624" max="15624" width="3.42578125" style="42" customWidth="1"/>
    <col min="15625" max="15872" width="9.140625" style="42"/>
    <col min="15873" max="15873" width="49.85546875" style="42" customWidth="1"/>
    <col min="15874" max="15878" width="27.85546875" style="42" customWidth="1"/>
    <col min="15879" max="15879" width="15.85546875" style="42" customWidth="1"/>
    <col min="15880" max="15880" width="3.42578125" style="42" customWidth="1"/>
    <col min="15881" max="16128" width="9.140625" style="42"/>
    <col min="16129" max="16129" width="49.85546875" style="42" customWidth="1"/>
    <col min="16130" max="16134" width="27.85546875" style="42" customWidth="1"/>
    <col min="16135" max="16135" width="15.85546875" style="42" customWidth="1"/>
    <col min="16136" max="16136" width="3.42578125" style="42" customWidth="1"/>
    <col min="16137" max="16384" width="9.140625" style="42"/>
  </cols>
  <sheetData>
    <row r="1" spans="1:8" s="44" customFormat="1" ht="3.75" hidden="1" customHeight="1">
      <c r="A1" s="171"/>
      <c r="B1" s="172"/>
      <c r="C1" s="172"/>
      <c r="D1" s="172"/>
      <c r="E1" s="172"/>
      <c r="F1" s="172"/>
      <c r="G1" s="172"/>
    </row>
    <row r="2" spans="1:8" s="44" customFormat="1" ht="39" customHeight="1">
      <c r="A2" s="684" t="s">
        <v>143</v>
      </c>
      <c r="B2" s="684"/>
      <c r="C2" s="684"/>
      <c r="D2" s="684"/>
      <c r="E2" s="684"/>
      <c r="F2" s="684"/>
      <c r="G2" s="684"/>
    </row>
    <row r="3" spans="1:8" s="44" customFormat="1" ht="24.75" customHeight="1">
      <c r="A3" s="684" t="s">
        <v>373</v>
      </c>
      <c r="B3" s="684"/>
      <c r="C3" s="684"/>
      <c r="D3" s="684"/>
      <c r="E3" s="684"/>
      <c r="F3" s="684"/>
      <c r="G3" s="684"/>
    </row>
    <row r="4" spans="1:8" s="44" customFormat="1" ht="24.75" customHeight="1">
      <c r="A4" s="684" t="s">
        <v>2</v>
      </c>
      <c r="B4" s="684"/>
      <c r="C4" s="684"/>
      <c r="D4" s="684"/>
      <c r="E4" s="684"/>
      <c r="F4" s="684"/>
      <c r="G4" s="684"/>
    </row>
    <row r="5" spans="1:8" s="44" customFormat="1" ht="31.5" customHeight="1">
      <c r="A5" s="721" t="s">
        <v>3</v>
      </c>
      <c r="B5" s="721"/>
      <c r="C5" s="721"/>
      <c r="D5" s="721"/>
      <c r="E5" s="721"/>
      <c r="F5" s="721"/>
      <c r="G5" s="721"/>
    </row>
    <row r="6" spans="1:8" ht="7.5" customHeight="1">
      <c r="A6" s="138"/>
      <c r="H6" s="42"/>
    </row>
    <row r="7" spans="1:8" ht="10.5" customHeight="1" thickBot="1">
      <c r="A7" s="139"/>
      <c r="B7" s="173"/>
      <c r="C7" s="140"/>
      <c r="D7" s="140"/>
      <c r="E7" s="140"/>
      <c r="F7" s="141"/>
      <c r="G7" s="141"/>
      <c r="H7" s="42"/>
    </row>
    <row r="8" spans="1:8" ht="51" customHeight="1" thickTop="1" thickBot="1">
      <c r="A8" s="493"/>
      <c r="B8" s="494" t="s">
        <v>81</v>
      </c>
      <c r="C8" s="494" t="s">
        <v>82</v>
      </c>
      <c r="D8" s="494" t="s">
        <v>83</v>
      </c>
      <c r="E8" s="494" t="s">
        <v>84</v>
      </c>
      <c r="F8" s="495" t="s">
        <v>374</v>
      </c>
      <c r="G8" s="494" t="s">
        <v>15</v>
      </c>
      <c r="H8" s="42"/>
    </row>
    <row r="9" spans="1:8" ht="52.5" customHeight="1" thickTop="1">
      <c r="A9" s="484" t="s">
        <v>200</v>
      </c>
      <c r="B9" s="484">
        <v>2589625.82125</v>
      </c>
      <c r="C9" s="485">
        <v>506687.9693</v>
      </c>
      <c r="D9" s="485">
        <v>1570244.7651500001</v>
      </c>
      <c r="E9" s="485">
        <v>4195445.1755600004</v>
      </c>
      <c r="F9" s="484">
        <v>8862003.7312600017</v>
      </c>
      <c r="G9" s="496">
        <v>0.98288932632658765</v>
      </c>
      <c r="H9" s="42"/>
    </row>
    <row r="10" spans="1:8" ht="27" customHeight="1">
      <c r="A10" s="484" t="s">
        <v>201</v>
      </c>
      <c r="B10" s="484">
        <v>7671.4244800000006</v>
      </c>
      <c r="C10" s="485">
        <v>2804.7174599999998</v>
      </c>
      <c r="D10" s="485">
        <v>12592.11865</v>
      </c>
      <c r="E10" s="485">
        <v>16623.782360000001</v>
      </c>
      <c r="F10" s="484">
        <v>39692.042950000003</v>
      </c>
      <c r="G10" s="496">
        <v>4.4022646050166613E-3</v>
      </c>
      <c r="H10" s="42"/>
    </row>
    <row r="11" spans="1:8" ht="52.5" customHeight="1">
      <c r="A11" s="484" t="s">
        <v>202</v>
      </c>
      <c r="B11" s="484">
        <v>8587.6217400000005</v>
      </c>
      <c r="C11" s="485">
        <v>7921.5134100000005</v>
      </c>
      <c r="D11" s="485">
        <v>21079.749059999998</v>
      </c>
      <c r="E11" s="485">
        <v>19605.978569999999</v>
      </c>
      <c r="F11" s="484">
        <v>57194.862780000003</v>
      </c>
      <c r="G11" s="496">
        <v>6.3435112252184745E-3</v>
      </c>
      <c r="H11" s="42"/>
    </row>
    <row r="12" spans="1:8" ht="27" customHeight="1">
      <c r="A12" s="484" t="s">
        <v>203</v>
      </c>
      <c r="B12" s="484">
        <v>384.10446999999999</v>
      </c>
      <c r="C12" s="485">
        <v>213.84801999999999</v>
      </c>
      <c r="D12" s="485">
        <v>863.38285999999994</v>
      </c>
      <c r="E12" s="485">
        <v>858.16092000000003</v>
      </c>
      <c r="F12" s="484">
        <v>2319.4962699999996</v>
      </c>
      <c r="G12" s="496">
        <v>2.5725650714809493E-4</v>
      </c>
      <c r="H12" s="42"/>
    </row>
    <row r="13" spans="1:8" ht="52.5" customHeight="1">
      <c r="A13" s="484" t="s">
        <v>204</v>
      </c>
      <c r="B13" s="484">
        <v>2531.5564900000004</v>
      </c>
      <c r="C13" s="485">
        <v>321.84699000000001</v>
      </c>
      <c r="D13" s="485">
        <v>3034.1417799999999</v>
      </c>
      <c r="E13" s="485">
        <v>4985.1283200000007</v>
      </c>
      <c r="F13" s="484">
        <v>10872.673580000002</v>
      </c>
      <c r="G13" s="496">
        <v>1.2058937385366754E-3</v>
      </c>
      <c r="H13" s="42"/>
    </row>
    <row r="14" spans="1:8" ht="27" customHeight="1">
      <c r="A14" s="484" t="s">
        <v>205</v>
      </c>
      <c r="B14" s="484">
        <v>506.31135999999998</v>
      </c>
      <c r="C14" s="485">
        <v>61.773220000000002</v>
      </c>
      <c r="D14" s="485">
        <v>599.05647999999997</v>
      </c>
      <c r="E14" s="485">
        <v>888.54747999999995</v>
      </c>
      <c r="F14" s="484">
        <v>2055.6885400000001</v>
      </c>
      <c r="G14" s="496">
        <v>2.2799745807945056E-4</v>
      </c>
      <c r="H14" s="42"/>
    </row>
    <row r="15" spans="1:8" ht="52.5" customHeight="1">
      <c r="A15" s="484" t="s">
        <v>206</v>
      </c>
      <c r="B15" s="484">
        <v>1012.87312</v>
      </c>
      <c r="C15" s="485">
        <v>60.656269999999999</v>
      </c>
      <c r="D15" s="485">
        <v>1693.40533</v>
      </c>
      <c r="E15" s="485">
        <v>1995.0269800000001</v>
      </c>
      <c r="F15" s="484">
        <v>4761.9616999999998</v>
      </c>
      <c r="G15" s="496">
        <v>5.2815158616961451E-4</v>
      </c>
      <c r="H15" s="42"/>
    </row>
    <row r="16" spans="1:8" ht="27" customHeight="1">
      <c r="A16" s="484" t="s">
        <v>207</v>
      </c>
      <c r="B16" s="484">
        <v>506.43671000000001</v>
      </c>
      <c r="C16" s="485">
        <v>30.328139999999998</v>
      </c>
      <c r="D16" s="485">
        <v>754.95279000000005</v>
      </c>
      <c r="E16" s="485">
        <v>872.02234999999996</v>
      </c>
      <c r="F16" s="484">
        <v>2163.73999</v>
      </c>
      <c r="G16" s="496">
        <v>2.399814991744108E-4</v>
      </c>
      <c r="H16" s="42"/>
    </row>
    <row r="17" spans="1:8" ht="52.5" customHeight="1">
      <c r="A17" s="484" t="s">
        <v>208</v>
      </c>
      <c r="B17" s="484">
        <v>2610.6296200000002</v>
      </c>
      <c r="C17" s="485">
        <v>627.38460999999995</v>
      </c>
      <c r="D17" s="485">
        <v>2774.1581099999999</v>
      </c>
      <c r="E17" s="485">
        <v>4317.6679100000001</v>
      </c>
      <c r="F17" s="484">
        <v>10329.840250000001</v>
      </c>
      <c r="G17" s="496">
        <v>1.1456878187231594E-3</v>
      </c>
      <c r="H17" s="42"/>
    </row>
    <row r="18" spans="1:8" ht="27" customHeight="1">
      <c r="A18" s="484" t="s">
        <v>209</v>
      </c>
      <c r="B18" s="484">
        <v>2088.50371</v>
      </c>
      <c r="C18" s="485">
        <v>439.99503999999996</v>
      </c>
      <c r="D18" s="485">
        <v>1987.4286000000002</v>
      </c>
      <c r="E18" s="485">
        <v>3198.2926200000002</v>
      </c>
      <c r="F18" s="484">
        <v>7714.2199700000001</v>
      </c>
      <c r="G18" s="496">
        <v>8.555880475092473E-4</v>
      </c>
      <c r="H18" s="42"/>
    </row>
    <row r="19" spans="1:8" ht="52.5" customHeight="1">
      <c r="A19" s="484" t="s">
        <v>210</v>
      </c>
      <c r="B19" s="484">
        <v>1775.1298200000001</v>
      </c>
      <c r="C19" s="485">
        <v>2650.98873</v>
      </c>
      <c r="D19" s="485">
        <v>17426.69097</v>
      </c>
      <c r="E19" s="485">
        <v>49262.448380000002</v>
      </c>
      <c r="F19" s="484">
        <v>71115.257899999997</v>
      </c>
      <c r="G19" s="496">
        <v>7.8874293047645067E-3</v>
      </c>
      <c r="H19" s="42"/>
    </row>
    <row r="20" spans="1:8" ht="27" customHeight="1" thickBot="1">
      <c r="A20" s="484" t="s">
        <v>211</v>
      </c>
      <c r="B20" s="484">
        <v>1312.6651499999998</v>
      </c>
      <c r="C20" s="485">
        <v>2433.29243</v>
      </c>
      <c r="D20" s="485">
        <v>16474.23863</v>
      </c>
      <c r="E20" s="485">
        <v>46904.18535</v>
      </c>
      <c r="F20" s="484">
        <v>67124.381559999994</v>
      </c>
      <c r="G20" s="496">
        <v>7.4447991867654922E-3</v>
      </c>
      <c r="H20" s="42"/>
    </row>
    <row r="21" spans="1:8" ht="56.25" customHeight="1" thickTop="1" thickBot="1">
      <c r="A21" s="497" t="s">
        <v>212</v>
      </c>
      <c r="B21" s="498">
        <v>2606143.6320399996</v>
      </c>
      <c r="C21" s="498">
        <v>518270.35930999997</v>
      </c>
      <c r="D21" s="498">
        <v>1616252.9104000002</v>
      </c>
      <c r="E21" s="498">
        <v>4275611.4257200006</v>
      </c>
      <c r="F21" s="498">
        <v>9016278.3274700008</v>
      </c>
      <c r="G21" s="499">
        <v>1</v>
      </c>
      <c r="H21" s="42"/>
    </row>
    <row r="22" spans="1:8" ht="56.25" customHeight="1" thickTop="1">
      <c r="A22" s="500" t="s">
        <v>351</v>
      </c>
      <c r="B22" s="478">
        <v>12469.445880000003</v>
      </c>
      <c r="C22" s="478">
        <v>5983.9543099999992</v>
      </c>
      <c r="D22" s="478">
        <v>33271.178010000003</v>
      </c>
      <c r="E22" s="478">
        <v>69344.991080000007</v>
      </c>
      <c r="F22" s="478">
        <v>121069.56928</v>
      </c>
      <c r="G22" s="479">
        <v>0</v>
      </c>
      <c r="H22" s="42"/>
    </row>
    <row r="23" spans="1:8" s="69" customFormat="1" ht="56.25" customHeight="1" thickBot="1">
      <c r="A23" s="501" t="s">
        <v>352</v>
      </c>
      <c r="B23" s="502">
        <v>0.28904871138458882</v>
      </c>
      <c r="C23" s="502">
        <v>5.7481628282367858E-2</v>
      </c>
      <c r="D23" s="502">
        <v>0.17925942963359323</v>
      </c>
      <c r="E23" s="502">
        <v>0.47421023069945006</v>
      </c>
      <c r="F23" s="502">
        <v>1</v>
      </c>
      <c r="G23" s="502">
        <v>0</v>
      </c>
    </row>
    <row r="24" spans="1:8" ht="15" customHeight="1">
      <c r="A24" s="724" t="s">
        <v>368</v>
      </c>
      <c r="B24" s="724"/>
      <c r="C24" s="724"/>
      <c r="D24" s="724"/>
      <c r="E24" s="724"/>
      <c r="F24" s="724"/>
      <c r="G24" s="724"/>
      <c r="H24" s="42"/>
    </row>
    <row r="25" spans="1:8" s="179" customFormat="1" ht="37.5" customHeight="1">
      <c r="A25" s="700" t="s">
        <v>216</v>
      </c>
      <c r="B25" s="723"/>
      <c r="C25" s="723"/>
      <c r="D25" s="723"/>
      <c r="E25" s="723"/>
      <c r="F25" s="723"/>
      <c r="G25" s="723"/>
    </row>
    <row r="26" spans="1:8" s="179" customFormat="1" ht="36.75" customHeight="1">
      <c r="A26" s="700" t="s">
        <v>217</v>
      </c>
      <c r="B26" s="719"/>
      <c r="C26" s="719"/>
      <c r="D26" s="719"/>
      <c r="E26" s="719"/>
      <c r="F26" s="719"/>
      <c r="G26" s="719"/>
    </row>
    <row r="27" spans="1:8" ht="15" customHeight="1">
      <c r="A27" s="724" t="s">
        <v>369</v>
      </c>
      <c r="B27" s="724"/>
      <c r="C27" s="724"/>
      <c r="D27" s="724"/>
      <c r="E27" s="724"/>
      <c r="F27" s="724"/>
      <c r="G27" s="724"/>
      <c r="H27" s="42"/>
    </row>
    <row r="28" spans="1:8" ht="15.75">
      <c r="A28" s="65"/>
      <c r="H28" s="42"/>
    </row>
    <row r="29" spans="1:8">
      <c r="A29" s="503" t="s">
        <v>375</v>
      </c>
      <c r="H29" s="42"/>
    </row>
    <row r="30" spans="1:8" ht="15.75">
      <c r="A30" s="65"/>
      <c r="H30" s="42"/>
    </row>
    <row r="31" spans="1:8" ht="15.75">
      <c r="A31" s="65"/>
      <c r="H31" s="42"/>
    </row>
    <row r="32" spans="1:8" ht="15.75">
      <c r="A32" s="65"/>
      <c r="H32" s="42"/>
    </row>
    <row r="33" spans="1:8" ht="15.75">
      <c r="A33" s="65"/>
      <c r="H33" s="42"/>
    </row>
    <row r="34" spans="1:8" ht="15.75">
      <c r="A34" s="65"/>
      <c r="H34" s="42"/>
    </row>
    <row r="35" spans="1:8" ht="15.75">
      <c r="A35" s="65"/>
      <c r="H35" s="42"/>
    </row>
    <row r="36" spans="1:8" ht="15.75">
      <c r="A36" s="65"/>
      <c r="H36" s="42"/>
    </row>
    <row r="37" spans="1:8" ht="15.75">
      <c r="A37" s="65"/>
      <c r="H37" s="42"/>
    </row>
    <row r="38" spans="1:8" ht="15.75">
      <c r="A38" s="65"/>
      <c r="H38" s="42"/>
    </row>
    <row r="39" spans="1:8" ht="15.75">
      <c r="A39" s="65"/>
      <c r="H39" s="42"/>
    </row>
    <row r="40" spans="1:8" ht="15.75">
      <c r="A40" s="65"/>
      <c r="H40" s="42"/>
    </row>
    <row r="41" spans="1:8" ht="15.75">
      <c r="A41" s="65"/>
      <c r="H41" s="42"/>
    </row>
    <row r="42" spans="1:8" ht="15.75">
      <c r="A42" s="65"/>
      <c r="H42" s="42"/>
    </row>
    <row r="43" spans="1:8" ht="15.75">
      <c r="A43" s="65"/>
      <c r="H43" s="42"/>
    </row>
    <row r="44" spans="1:8" ht="15.75">
      <c r="A44" s="65"/>
      <c r="H44" s="42"/>
    </row>
    <row r="45" spans="1:8" ht="15.75">
      <c r="A45" s="65"/>
      <c r="H45" s="42"/>
    </row>
    <row r="46" spans="1:8" ht="15.75">
      <c r="A46" s="65"/>
      <c r="H46" s="42"/>
    </row>
    <row r="47" spans="1:8" ht="15.75">
      <c r="A47" s="65"/>
      <c r="H47" s="42"/>
    </row>
    <row r="48" spans="1:8" ht="15.75">
      <c r="A48" s="65"/>
      <c r="H48" s="42"/>
    </row>
    <row r="49" spans="1:8" ht="15.75">
      <c r="A49" s="65"/>
      <c r="H49" s="42"/>
    </row>
    <row r="50" spans="1:8" ht="15.75">
      <c r="A50" s="65"/>
      <c r="H50" s="42"/>
    </row>
    <row r="51" spans="1:8" ht="15.75">
      <c r="A51" s="65"/>
      <c r="H51" s="42"/>
    </row>
    <row r="52" spans="1:8" ht="15.75">
      <c r="A52" s="65"/>
      <c r="H52" s="42"/>
    </row>
    <row r="53" spans="1:8" ht="15.75">
      <c r="A53" s="65"/>
      <c r="H53" s="42"/>
    </row>
    <row r="54" spans="1:8" ht="15.75">
      <c r="A54" s="65"/>
      <c r="H54" s="42"/>
    </row>
    <row r="55" spans="1:8" ht="15.75">
      <c r="A55" s="65"/>
      <c r="H55" s="42"/>
    </row>
    <row r="56" spans="1:8" ht="15.75">
      <c r="A56" s="65"/>
      <c r="H56" s="42"/>
    </row>
    <row r="57" spans="1:8" ht="15.75">
      <c r="A57" s="65"/>
      <c r="H57" s="42"/>
    </row>
    <row r="58" spans="1:8" ht="15.75">
      <c r="A58" s="65"/>
      <c r="H58" s="42"/>
    </row>
    <row r="59" spans="1:8" ht="15.75">
      <c r="A59" s="65"/>
      <c r="H59" s="42"/>
    </row>
    <row r="60" spans="1:8" ht="15.75">
      <c r="A60" s="65"/>
      <c r="H60" s="42"/>
    </row>
    <row r="61" spans="1:8" ht="15.75">
      <c r="A61" s="65"/>
      <c r="H61" s="42"/>
    </row>
    <row r="62" spans="1:8" ht="15.75">
      <c r="A62" s="65"/>
      <c r="H62" s="42"/>
    </row>
    <row r="63" spans="1:8" ht="15.75">
      <c r="A63" s="65"/>
      <c r="H63" s="42"/>
    </row>
    <row r="64" spans="1:8" ht="15.75">
      <c r="A64" s="65"/>
      <c r="H64" s="42"/>
    </row>
    <row r="65" spans="1:8" ht="15.75">
      <c r="A65" s="65"/>
      <c r="H65" s="42"/>
    </row>
    <row r="66" spans="1:8" ht="15.75">
      <c r="A66" s="65"/>
      <c r="H66" s="42"/>
    </row>
    <row r="67" spans="1:8" ht="15.75">
      <c r="A67" s="65"/>
      <c r="H67" s="42"/>
    </row>
    <row r="68" spans="1:8" ht="15.75">
      <c r="A68" s="65"/>
      <c r="H68" s="42"/>
    </row>
    <row r="69" spans="1:8" ht="15.75">
      <c r="A69" s="65"/>
      <c r="H69" s="42"/>
    </row>
    <row r="70" spans="1:8" ht="15.75">
      <c r="A70" s="65"/>
      <c r="H70" s="42"/>
    </row>
    <row r="71" spans="1:8" ht="15.75">
      <c r="A71" s="65"/>
      <c r="H71" s="42"/>
    </row>
    <row r="72" spans="1:8" ht="15.75">
      <c r="A72" s="65"/>
      <c r="H72" s="42"/>
    </row>
    <row r="73" spans="1:8" ht="15.75">
      <c r="A73" s="65"/>
      <c r="H73" s="42"/>
    </row>
    <row r="74" spans="1:8" ht="15.75">
      <c r="A74" s="65"/>
      <c r="H74" s="42"/>
    </row>
    <row r="75" spans="1:8" ht="15.75">
      <c r="A75" s="65"/>
      <c r="H75" s="42"/>
    </row>
    <row r="76" spans="1:8" ht="15.75">
      <c r="A76" s="65"/>
      <c r="H76" s="42"/>
    </row>
    <row r="77" spans="1:8" ht="15.75">
      <c r="A77" s="65"/>
      <c r="H77" s="42"/>
    </row>
    <row r="78" spans="1:8" ht="15.75">
      <c r="A78" s="65"/>
      <c r="H78" s="42"/>
    </row>
    <row r="79" spans="1:8" ht="15.75">
      <c r="A79" s="65"/>
      <c r="H79" s="42"/>
    </row>
    <row r="80" spans="1:8" ht="15.75">
      <c r="A80" s="65"/>
      <c r="H80" s="42"/>
    </row>
    <row r="81" spans="1:8" ht="15.75">
      <c r="A81" s="65"/>
      <c r="H81" s="42"/>
    </row>
    <row r="82" spans="1:8" ht="15.75">
      <c r="A82" s="65"/>
      <c r="H82" s="42"/>
    </row>
    <row r="83" spans="1:8" ht="15.75">
      <c r="A83" s="65"/>
      <c r="H83" s="42"/>
    </row>
    <row r="84" spans="1:8" ht="15.75">
      <c r="A84" s="65"/>
      <c r="H84" s="42"/>
    </row>
    <row r="85" spans="1:8" ht="15.75">
      <c r="A85" s="65"/>
      <c r="H85" s="42"/>
    </row>
    <row r="86" spans="1:8" ht="15.75">
      <c r="A86" s="65"/>
      <c r="H86" s="42"/>
    </row>
    <row r="87" spans="1:8" ht="15.75">
      <c r="A87" s="65"/>
      <c r="H87" s="42"/>
    </row>
    <row r="88" spans="1:8" ht="15.75">
      <c r="A88" s="65"/>
      <c r="H88" s="42"/>
    </row>
    <row r="89" spans="1:8" ht="15.75">
      <c r="A89" s="65"/>
      <c r="H89" s="42"/>
    </row>
    <row r="90" spans="1:8" ht="15.75">
      <c r="A90" s="65"/>
      <c r="H90" s="42"/>
    </row>
    <row r="91" spans="1:8" ht="15.75">
      <c r="A91" s="65"/>
      <c r="H91" s="42"/>
    </row>
    <row r="92" spans="1:8" ht="15.75">
      <c r="A92" s="65"/>
      <c r="H92" s="42"/>
    </row>
    <row r="93" spans="1:8" ht="15.75">
      <c r="A93" s="65"/>
      <c r="H93" s="42"/>
    </row>
    <row r="94" spans="1:8" ht="15.75">
      <c r="A94" s="65"/>
      <c r="H94" s="42"/>
    </row>
    <row r="95" spans="1:8" ht="15.75">
      <c r="A95" s="65"/>
      <c r="H95" s="42"/>
    </row>
    <row r="96" spans="1:8" ht="15.75">
      <c r="A96" s="65"/>
      <c r="H96" s="42"/>
    </row>
    <row r="97" spans="1:8" ht="15.75">
      <c r="A97" s="65"/>
      <c r="H97" s="42"/>
    </row>
    <row r="98" spans="1:8" ht="15.75">
      <c r="A98" s="65"/>
      <c r="H98" s="42"/>
    </row>
    <row r="99" spans="1:8" ht="15.75">
      <c r="A99" s="65"/>
      <c r="H99" s="42"/>
    </row>
    <row r="100" spans="1:8" ht="15.75">
      <c r="A100" s="65"/>
      <c r="H100" s="42"/>
    </row>
    <row r="101" spans="1:8" ht="15.75">
      <c r="A101" s="65"/>
      <c r="H101" s="42"/>
    </row>
    <row r="102" spans="1:8" ht="15.75">
      <c r="A102" s="65"/>
      <c r="H102" s="42"/>
    </row>
    <row r="103" spans="1:8" ht="15.75">
      <c r="A103" s="65"/>
      <c r="H103" s="42"/>
    </row>
    <row r="104" spans="1:8" ht="15.75">
      <c r="A104" s="65"/>
      <c r="H104" s="42"/>
    </row>
    <row r="105" spans="1:8" ht="15.75">
      <c r="A105" s="65"/>
      <c r="H105" s="42"/>
    </row>
    <row r="106" spans="1:8" ht="15.75">
      <c r="A106" s="65"/>
      <c r="H106" s="42"/>
    </row>
    <row r="107" spans="1:8" ht="15.75">
      <c r="A107" s="65"/>
      <c r="H107" s="42"/>
    </row>
    <row r="108" spans="1:8" ht="15.75">
      <c r="A108" s="65"/>
      <c r="H108" s="42"/>
    </row>
    <row r="109" spans="1:8" ht="15.75">
      <c r="A109" s="65"/>
      <c r="H109" s="42"/>
    </row>
    <row r="110" spans="1:8" ht="15.75">
      <c r="A110" s="65"/>
      <c r="H110" s="42"/>
    </row>
    <row r="111" spans="1:8" ht="15.75">
      <c r="A111" s="65"/>
      <c r="H111" s="42"/>
    </row>
    <row r="112" spans="1:8" ht="15.75">
      <c r="A112" s="65"/>
      <c r="H112" s="42"/>
    </row>
    <row r="113" spans="1:8" ht="15.75">
      <c r="A113" s="65"/>
      <c r="H113" s="42"/>
    </row>
    <row r="114" spans="1:8" ht="15.75">
      <c r="A114" s="65"/>
      <c r="H114" s="42"/>
    </row>
    <row r="115" spans="1:8" ht="15.75">
      <c r="A115" s="65"/>
      <c r="H115" s="42"/>
    </row>
    <row r="116" spans="1:8" ht="15.75">
      <c r="A116" s="65"/>
      <c r="H116" s="42"/>
    </row>
    <row r="117" spans="1:8" ht="15.75">
      <c r="A117" s="65"/>
      <c r="H117" s="42"/>
    </row>
    <row r="118" spans="1:8" ht="15.75">
      <c r="A118" s="65"/>
      <c r="H118" s="42"/>
    </row>
    <row r="119" spans="1:8" ht="15.75">
      <c r="A119" s="65"/>
      <c r="H119" s="42"/>
    </row>
    <row r="120" spans="1:8" ht="15.75">
      <c r="A120" s="65"/>
      <c r="H120" s="42"/>
    </row>
    <row r="121" spans="1:8" ht="15.75">
      <c r="A121" s="65"/>
      <c r="H121" s="42"/>
    </row>
    <row r="122" spans="1:8" ht="15.75">
      <c r="A122" s="65"/>
      <c r="H122" s="42"/>
    </row>
    <row r="123" spans="1:8" ht="15.75">
      <c r="A123" s="65"/>
      <c r="H123" s="42"/>
    </row>
    <row r="124" spans="1:8" ht="15.75">
      <c r="A124" s="65"/>
      <c r="H124" s="42"/>
    </row>
    <row r="125" spans="1:8" ht="15.75">
      <c r="A125" s="65"/>
      <c r="H125" s="42"/>
    </row>
    <row r="126" spans="1:8" ht="15.75">
      <c r="A126" s="65"/>
      <c r="H126" s="42"/>
    </row>
    <row r="127" spans="1:8" ht="15.75">
      <c r="A127" s="65"/>
      <c r="H127" s="42"/>
    </row>
    <row r="128" spans="1:8" ht="15.75">
      <c r="A128" s="65"/>
      <c r="H128" s="42"/>
    </row>
    <row r="129" spans="1:8" ht="15.75">
      <c r="A129" s="65"/>
      <c r="H129" s="42"/>
    </row>
    <row r="130" spans="1:8" ht="15.75">
      <c r="A130" s="65"/>
      <c r="H130" s="42"/>
    </row>
    <row r="131" spans="1:8" ht="15.75">
      <c r="A131" s="65"/>
      <c r="H131" s="42"/>
    </row>
    <row r="132" spans="1:8" ht="15.75">
      <c r="A132" s="65"/>
      <c r="H132" s="42"/>
    </row>
    <row r="133" spans="1:8" ht="15.75">
      <c r="A133" s="65"/>
      <c r="H133" s="42"/>
    </row>
    <row r="134" spans="1:8" ht="15.75">
      <c r="A134" s="65"/>
      <c r="H134" s="42"/>
    </row>
    <row r="135" spans="1:8" ht="15.75">
      <c r="A135" s="65"/>
      <c r="H135" s="42"/>
    </row>
    <row r="136" spans="1:8" ht="15.75">
      <c r="A136" s="65"/>
      <c r="H136" s="42"/>
    </row>
    <row r="137" spans="1:8" ht="15.75">
      <c r="A137" s="65"/>
      <c r="H137" s="42"/>
    </row>
    <row r="138" spans="1:8" ht="15.75">
      <c r="A138" s="65"/>
      <c r="H138" s="42"/>
    </row>
    <row r="139" spans="1:8" ht="15.75">
      <c r="A139" s="65"/>
      <c r="H139" s="42"/>
    </row>
    <row r="140" spans="1:8" ht="15.75">
      <c r="A140" s="65"/>
      <c r="H140" s="42"/>
    </row>
    <row r="141" spans="1:8" ht="15.75">
      <c r="A141" s="65"/>
      <c r="H141" s="42"/>
    </row>
    <row r="142" spans="1:8" ht="15.75">
      <c r="A142" s="65"/>
      <c r="H142" s="42"/>
    </row>
    <row r="143" spans="1:8" ht="15.75">
      <c r="A143" s="65"/>
      <c r="H143" s="42"/>
    </row>
    <row r="144" spans="1:8" ht="15.75">
      <c r="A144" s="65"/>
      <c r="H144" s="42"/>
    </row>
    <row r="145" spans="1:8" ht="15.75">
      <c r="A145" s="65"/>
      <c r="H145" s="42"/>
    </row>
    <row r="146" spans="1:8" ht="15.75">
      <c r="A146" s="65"/>
      <c r="H146" s="42"/>
    </row>
    <row r="147" spans="1:8" ht="15.75">
      <c r="A147" s="65"/>
      <c r="H147" s="42"/>
    </row>
    <row r="148" spans="1:8" ht="15.75">
      <c r="A148" s="65"/>
      <c r="H148" s="42"/>
    </row>
    <row r="149" spans="1:8" ht="15.75">
      <c r="A149" s="65"/>
      <c r="H149" s="42"/>
    </row>
    <row r="150" spans="1:8" ht="15.75">
      <c r="A150" s="65"/>
      <c r="H150" s="42"/>
    </row>
    <row r="151" spans="1:8" ht="15.75">
      <c r="A151" s="65"/>
      <c r="H151" s="42"/>
    </row>
    <row r="152" spans="1:8" ht="15.75">
      <c r="A152" s="65"/>
      <c r="H152" s="42"/>
    </row>
    <row r="153" spans="1:8" ht="15.75">
      <c r="A153" s="65"/>
      <c r="H153" s="42"/>
    </row>
    <row r="154" spans="1:8" ht="15.75">
      <c r="A154" s="65"/>
      <c r="H154" s="42"/>
    </row>
    <row r="155" spans="1:8" ht="15.75">
      <c r="A155" s="65"/>
      <c r="H155" s="42"/>
    </row>
    <row r="156" spans="1:8" ht="15.75">
      <c r="A156" s="65"/>
      <c r="H156" s="42"/>
    </row>
    <row r="157" spans="1:8" ht="15.75">
      <c r="A157" s="65"/>
      <c r="H157" s="42"/>
    </row>
    <row r="158" spans="1:8" ht="15.75">
      <c r="A158" s="65"/>
      <c r="H158" s="42"/>
    </row>
    <row r="159" spans="1:8" ht="15.75">
      <c r="A159" s="65"/>
      <c r="H159" s="42"/>
    </row>
    <row r="160" spans="1:8" ht="15.75">
      <c r="A160" s="65"/>
      <c r="H160" s="42"/>
    </row>
    <row r="161" spans="1:8" ht="15.75">
      <c r="A161" s="65"/>
      <c r="H161" s="42"/>
    </row>
    <row r="162" spans="1:8" ht="15.75">
      <c r="A162" s="65"/>
      <c r="H162" s="42"/>
    </row>
    <row r="163" spans="1:8" ht="15.75">
      <c r="A163" s="65"/>
      <c r="H163" s="42"/>
    </row>
    <row r="164" spans="1:8" ht="15.75">
      <c r="A164" s="65"/>
      <c r="H164" s="42"/>
    </row>
    <row r="165" spans="1:8" ht="15.75">
      <c r="A165" s="65"/>
      <c r="H165" s="42"/>
    </row>
    <row r="166" spans="1:8" ht="15.75">
      <c r="A166" s="65"/>
      <c r="H166" s="42"/>
    </row>
    <row r="167" spans="1:8" ht="15.75">
      <c r="A167" s="65"/>
      <c r="H167" s="42"/>
    </row>
    <row r="168" spans="1:8" ht="15.75">
      <c r="A168" s="65"/>
      <c r="H168" s="42"/>
    </row>
    <row r="169" spans="1:8" ht="15.75">
      <c r="A169" s="65"/>
      <c r="H169" s="42"/>
    </row>
    <row r="170" spans="1:8" ht="15.75">
      <c r="A170" s="65"/>
      <c r="H170" s="42"/>
    </row>
    <row r="171" spans="1:8" ht="15.75">
      <c r="A171" s="65"/>
      <c r="H171" s="42"/>
    </row>
    <row r="172" spans="1:8" ht="15.75">
      <c r="A172" s="65"/>
      <c r="H172" s="42"/>
    </row>
    <row r="173" spans="1:8" ht="15.75">
      <c r="A173" s="65"/>
      <c r="H173" s="42"/>
    </row>
    <row r="174" spans="1:8" ht="15.75">
      <c r="A174" s="65"/>
      <c r="H174" s="42"/>
    </row>
    <row r="175" spans="1:8" ht="15.75">
      <c r="A175" s="65"/>
      <c r="H175" s="42"/>
    </row>
    <row r="176" spans="1:8" ht="15.75">
      <c r="A176" s="65"/>
      <c r="H176" s="42"/>
    </row>
    <row r="177" spans="1:8" ht="15.75">
      <c r="A177" s="65"/>
      <c r="H177" s="42"/>
    </row>
    <row r="178" spans="1:8" ht="15.75">
      <c r="A178" s="65"/>
      <c r="H178" s="42"/>
    </row>
    <row r="179" spans="1:8" ht="15.75">
      <c r="A179" s="65"/>
      <c r="H179" s="42"/>
    </row>
    <row r="180" spans="1:8" ht="15.75">
      <c r="A180" s="65"/>
      <c r="H180" s="42"/>
    </row>
    <row r="181" spans="1:8" ht="15.75">
      <c r="A181" s="65"/>
      <c r="H181" s="42"/>
    </row>
    <row r="182" spans="1:8" ht="15.75">
      <c r="A182" s="65"/>
      <c r="H182" s="42"/>
    </row>
    <row r="183" spans="1:8" ht="15.75">
      <c r="A183" s="65"/>
      <c r="H183" s="42"/>
    </row>
    <row r="184" spans="1:8" ht="15.75">
      <c r="A184" s="65"/>
      <c r="H184" s="42"/>
    </row>
    <row r="185" spans="1:8" ht="15.75">
      <c r="A185" s="65"/>
      <c r="H185" s="42"/>
    </row>
    <row r="186" spans="1:8" ht="15.75">
      <c r="A186" s="65"/>
      <c r="H186" s="42"/>
    </row>
    <row r="187" spans="1:8" ht="15.75">
      <c r="A187" s="65"/>
      <c r="H187" s="42"/>
    </row>
    <row r="188" spans="1:8" ht="15.75">
      <c r="A188" s="65"/>
      <c r="H188" s="42"/>
    </row>
    <row r="189" spans="1:8" ht="15.75">
      <c r="A189" s="65"/>
      <c r="H189" s="42"/>
    </row>
    <row r="190" spans="1:8" ht="15.75">
      <c r="A190" s="65"/>
      <c r="H190" s="42"/>
    </row>
    <row r="191" spans="1:8" ht="15.75">
      <c r="A191" s="65"/>
      <c r="H191" s="42"/>
    </row>
    <row r="192" spans="1:8" ht="15.75">
      <c r="A192" s="65"/>
      <c r="H192" s="42"/>
    </row>
    <row r="193" spans="1:8" ht="15.75">
      <c r="A193" s="65"/>
      <c r="H193" s="42"/>
    </row>
    <row r="194" spans="1:8" ht="15.75">
      <c r="A194" s="65"/>
      <c r="H194" s="42"/>
    </row>
    <row r="195" spans="1:8" ht="15.75">
      <c r="A195" s="65"/>
      <c r="H195" s="42"/>
    </row>
    <row r="196" spans="1:8" ht="15.75">
      <c r="A196" s="65"/>
      <c r="H196" s="42"/>
    </row>
    <row r="197" spans="1:8" ht="15.75">
      <c r="A197" s="65"/>
      <c r="H197" s="42"/>
    </row>
    <row r="198" spans="1:8" ht="15.75">
      <c r="A198" s="65"/>
      <c r="H198" s="42"/>
    </row>
    <row r="199" spans="1:8" ht="15.75">
      <c r="A199" s="65"/>
      <c r="H199" s="42"/>
    </row>
    <row r="200" spans="1:8" ht="15.75">
      <c r="A200" s="65"/>
      <c r="H200" s="42"/>
    </row>
    <row r="201" spans="1:8" ht="15.75">
      <c r="A201" s="65"/>
    </row>
    <row r="202" spans="1:8" ht="15.75">
      <c r="A202" s="65"/>
    </row>
    <row r="203" spans="1:8" ht="15.75">
      <c r="A203" s="65"/>
    </row>
    <row r="204" spans="1:8" ht="15.75">
      <c r="A204" s="65"/>
    </row>
    <row r="205" spans="1:8" ht="15.75">
      <c r="A205" s="65"/>
    </row>
    <row r="206" spans="1:8" ht="15.75">
      <c r="A206" s="65"/>
    </row>
    <row r="207" spans="1:8" ht="15.75">
      <c r="A207" s="65"/>
    </row>
    <row r="208" spans="1:8" ht="15.75">
      <c r="A208" s="65"/>
    </row>
    <row r="209" spans="1:1" ht="15.75">
      <c r="A209" s="65"/>
    </row>
    <row r="210" spans="1:1" ht="15.75">
      <c r="A210" s="65"/>
    </row>
    <row r="211" spans="1:1" ht="15.75">
      <c r="A211" s="65"/>
    </row>
    <row r="212" spans="1:1" ht="15.75">
      <c r="A212" s="65"/>
    </row>
    <row r="213" spans="1:1" ht="15.75">
      <c r="A213" s="65"/>
    </row>
    <row r="214" spans="1:1" ht="15.75">
      <c r="A214" s="65"/>
    </row>
    <row r="215" spans="1:1" ht="15.75">
      <c r="A215" s="65"/>
    </row>
    <row r="216" spans="1:1" ht="15.75">
      <c r="A216" s="65"/>
    </row>
    <row r="217" spans="1:1" ht="15.75">
      <c r="A217" s="65"/>
    </row>
    <row r="218" spans="1:1" ht="15.75">
      <c r="A218" s="65"/>
    </row>
    <row r="219" spans="1:1" ht="15.75">
      <c r="A219" s="65"/>
    </row>
    <row r="220" spans="1:1" ht="15.75">
      <c r="A220" s="65"/>
    </row>
    <row r="221" spans="1:1" ht="15.75">
      <c r="A221" s="65"/>
    </row>
    <row r="222" spans="1:1" ht="15.75">
      <c r="A222" s="65"/>
    </row>
    <row r="223" spans="1:1" ht="15.75">
      <c r="A223" s="65"/>
    </row>
    <row r="224" spans="1:1" ht="15.75">
      <c r="A224" s="65"/>
    </row>
    <row r="225" spans="1:1" ht="15.75">
      <c r="A225" s="65"/>
    </row>
    <row r="226" spans="1:1" ht="15.75">
      <c r="A226" s="65"/>
    </row>
    <row r="227" spans="1:1" ht="15.75">
      <c r="A227" s="65"/>
    </row>
    <row r="228" spans="1:1" ht="15.75">
      <c r="A228" s="65"/>
    </row>
    <row r="229" spans="1:1" ht="15.75">
      <c r="A229" s="65"/>
    </row>
    <row r="230" spans="1:1" ht="15.75">
      <c r="A230" s="65"/>
    </row>
    <row r="231" spans="1:1" ht="15.75">
      <c r="A231" s="65"/>
    </row>
    <row r="232" spans="1:1" ht="15.75">
      <c r="A232" s="65"/>
    </row>
    <row r="233" spans="1:1" ht="15.75">
      <c r="A233" s="65"/>
    </row>
    <row r="234" spans="1:1" ht="15.75">
      <c r="A234" s="65"/>
    </row>
    <row r="235" spans="1:1" ht="15.75">
      <c r="A235" s="65"/>
    </row>
    <row r="236" spans="1:1" ht="15.75">
      <c r="A236" s="65"/>
    </row>
    <row r="237" spans="1:1" ht="15.75">
      <c r="A237" s="65"/>
    </row>
    <row r="238" spans="1:1" ht="15.75">
      <c r="A238" s="65"/>
    </row>
    <row r="239" spans="1:1" ht="15.75">
      <c r="A239" s="65"/>
    </row>
    <row r="240" spans="1:1" ht="15.75">
      <c r="A240" s="65"/>
    </row>
    <row r="241" spans="1:1" ht="15.75">
      <c r="A241" s="65"/>
    </row>
    <row r="242" spans="1:1" ht="15.75">
      <c r="A242" s="65"/>
    </row>
    <row r="243" spans="1:1" ht="15.75">
      <c r="A243" s="65"/>
    </row>
    <row r="244" spans="1:1" ht="15.75">
      <c r="A244" s="65"/>
    </row>
    <row r="245" spans="1:1" ht="15.75">
      <c r="A245" s="65"/>
    </row>
    <row r="246" spans="1:1" ht="15.75">
      <c r="A246" s="65"/>
    </row>
    <row r="247" spans="1:1" ht="15.75">
      <c r="A247" s="65"/>
    </row>
    <row r="248" spans="1:1" ht="15.75">
      <c r="A248" s="65"/>
    </row>
    <row r="249" spans="1:1" ht="15.75">
      <c r="A249" s="65"/>
    </row>
    <row r="250" spans="1:1" ht="15.75">
      <c r="A250" s="65"/>
    </row>
    <row r="251" spans="1:1" ht="15.75">
      <c r="A251" s="65"/>
    </row>
    <row r="252" spans="1:1" ht="15.75">
      <c r="A252" s="65"/>
    </row>
    <row r="253" spans="1:1" ht="15.75">
      <c r="A253" s="65"/>
    </row>
    <row r="254" spans="1:1" ht="15.75">
      <c r="A254" s="65"/>
    </row>
    <row r="255" spans="1:1" ht="15.75">
      <c r="A255" s="65"/>
    </row>
    <row r="256" spans="1:1" ht="15.75">
      <c r="A256" s="65"/>
    </row>
    <row r="257" spans="1:1" ht="15.75">
      <c r="A257" s="65"/>
    </row>
    <row r="258" spans="1:1" ht="15.75">
      <c r="A258" s="65"/>
    </row>
    <row r="259" spans="1:1" ht="15.75">
      <c r="A259" s="65"/>
    </row>
    <row r="260" spans="1:1" ht="15.75">
      <c r="A260" s="65"/>
    </row>
    <row r="261" spans="1:1" ht="15.75">
      <c r="A261" s="65"/>
    </row>
    <row r="262" spans="1:1" ht="15.75">
      <c r="A262" s="65"/>
    </row>
    <row r="263" spans="1:1" ht="15.75">
      <c r="A263" s="65"/>
    </row>
    <row r="264" spans="1:1" ht="15.75">
      <c r="A264" s="65"/>
    </row>
    <row r="265" spans="1:1" ht="15.75">
      <c r="A265" s="65"/>
    </row>
    <row r="266" spans="1:1" ht="15.75">
      <c r="A266" s="65"/>
    </row>
    <row r="267" spans="1:1" ht="15.75">
      <c r="A267" s="65"/>
    </row>
    <row r="268" spans="1:1" ht="15.75">
      <c r="A268" s="65"/>
    </row>
    <row r="269" spans="1:1" ht="15.75">
      <c r="A269" s="65"/>
    </row>
    <row r="270" spans="1:1" ht="15.75">
      <c r="A270" s="65"/>
    </row>
    <row r="271" spans="1:1" ht="15.75">
      <c r="A271" s="65"/>
    </row>
    <row r="272" spans="1:1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</sheetData>
  <mergeCells count="8">
    <mergeCell ref="A26:G26"/>
    <mergeCell ref="A27:G27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Z652"/>
  <sheetViews>
    <sheetView topLeftCell="A14" zoomScale="50" workbookViewId="0">
      <selection activeCell="A32" sqref="A32"/>
    </sheetView>
  </sheetViews>
  <sheetFormatPr defaultRowHeight="12.75"/>
  <cols>
    <col min="1" max="1" width="58.5703125" style="68" customWidth="1"/>
    <col min="2" max="6" width="19.85546875" style="42" customWidth="1"/>
    <col min="7" max="7" width="19.85546875" style="69" customWidth="1"/>
    <col min="8" max="8" width="2.5703125" style="170" customWidth="1"/>
    <col min="9" max="256" width="9.140625" style="42"/>
    <col min="257" max="257" width="58.5703125" style="42" customWidth="1"/>
    <col min="258" max="263" width="19.85546875" style="42" customWidth="1"/>
    <col min="264" max="264" width="2.5703125" style="42" customWidth="1"/>
    <col min="265" max="512" width="9.140625" style="42"/>
    <col min="513" max="513" width="58.5703125" style="42" customWidth="1"/>
    <col min="514" max="519" width="19.85546875" style="42" customWidth="1"/>
    <col min="520" max="520" width="2.5703125" style="42" customWidth="1"/>
    <col min="521" max="768" width="9.140625" style="42"/>
    <col min="769" max="769" width="58.5703125" style="42" customWidth="1"/>
    <col min="770" max="775" width="19.85546875" style="42" customWidth="1"/>
    <col min="776" max="776" width="2.5703125" style="42" customWidth="1"/>
    <col min="777" max="1024" width="9.140625" style="42"/>
    <col min="1025" max="1025" width="58.5703125" style="42" customWidth="1"/>
    <col min="1026" max="1031" width="19.85546875" style="42" customWidth="1"/>
    <col min="1032" max="1032" width="2.5703125" style="42" customWidth="1"/>
    <col min="1033" max="1280" width="9.140625" style="42"/>
    <col min="1281" max="1281" width="58.5703125" style="42" customWidth="1"/>
    <col min="1282" max="1287" width="19.85546875" style="42" customWidth="1"/>
    <col min="1288" max="1288" width="2.5703125" style="42" customWidth="1"/>
    <col min="1289" max="1536" width="9.140625" style="42"/>
    <col min="1537" max="1537" width="58.5703125" style="42" customWidth="1"/>
    <col min="1538" max="1543" width="19.85546875" style="42" customWidth="1"/>
    <col min="1544" max="1544" width="2.5703125" style="42" customWidth="1"/>
    <col min="1545" max="1792" width="9.140625" style="42"/>
    <col min="1793" max="1793" width="58.5703125" style="42" customWidth="1"/>
    <col min="1794" max="1799" width="19.85546875" style="42" customWidth="1"/>
    <col min="1800" max="1800" width="2.5703125" style="42" customWidth="1"/>
    <col min="1801" max="2048" width="9.140625" style="42"/>
    <col min="2049" max="2049" width="58.5703125" style="42" customWidth="1"/>
    <col min="2050" max="2055" width="19.85546875" style="42" customWidth="1"/>
    <col min="2056" max="2056" width="2.5703125" style="42" customWidth="1"/>
    <col min="2057" max="2304" width="9.140625" style="42"/>
    <col min="2305" max="2305" width="58.5703125" style="42" customWidth="1"/>
    <col min="2306" max="2311" width="19.85546875" style="42" customWidth="1"/>
    <col min="2312" max="2312" width="2.5703125" style="42" customWidth="1"/>
    <col min="2313" max="2560" width="9.140625" style="42"/>
    <col min="2561" max="2561" width="58.5703125" style="42" customWidth="1"/>
    <col min="2562" max="2567" width="19.85546875" style="42" customWidth="1"/>
    <col min="2568" max="2568" width="2.5703125" style="42" customWidth="1"/>
    <col min="2569" max="2816" width="9.140625" style="42"/>
    <col min="2817" max="2817" width="58.5703125" style="42" customWidth="1"/>
    <col min="2818" max="2823" width="19.85546875" style="42" customWidth="1"/>
    <col min="2824" max="2824" width="2.5703125" style="42" customWidth="1"/>
    <col min="2825" max="3072" width="9.140625" style="42"/>
    <col min="3073" max="3073" width="58.5703125" style="42" customWidth="1"/>
    <col min="3074" max="3079" width="19.85546875" style="42" customWidth="1"/>
    <col min="3080" max="3080" width="2.5703125" style="42" customWidth="1"/>
    <col min="3081" max="3328" width="9.140625" style="42"/>
    <col min="3329" max="3329" width="58.5703125" style="42" customWidth="1"/>
    <col min="3330" max="3335" width="19.85546875" style="42" customWidth="1"/>
    <col min="3336" max="3336" width="2.5703125" style="42" customWidth="1"/>
    <col min="3337" max="3584" width="9.140625" style="42"/>
    <col min="3585" max="3585" width="58.5703125" style="42" customWidth="1"/>
    <col min="3586" max="3591" width="19.85546875" style="42" customWidth="1"/>
    <col min="3592" max="3592" width="2.5703125" style="42" customWidth="1"/>
    <col min="3593" max="3840" width="9.140625" style="42"/>
    <col min="3841" max="3841" width="58.5703125" style="42" customWidth="1"/>
    <col min="3842" max="3847" width="19.85546875" style="42" customWidth="1"/>
    <col min="3848" max="3848" width="2.5703125" style="42" customWidth="1"/>
    <col min="3849" max="4096" width="9.140625" style="42"/>
    <col min="4097" max="4097" width="58.5703125" style="42" customWidth="1"/>
    <col min="4098" max="4103" width="19.85546875" style="42" customWidth="1"/>
    <col min="4104" max="4104" width="2.5703125" style="42" customWidth="1"/>
    <col min="4105" max="4352" width="9.140625" style="42"/>
    <col min="4353" max="4353" width="58.5703125" style="42" customWidth="1"/>
    <col min="4354" max="4359" width="19.85546875" style="42" customWidth="1"/>
    <col min="4360" max="4360" width="2.5703125" style="42" customWidth="1"/>
    <col min="4361" max="4608" width="9.140625" style="42"/>
    <col min="4609" max="4609" width="58.5703125" style="42" customWidth="1"/>
    <col min="4610" max="4615" width="19.85546875" style="42" customWidth="1"/>
    <col min="4616" max="4616" width="2.5703125" style="42" customWidth="1"/>
    <col min="4617" max="4864" width="9.140625" style="42"/>
    <col min="4865" max="4865" width="58.5703125" style="42" customWidth="1"/>
    <col min="4866" max="4871" width="19.85546875" style="42" customWidth="1"/>
    <col min="4872" max="4872" width="2.5703125" style="42" customWidth="1"/>
    <col min="4873" max="5120" width="9.140625" style="42"/>
    <col min="5121" max="5121" width="58.5703125" style="42" customWidth="1"/>
    <col min="5122" max="5127" width="19.85546875" style="42" customWidth="1"/>
    <col min="5128" max="5128" width="2.5703125" style="42" customWidth="1"/>
    <col min="5129" max="5376" width="9.140625" style="42"/>
    <col min="5377" max="5377" width="58.5703125" style="42" customWidth="1"/>
    <col min="5378" max="5383" width="19.85546875" style="42" customWidth="1"/>
    <col min="5384" max="5384" width="2.5703125" style="42" customWidth="1"/>
    <col min="5385" max="5632" width="9.140625" style="42"/>
    <col min="5633" max="5633" width="58.5703125" style="42" customWidth="1"/>
    <col min="5634" max="5639" width="19.85546875" style="42" customWidth="1"/>
    <col min="5640" max="5640" width="2.5703125" style="42" customWidth="1"/>
    <col min="5641" max="5888" width="9.140625" style="42"/>
    <col min="5889" max="5889" width="58.5703125" style="42" customWidth="1"/>
    <col min="5890" max="5895" width="19.85546875" style="42" customWidth="1"/>
    <col min="5896" max="5896" width="2.5703125" style="42" customWidth="1"/>
    <col min="5897" max="6144" width="9.140625" style="42"/>
    <col min="6145" max="6145" width="58.5703125" style="42" customWidth="1"/>
    <col min="6146" max="6151" width="19.85546875" style="42" customWidth="1"/>
    <col min="6152" max="6152" width="2.5703125" style="42" customWidth="1"/>
    <col min="6153" max="6400" width="9.140625" style="42"/>
    <col min="6401" max="6401" width="58.5703125" style="42" customWidth="1"/>
    <col min="6402" max="6407" width="19.85546875" style="42" customWidth="1"/>
    <col min="6408" max="6408" width="2.5703125" style="42" customWidth="1"/>
    <col min="6409" max="6656" width="9.140625" style="42"/>
    <col min="6657" max="6657" width="58.5703125" style="42" customWidth="1"/>
    <col min="6658" max="6663" width="19.85546875" style="42" customWidth="1"/>
    <col min="6664" max="6664" width="2.5703125" style="42" customWidth="1"/>
    <col min="6665" max="6912" width="9.140625" style="42"/>
    <col min="6913" max="6913" width="58.5703125" style="42" customWidth="1"/>
    <col min="6914" max="6919" width="19.85546875" style="42" customWidth="1"/>
    <col min="6920" max="6920" width="2.5703125" style="42" customWidth="1"/>
    <col min="6921" max="7168" width="9.140625" style="42"/>
    <col min="7169" max="7169" width="58.5703125" style="42" customWidth="1"/>
    <col min="7170" max="7175" width="19.85546875" style="42" customWidth="1"/>
    <col min="7176" max="7176" width="2.5703125" style="42" customWidth="1"/>
    <col min="7177" max="7424" width="9.140625" style="42"/>
    <col min="7425" max="7425" width="58.5703125" style="42" customWidth="1"/>
    <col min="7426" max="7431" width="19.85546875" style="42" customWidth="1"/>
    <col min="7432" max="7432" width="2.5703125" style="42" customWidth="1"/>
    <col min="7433" max="7680" width="9.140625" style="42"/>
    <col min="7681" max="7681" width="58.5703125" style="42" customWidth="1"/>
    <col min="7682" max="7687" width="19.85546875" style="42" customWidth="1"/>
    <col min="7688" max="7688" width="2.5703125" style="42" customWidth="1"/>
    <col min="7689" max="7936" width="9.140625" style="42"/>
    <col min="7937" max="7937" width="58.5703125" style="42" customWidth="1"/>
    <col min="7938" max="7943" width="19.85546875" style="42" customWidth="1"/>
    <col min="7944" max="7944" width="2.5703125" style="42" customWidth="1"/>
    <col min="7945" max="8192" width="9.140625" style="42"/>
    <col min="8193" max="8193" width="58.5703125" style="42" customWidth="1"/>
    <col min="8194" max="8199" width="19.85546875" style="42" customWidth="1"/>
    <col min="8200" max="8200" width="2.5703125" style="42" customWidth="1"/>
    <col min="8201" max="8448" width="9.140625" style="42"/>
    <col min="8449" max="8449" width="58.5703125" style="42" customWidth="1"/>
    <col min="8450" max="8455" width="19.85546875" style="42" customWidth="1"/>
    <col min="8456" max="8456" width="2.5703125" style="42" customWidth="1"/>
    <col min="8457" max="8704" width="9.140625" style="42"/>
    <col min="8705" max="8705" width="58.5703125" style="42" customWidth="1"/>
    <col min="8706" max="8711" width="19.85546875" style="42" customWidth="1"/>
    <col min="8712" max="8712" width="2.5703125" style="42" customWidth="1"/>
    <col min="8713" max="8960" width="9.140625" style="42"/>
    <col min="8961" max="8961" width="58.5703125" style="42" customWidth="1"/>
    <col min="8962" max="8967" width="19.85546875" style="42" customWidth="1"/>
    <col min="8968" max="8968" width="2.5703125" style="42" customWidth="1"/>
    <col min="8969" max="9216" width="9.140625" style="42"/>
    <col min="9217" max="9217" width="58.5703125" style="42" customWidth="1"/>
    <col min="9218" max="9223" width="19.85546875" style="42" customWidth="1"/>
    <col min="9224" max="9224" width="2.5703125" style="42" customWidth="1"/>
    <col min="9225" max="9472" width="9.140625" style="42"/>
    <col min="9473" max="9473" width="58.5703125" style="42" customWidth="1"/>
    <col min="9474" max="9479" width="19.85546875" style="42" customWidth="1"/>
    <col min="9480" max="9480" width="2.5703125" style="42" customWidth="1"/>
    <col min="9481" max="9728" width="9.140625" style="42"/>
    <col min="9729" max="9729" width="58.5703125" style="42" customWidth="1"/>
    <col min="9730" max="9735" width="19.85546875" style="42" customWidth="1"/>
    <col min="9736" max="9736" width="2.5703125" style="42" customWidth="1"/>
    <col min="9737" max="9984" width="9.140625" style="42"/>
    <col min="9985" max="9985" width="58.5703125" style="42" customWidth="1"/>
    <col min="9986" max="9991" width="19.85546875" style="42" customWidth="1"/>
    <col min="9992" max="9992" width="2.5703125" style="42" customWidth="1"/>
    <col min="9993" max="10240" width="9.140625" style="42"/>
    <col min="10241" max="10241" width="58.5703125" style="42" customWidth="1"/>
    <col min="10242" max="10247" width="19.85546875" style="42" customWidth="1"/>
    <col min="10248" max="10248" width="2.5703125" style="42" customWidth="1"/>
    <col min="10249" max="10496" width="9.140625" style="42"/>
    <col min="10497" max="10497" width="58.5703125" style="42" customWidth="1"/>
    <col min="10498" max="10503" width="19.85546875" style="42" customWidth="1"/>
    <col min="10504" max="10504" width="2.5703125" style="42" customWidth="1"/>
    <col min="10505" max="10752" width="9.140625" style="42"/>
    <col min="10753" max="10753" width="58.5703125" style="42" customWidth="1"/>
    <col min="10754" max="10759" width="19.85546875" style="42" customWidth="1"/>
    <col min="10760" max="10760" width="2.5703125" style="42" customWidth="1"/>
    <col min="10761" max="11008" width="9.140625" style="42"/>
    <col min="11009" max="11009" width="58.5703125" style="42" customWidth="1"/>
    <col min="11010" max="11015" width="19.85546875" style="42" customWidth="1"/>
    <col min="11016" max="11016" width="2.5703125" style="42" customWidth="1"/>
    <col min="11017" max="11264" width="9.140625" style="42"/>
    <col min="11265" max="11265" width="58.5703125" style="42" customWidth="1"/>
    <col min="11266" max="11271" width="19.85546875" style="42" customWidth="1"/>
    <col min="11272" max="11272" width="2.5703125" style="42" customWidth="1"/>
    <col min="11273" max="11520" width="9.140625" style="42"/>
    <col min="11521" max="11521" width="58.5703125" style="42" customWidth="1"/>
    <col min="11522" max="11527" width="19.85546875" style="42" customWidth="1"/>
    <col min="11528" max="11528" width="2.5703125" style="42" customWidth="1"/>
    <col min="11529" max="11776" width="9.140625" style="42"/>
    <col min="11777" max="11777" width="58.5703125" style="42" customWidth="1"/>
    <col min="11778" max="11783" width="19.85546875" style="42" customWidth="1"/>
    <col min="11784" max="11784" width="2.5703125" style="42" customWidth="1"/>
    <col min="11785" max="12032" width="9.140625" style="42"/>
    <col min="12033" max="12033" width="58.5703125" style="42" customWidth="1"/>
    <col min="12034" max="12039" width="19.85546875" style="42" customWidth="1"/>
    <col min="12040" max="12040" width="2.5703125" style="42" customWidth="1"/>
    <col min="12041" max="12288" width="9.140625" style="42"/>
    <col min="12289" max="12289" width="58.5703125" style="42" customWidth="1"/>
    <col min="12290" max="12295" width="19.85546875" style="42" customWidth="1"/>
    <col min="12296" max="12296" width="2.5703125" style="42" customWidth="1"/>
    <col min="12297" max="12544" width="9.140625" style="42"/>
    <col min="12545" max="12545" width="58.5703125" style="42" customWidth="1"/>
    <col min="12546" max="12551" width="19.85546875" style="42" customWidth="1"/>
    <col min="12552" max="12552" width="2.5703125" style="42" customWidth="1"/>
    <col min="12553" max="12800" width="9.140625" style="42"/>
    <col min="12801" max="12801" width="58.5703125" style="42" customWidth="1"/>
    <col min="12802" max="12807" width="19.85546875" style="42" customWidth="1"/>
    <col min="12808" max="12808" width="2.5703125" style="42" customWidth="1"/>
    <col min="12809" max="13056" width="9.140625" style="42"/>
    <col min="13057" max="13057" width="58.5703125" style="42" customWidth="1"/>
    <col min="13058" max="13063" width="19.85546875" style="42" customWidth="1"/>
    <col min="13064" max="13064" width="2.5703125" style="42" customWidth="1"/>
    <col min="13065" max="13312" width="9.140625" style="42"/>
    <col min="13313" max="13313" width="58.5703125" style="42" customWidth="1"/>
    <col min="13314" max="13319" width="19.85546875" style="42" customWidth="1"/>
    <col min="13320" max="13320" width="2.5703125" style="42" customWidth="1"/>
    <col min="13321" max="13568" width="9.140625" style="42"/>
    <col min="13569" max="13569" width="58.5703125" style="42" customWidth="1"/>
    <col min="13570" max="13575" width="19.85546875" style="42" customWidth="1"/>
    <col min="13576" max="13576" width="2.5703125" style="42" customWidth="1"/>
    <col min="13577" max="13824" width="9.140625" style="42"/>
    <col min="13825" max="13825" width="58.5703125" style="42" customWidth="1"/>
    <col min="13826" max="13831" width="19.85546875" style="42" customWidth="1"/>
    <col min="13832" max="13832" width="2.5703125" style="42" customWidth="1"/>
    <col min="13833" max="14080" width="9.140625" style="42"/>
    <col min="14081" max="14081" width="58.5703125" style="42" customWidth="1"/>
    <col min="14082" max="14087" width="19.85546875" style="42" customWidth="1"/>
    <col min="14088" max="14088" width="2.5703125" style="42" customWidth="1"/>
    <col min="14089" max="14336" width="9.140625" style="42"/>
    <col min="14337" max="14337" width="58.5703125" style="42" customWidth="1"/>
    <col min="14338" max="14343" width="19.85546875" style="42" customWidth="1"/>
    <col min="14344" max="14344" width="2.5703125" style="42" customWidth="1"/>
    <col min="14345" max="14592" width="9.140625" style="42"/>
    <col min="14593" max="14593" width="58.5703125" style="42" customWidth="1"/>
    <col min="14594" max="14599" width="19.85546875" style="42" customWidth="1"/>
    <col min="14600" max="14600" width="2.5703125" style="42" customWidth="1"/>
    <col min="14601" max="14848" width="9.140625" style="42"/>
    <col min="14849" max="14849" width="58.5703125" style="42" customWidth="1"/>
    <col min="14850" max="14855" width="19.85546875" style="42" customWidth="1"/>
    <col min="14856" max="14856" width="2.5703125" style="42" customWidth="1"/>
    <col min="14857" max="15104" width="9.140625" style="42"/>
    <col min="15105" max="15105" width="58.5703125" style="42" customWidth="1"/>
    <col min="15106" max="15111" width="19.85546875" style="42" customWidth="1"/>
    <col min="15112" max="15112" width="2.5703125" style="42" customWidth="1"/>
    <col min="15113" max="15360" width="9.140625" style="42"/>
    <col min="15361" max="15361" width="58.5703125" style="42" customWidth="1"/>
    <col min="15362" max="15367" width="19.85546875" style="42" customWidth="1"/>
    <col min="15368" max="15368" width="2.5703125" style="42" customWidth="1"/>
    <col min="15369" max="15616" width="9.140625" style="42"/>
    <col min="15617" max="15617" width="58.5703125" style="42" customWidth="1"/>
    <col min="15618" max="15623" width="19.85546875" style="42" customWidth="1"/>
    <col min="15624" max="15624" width="2.5703125" style="42" customWidth="1"/>
    <col min="15625" max="15872" width="9.140625" style="42"/>
    <col min="15873" max="15873" width="58.5703125" style="42" customWidth="1"/>
    <col min="15874" max="15879" width="19.85546875" style="42" customWidth="1"/>
    <col min="15880" max="15880" width="2.5703125" style="42" customWidth="1"/>
    <col min="15881" max="16128" width="9.140625" style="42"/>
    <col min="16129" max="16129" width="58.5703125" style="42" customWidth="1"/>
    <col min="16130" max="16135" width="19.8554687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320"/>
      <c r="H1" s="195"/>
    </row>
    <row r="2" spans="1:26" s="44" customFormat="1" ht="39" customHeight="1">
      <c r="A2" s="684" t="s">
        <v>143</v>
      </c>
      <c r="B2" s="684"/>
      <c r="C2" s="684"/>
      <c r="D2" s="684"/>
      <c r="E2" s="684"/>
      <c r="F2" s="684"/>
      <c r="G2" s="684"/>
      <c r="H2" s="195"/>
    </row>
    <row r="3" spans="1:26" s="44" customFormat="1" ht="23.25" customHeight="1">
      <c r="A3" s="684" t="s">
        <v>354</v>
      </c>
      <c r="B3" s="684"/>
      <c r="C3" s="684"/>
      <c r="D3" s="684"/>
      <c r="E3" s="684"/>
      <c r="F3" s="684"/>
      <c r="G3" s="684"/>
      <c r="H3" s="195"/>
    </row>
    <row r="4" spans="1:26" s="44" customFormat="1" ht="23.25" customHeight="1">
      <c r="A4" s="684" t="s">
        <v>2</v>
      </c>
      <c r="B4" s="684"/>
      <c r="C4" s="684"/>
      <c r="D4" s="684"/>
      <c r="E4" s="684"/>
      <c r="F4" s="684"/>
      <c r="G4" s="684"/>
      <c r="H4" s="195"/>
    </row>
    <row r="5" spans="1:26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195"/>
    </row>
    <row r="6" spans="1:26" ht="7.5" customHeight="1">
      <c r="A6" s="138"/>
    </row>
    <row r="7" spans="1:26" ht="22.5" customHeight="1">
      <c r="A7" s="139"/>
      <c r="B7" s="173"/>
      <c r="C7" s="140"/>
      <c r="D7" s="140"/>
      <c r="E7" s="140"/>
      <c r="F7" s="141"/>
      <c r="G7" s="441"/>
      <c r="H7" s="196"/>
      <c r="I7" s="113"/>
      <c r="J7" s="113"/>
      <c r="K7" s="113"/>
      <c r="L7" s="113"/>
      <c r="M7" s="113"/>
    </row>
    <row r="8" spans="1:26" ht="40.5" customHeight="1" thickBot="1">
      <c r="A8" s="464"/>
      <c r="B8" s="504" t="s">
        <v>81</v>
      </c>
      <c r="C8" s="504" t="s">
        <v>82</v>
      </c>
      <c r="D8" s="504" t="s">
        <v>83</v>
      </c>
      <c r="E8" s="504" t="s">
        <v>84</v>
      </c>
      <c r="F8" s="465" t="s">
        <v>199</v>
      </c>
      <c r="G8" s="505" t="s">
        <v>15</v>
      </c>
      <c r="H8" s="196"/>
      <c r="Y8" s="42">
        <v>1</v>
      </c>
      <c r="Z8" s="42">
        <v>1</v>
      </c>
    </row>
    <row r="9" spans="1:26" ht="27" customHeight="1" thickTop="1">
      <c r="A9" s="297" t="s">
        <v>221</v>
      </c>
      <c r="B9" s="297">
        <v>258231.93729300002</v>
      </c>
      <c r="C9" s="458">
        <v>16017.9366868</v>
      </c>
      <c r="D9" s="458">
        <v>316796.80996719998</v>
      </c>
      <c r="E9" s="458">
        <v>569853.61783420003</v>
      </c>
      <c r="F9" s="297">
        <f t="shared" ref="F9:F26" si="0">SUM(B9:E9)</f>
        <v>1160900.3017811999</v>
      </c>
      <c r="G9" s="463">
        <f>+F9/$F$27</f>
        <v>0.12875604098405094</v>
      </c>
      <c r="H9" s="380"/>
      <c r="I9" s="113"/>
      <c r="J9" s="113"/>
      <c r="K9" s="113"/>
      <c r="L9" s="113"/>
      <c r="M9" s="113"/>
    </row>
    <row r="10" spans="1:26" ht="27" customHeight="1">
      <c r="A10" s="297" t="s">
        <v>222</v>
      </c>
      <c r="B10" s="297">
        <v>2285.736926</v>
      </c>
      <c r="C10" s="458">
        <v>617.4</v>
      </c>
      <c r="D10" s="458">
        <v>10791.445791599999</v>
      </c>
      <c r="E10" s="458">
        <v>9728.2608380000001</v>
      </c>
      <c r="F10" s="297">
        <f t="shared" si="0"/>
        <v>23422.843555599997</v>
      </c>
      <c r="G10" s="463">
        <f t="shared" ref="G10:G27" si="1">+F10/$F$27</f>
        <v>2.5978394528630715E-3</v>
      </c>
      <c r="H10" s="380"/>
      <c r="I10" s="113"/>
      <c r="J10" s="113"/>
      <c r="K10" s="113"/>
      <c r="L10" s="113"/>
      <c r="M10" s="113"/>
    </row>
    <row r="11" spans="1:26" ht="27" customHeight="1">
      <c r="A11" s="297" t="s">
        <v>223</v>
      </c>
      <c r="B11" s="297">
        <v>1876.6957970000001</v>
      </c>
      <c r="C11" s="458">
        <v>0</v>
      </c>
      <c r="D11" s="458">
        <v>2690.3817747999997</v>
      </c>
      <c r="E11" s="458">
        <v>299.41977000000003</v>
      </c>
      <c r="F11" s="297">
        <f t="shared" si="0"/>
        <v>4866.4973418</v>
      </c>
      <c r="G11" s="463">
        <f t="shared" si="1"/>
        <v>5.3974568722928303E-4</v>
      </c>
      <c r="H11" s="380"/>
      <c r="I11" s="113"/>
      <c r="J11" s="113"/>
      <c r="K11" s="113"/>
      <c r="L11" s="113"/>
      <c r="M11" s="113"/>
    </row>
    <row r="12" spans="1:26" ht="27" customHeight="1">
      <c r="A12" s="297" t="s">
        <v>224</v>
      </c>
      <c r="B12" s="297">
        <v>5896.2909765999993</v>
      </c>
      <c r="C12" s="458">
        <v>3393.9225627999999</v>
      </c>
      <c r="D12" s="458">
        <v>65685.226961599998</v>
      </c>
      <c r="E12" s="458">
        <v>27902.984622</v>
      </c>
      <c r="F12" s="297">
        <f t="shared" si="0"/>
        <v>102878.42512300001</v>
      </c>
      <c r="G12" s="463">
        <f t="shared" si="1"/>
        <v>1.1410298284174433E-2</v>
      </c>
      <c r="H12" s="380"/>
      <c r="I12" s="113"/>
      <c r="J12" s="113"/>
      <c r="K12" s="113"/>
      <c r="L12" s="113"/>
      <c r="M12" s="113"/>
    </row>
    <row r="13" spans="1:26" ht="27" customHeight="1">
      <c r="A13" s="297" t="s">
        <v>225</v>
      </c>
      <c r="B13" s="297">
        <v>443603.80735820002</v>
      </c>
      <c r="C13" s="458">
        <v>67348.878704600007</v>
      </c>
      <c r="D13" s="458">
        <v>154911.807394</v>
      </c>
      <c r="E13" s="458">
        <v>412043.41034820001</v>
      </c>
      <c r="F13" s="297">
        <f t="shared" si="0"/>
        <v>1077907.903805</v>
      </c>
      <c r="G13" s="463">
        <f t="shared" si="1"/>
        <v>0.11955131205186548</v>
      </c>
      <c r="H13" s="380"/>
      <c r="I13" s="113"/>
      <c r="J13" s="113"/>
      <c r="K13" s="113"/>
      <c r="L13" s="113"/>
      <c r="M13" s="113"/>
    </row>
    <row r="14" spans="1:26" ht="27" customHeight="1">
      <c r="A14" s="297" t="s">
        <v>226</v>
      </c>
      <c r="B14" s="297">
        <v>1892.036967</v>
      </c>
      <c r="C14" s="458">
        <v>932.16985999999997</v>
      </c>
      <c r="D14" s="458">
        <v>1213.2694672</v>
      </c>
      <c r="E14" s="458">
        <v>0</v>
      </c>
      <c r="F14" s="297">
        <f t="shared" si="0"/>
        <v>4037.4762941999998</v>
      </c>
      <c r="G14" s="463">
        <f t="shared" si="1"/>
        <v>4.4779854257125318E-4</v>
      </c>
      <c r="H14" s="380"/>
      <c r="I14" s="113"/>
      <c r="J14" s="113"/>
      <c r="K14" s="113"/>
      <c r="L14" s="113"/>
      <c r="M14" s="113"/>
    </row>
    <row r="15" spans="1:26" ht="27" customHeight="1">
      <c r="A15" s="297" t="s">
        <v>132</v>
      </c>
      <c r="B15" s="297">
        <v>105566.68689</v>
      </c>
      <c r="C15" s="458">
        <v>67967.652953799989</v>
      </c>
      <c r="D15" s="458">
        <v>52903.106995599999</v>
      </c>
      <c r="E15" s="458">
        <v>63014.460585000001</v>
      </c>
      <c r="F15" s="297">
        <f t="shared" si="0"/>
        <v>289451.90742439998</v>
      </c>
      <c r="G15" s="463">
        <f t="shared" si="1"/>
        <v>3.2103257788860459E-2</v>
      </c>
      <c r="H15" s="380"/>
      <c r="I15" s="113"/>
      <c r="J15" s="113"/>
      <c r="K15" s="113"/>
      <c r="L15" s="113"/>
      <c r="M15" s="113"/>
    </row>
    <row r="16" spans="1:26" ht="27" customHeight="1">
      <c r="A16" s="297" t="s">
        <v>227</v>
      </c>
      <c r="B16" s="297">
        <v>948267.66436699999</v>
      </c>
      <c r="C16" s="458">
        <v>193021.03466839998</v>
      </c>
      <c r="D16" s="458">
        <v>458792.21416039998</v>
      </c>
      <c r="E16" s="458">
        <v>1916696.8587751999</v>
      </c>
      <c r="F16" s="297">
        <f t="shared" si="0"/>
        <v>3516777.7719709999</v>
      </c>
      <c r="G16" s="463">
        <f t="shared" si="1"/>
        <v>0.39004760550492124</v>
      </c>
      <c r="H16" s="380"/>
      <c r="I16" s="113"/>
      <c r="J16" s="113"/>
      <c r="K16" s="113"/>
      <c r="L16" s="113"/>
      <c r="M16" s="113"/>
    </row>
    <row r="17" spans="1:13" ht="27" customHeight="1">
      <c r="A17" s="297" t="s">
        <v>228</v>
      </c>
      <c r="B17" s="297">
        <v>143762.19546380002</v>
      </c>
      <c r="C17" s="458">
        <v>15885.199267000002</v>
      </c>
      <c r="D17" s="458">
        <v>99330.401544200009</v>
      </c>
      <c r="E17" s="458">
        <v>257605.5109738</v>
      </c>
      <c r="F17" s="297">
        <f t="shared" si="0"/>
        <v>516583.30724880006</v>
      </c>
      <c r="G17" s="463">
        <f t="shared" si="1"/>
        <v>5.7294516486687187E-2</v>
      </c>
      <c r="H17" s="380"/>
      <c r="I17" s="113"/>
      <c r="J17" s="113"/>
      <c r="K17" s="113"/>
      <c r="L17" s="113"/>
      <c r="M17" s="113"/>
    </row>
    <row r="18" spans="1:13" ht="27" customHeight="1">
      <c r="A18" s="297" t="s">
        <v>229</v>
      </c>
      <c r="B18" s="297">
        <v>512049.28964459995</v>
      </c>
      <c r="C18" s="458">
        <v>38409.278059000004</v>
      </c>
      <c r="D18" s="458">
        <v>255351.6831356</v>
      </c>
      <c r="E18" s="458">
        <v>602801.16602380003</v>
      </c>
      <c r="F18" s="297">
        <f t="shared" si="0"/>
        <v>1408611.416863</v>
      </c>
      <c r="G18" s="463">
        <f t="shared" si="1"/>
        <v>0.15622980633387554</v>
      </c>
      <c r="H18" s="380"/>
      <c r="I18" s="113"/>
      <c r="J18" s="113"/>
      <c r="K18" s="113"/>
      <c r="L18" s="113"/>
      <c r="M18" s="113"/>
    </row>
    <row r="19" spans="1:13" ht="27" customHeight="1">
      <c r="A19" s="297" t="s">
        <v>230</v>
      </c>
      <c r="B19" s="297">
        <v>2139.6711427999999</v>
      </c>
      <c r="C19" s="458">
        <v>4902.9894239999994</v>
      </c>
      <c r="D19" s="458">
        <v>7348.9488504000001</v>
      </c>
      <c r="E19" s="458">
        <v>8192.2261679999992</v>
      </c>
      <c r="F19" s="297">
        <f t="shared" si="0"/>
        <v>22583.835585199999</v>
      </c>
      <c r="G19" s="463">
        <f t="shared" si="1"/>
        <v>2.5047846535344656E-3</v>
      </c>
      <c r="H19" s="380"/>
      <c r="I19" s="113"/>
      <c r="J19" s="113"/>
      <c r="K19" s="113"/>
      <c r="L19" s="113"/>
      <c r="M19" s="113"/>
    </row>
    <row r="20" spans="1:13" ht="27" customHeight="1">
      <c r="A20" s="297" t="s">
        <v>231</v>
      </c>
      <c r="B20" s="297">
        <v>106100.0940476</v>
      </c>
      <c r="C20" s="458">
        <v>75095.299070599998</v>
      </c>
      <c r="D20" s="458">
        <v>94642.650439200006</v>
      </c>
      <c r="E20" s="458">
        <v>132209.63641859998</v>
      </c>
      <c r="F20" s="297">
        <f t="shared" si="0"/>
        <v>408047.67997599998</v>
      </c>
      <c r="G20" s="463">
        <f t="shared" si="1"/>
        <v>4.5256775044183725E-2</v>
      </c>
      <c r="H20" s="380"/>
      <c r="I20" s="113"/>
      <c r="J20" s="113"/>
      <c r="K20" s="113"/>
      <c r="L20" s="113"/>
      <c r="M20" s="113"/>
    </row>
    <row r="21" spans="1:13" ht="27" customHeight="1">
      <c r="A21" s="297" t="s">
        <v>232</v>
      </c>
      <c r="B21" s="297">
        <v>2195.5258588000002</v>
      </c>
      <c r="C21" s="458">
        <v>247.54651379999999</v>
      </c>
      <c r="D21" s="458">
        <v>14285.963539999999</v>
      </c>
      <c r="E21" s="458">
        <v>13924.334190400001</v>
      </c>
      <c r="F21" s="297">
        <f t="shared" si="0"/>
        <v>30653.370103000001</v>
      </c>
      <c r="G21" s="463">
        <f t="shared" si="1"/>
        <v>3.3997808177200581E-3</v>
      </c>
      <c r="H21" s="380"/>
      <c r="I21" s="113"/>
      <c r="J21" s="113"/>
      <c r="K21" s="113"/>
      <c r="L21" s="113"/>
      <c r="M21" s="113"/>
    </row>
    <row r="22" spans="1:13" ht="27" customHeight="1">
      <c r="A22" s="297" t="s">
        <v>233</v>
      </c>
      <c r="B22" s="297">
        <v>10394.178862999999</v>
      </c>
      <c r="C22" s="458">
        <v>3093.4183125999998</v>
      </c>
      <c r="D22" s="458">
        <v>26652.770665600001</v>
      </c>
      <c r="E22" s="458">
        <v>24220.876965399999</v>
      </c>
      <c r="F22" s="297">
        <f t="shared" si="0"/>
        <v>64361.2448066</v>
      </c>
      <c r="G22" s="463">
        <f t="shared" si="1"/>
        <v>7.1383382891608508E-3</v>
      </c>
      <c r="H22" s="380"/>
      <c r="I22" s="113"/>
      <c r="J22" s="113"/>
      <c r="K22" s="113"/>
      <c r="L22" s="113"/>
      <c r="M22" s="113"/>
    </row>
    <row r="23" spans="1:13" ht="27" customHeight="1">
      <c r="A23" s="297" t="s">
        <v>234</v>
      </c>
      <c r="B23" s="297">
        <v>61139.853996600003</v>
      </c>
      <c r="C23" s="458">
        <v>26309.724114599998</v>
      </c>
      <c r="D23" s="458">
        <v>45640.574152400004</v>
      </c>
      <c r="E23" s="458">
        <v>232242.88837580002</v>
      </c>
      <c r="F23" s="297">
        <f t="shared" si="0"/>
        <v>365333.04063940002</v>
      </c>
      <c r="G23" s="463">
        <f t="shared" si="1"/>
        <v>4.0519272741355666E-2</v>
      </c>
      <c r="H23" s="380"/>
      <c r="I23" s="113"/>
      <c r="J23" s="113"/>
      <c r="K23" s="113"/>
      <c r="L23" s="113"/>
      <c r="M23" s="113"/>
    </row>
    <row r="24" spans="1:13" ht="27" customHeight="1">
      <c r="A24" s="297" t="s">
        <v>235</v>
      </c>
      <c r="B24" s="297">
        <v>170.29194000000001</v>
      </c>
      <c r="C24" s="458">
        <v>437.3526458</v>
      </c>
      <c r="D24" s="458">
        <v>682.30778759999998</v>
      </c>
      <c r="E24" s="458">
        <v>142.8894798</v>
      </c>
      <c r="F24" s="297">
        <f t="shared" si="0"/>
        <v>1432.8418532000001</v>
      </c>
      <c r="G24" s="463">
        <f t="shared" si="1"/>
        <v>1.5891721631152941E-4</v>
      </c>
      <c r="H24" s="380"/>
      <c r="I24" s="113"/>
      <c r="J24" s="113"/>
      <c r="K24" s="113"/>
      <c r="L24" s="113"/>
      <c r="M24" s="113"/>
    </row>
    <row r="25" spans="1:13" ht="27" customHeight="1">
      <c r="A25" s="297" t="s">
        <v>236</v>
      </c>
      <c r="B25" s="297">
        <v>0</v>
      </c>
      <c r="C25" s="458">
        <v>79.759255999999993</v>
      </c>
      <c r="D25" s="458">
        <v>33.228675799999998</v>
      </c>
      <c r="E25" s="458">
        <v>541.40144999999995</v>
      </c>
      <c r="F25" s="297">
        <f t="shared" si="0"/>
        <v>654.38938179999991</v>
      </c>
      <c r="G25" s="463">
        <f t="shared" si="1"/>
        <v>7.2578658075367415E-5</v>
      </c>
      <c r="H25" s="380"/>
      <c r="I25" s="113"/>
      <c r="J25" s="113"/>
      <c r="K25" s="113"/>
      <c r="L25" s="113"/>
      <c r="M25" s="113"/>
    </row>
    <row r="26" spans="1:13" s="179" customFormat="1" ht="37.5" customHeight="1">
      <c r="A26" s="299" t="s">
        <v>237</v>
      </c>
      <c r="B26" s="299">
        <v>571.67448039999999</v>
      </c>
      <c r="C26" s="459">
        <v>4510.7972520000003</v>
      </c>
      <c r="D26" s="459">
        <v>8500.1186457999993</v>
      </c>
      <c r="E26" s="459">
        <v>4191.4827628000003</v>
      </c>
      <c r="F26" s="299">
        <f t="shared" si="0"/>
        <v>17774.073141000001</v>
      </c>
      <c r="G26" s="506">
        <f t="shared" si="1"/>
        <v>1.9713314625595152E-3</v>
      </c>
      <c r="H26" s="381"/>
      <c r="I26" s="301"/>
      <c r="J26" s="301"/>
      <c r="K26" s="301"/>
      <c r="L26" s="301"/>
      <c r="M26" s="301"/>
    </row>
    <row r="27" spans="1:13" s="179" customFormat="1" ht="24" customHeight="1">
      <c r="A27" s="460" t="s">
        <v>256</v>
      </c>
      <c r="B27" s="461">
        <f>SUM(B9:B26)</f>
        <v>2606143.6320123998</v>
      </c>
      <c r="C27" s="461">
        <f>SUM(C9:C26)</f>
        <v>518270.35935179994</v>
      </c>
      <c r="D27" s="461">
        <f>SUM(D9:D26)</f>
        <v>1616252.909949</v>
      </c>
      <c r="E27" s="461">
        <f>SUM(E9:E26)</f>
        <v>4275611.4255809998</v>
      </c>
      <c r="F27" s="461">
        <f>SUM(F9:F26)</f>
        <v>9016278.3268941995</v>
      </c>
      <c r="G27" s="507">
        <f t="shared" si="1"/>
        <v>1</v>
      </c>
      <c r="H27" s="381"/>
      <c r="I27" s="301"/>
      <c r="J27" s="301"/>
      <c r="K27" s="301"/>
      <c r="L27" s="301"/>
      <c r="M27" s="301"/>
    </row>
    <row r="28" spans="1:13" ht="27" customHeight="1">
      <c r="A28" s="305" t="s">
        <v>308</v>
      </c>
      <c r="B28" s="463">
        <f>+B27/$F$27</f>
        <v>0.28904871139998706</v>
      </c>
      <c r="C28" s="463">
        <f>+C27/$F$27</f>
        <v>5.7481628290674831E-2</v>
      </c>
      <c r="D28" s="463">
        <f>+D27/$F$27</f>
        <v>0.1792594295950205</v>
      </c>
      <c r="E28" s="463">
        <f>+E27/$F$27</f>
        <v>0.47421023071431762</v>
      </c>
      <c r="F28" s="463">
        <f>+F27/$F$27</f>
        <v>1</v>
      </c>
      <c r="G28" s="463"/>
      <c r="H28" s="380"/>
      <c r="I28" s="113"/>
      <c r="J28" s="113"/>
      <c r="K28" s="113"/>
      <c r="L28" s="113"/>
      <c r="M28" s="113"/>
    </row>
    <row r="29" spans="1:13" ht="14.25" customHeight="1" thickBot="1">
      <c r="A29" s="184"/>
      <c r="B29" s="185"/>
      <c r="C29" s="186"/>
      <c r="D29" s="186"/>
      <c r="E29" s="186"/>
      <c r="F29" s="187"/>
      <c r="G29" s="188"/>
      <c r="H29" s="359"/>
      <c r="I29" s="113"/>
      <c r="J29" s="113"/>
      <c r="K29" s="113"/>
      <c r="L29" s="113"/>
      <c r="M29" s="113"/>
    </row>
    <row r="30" spans="1:13" ht="15" customHeight="1" thickTop="1">
      <c r="A30" s="194" t="s">
        <v>356</v>
      </c>
      <c r="B30" s="69"/>
      <c r="C30" s="190"/>
      <c r="D30" s="190"/>
      <c r="E30" s="190"/>
      <c r="F30" s="191"/>
      <c r="G30" s="191"/>
      <c r="H30" s="385"/>
      <c r="I30" s="191"/>
      <c r="J30" s="113"/>
      <c r="K30" s="113"/>
      <c r="L30" s="113"/>
      <c r="M30" s="113"/>
    </row>
    <row r="31" spans="1:13" ht="9" customHeight="1">
      <c r="C31" s="134"/>
      <c r="D31" s="134"/>
      <c r="E31" s="134"/>
      <c r="F31" s="113"/>
      <c r="G31" s="191"/>
      <c r="H31" s="359"/>
      <c r="I31" s="113"/>
      <c r="J31" s="113"/>
      <c r="K31" s="113"/>
      <c r="L31" s="113"/>
      <c r="M31" s="113"/>
    </row>
    <row r="32" spans="1:13" ht="16.5" customHeight="1">
      <c r="A32" s="508" t="s">
        <v>376</v>
      </c>
      <c r="C32" s="134"/>
      <c r="D32" s="134"/>
      <c r="E32" s="134"/>
      <c r="F32" s="113"/>
      <c r="G32" s="191"/>
      <c r="H32" s="359"/>
      <c r="I32" s="113"/>
      <c r="J32" s="113"/>
      <c r="K32" s="113"/>
      <c r="L32" s="113"/>
      <c r="M32" s="113"/>
    </row>
    <row r="33" spans="1:13" ht="9" customHeight="1">
      <c r="A33" s="167"/>
      <c r="C33" s="134"/>
      <c r="D33" s="134"/>
      <c r="E33" s="134"/>
      <c r="F33" s="113"/>
      <c r="G33" s="191"/>
      <c r="H33" s="359"/>
      <c r="I33" s="113"/>
      <c r="J33" s="113"/>
      <c r="K33" s="113"/>
      <c r="L33" s="113"/>
      <c r="M33" s="113"/>
    </row>
    <row r="34" spans="1:13" ht="9" customHeight="1">
      <c r="A34" s="163"/>
      <c r="C34" s="134"/>
      <c r="D34" s="134"/>
      <c r="E34" s="134"/>
      <c r="F34" s="113"/>
      <c r="G34" s="191"/>
      <c r="H34" s="359"/>
      <c r="I34" s="113"/>
      <c r="J34" s="113"/>
      <c r="K34" s="113"/>
      <c r="L34" s="113"/>
      <c r="M34" s="113"/>
    </row>
    <row r="35" spans="1:13" ht="9" customHeight="1">
      <c r="A35" s="163"/>
      <c r="C35" s="134"/>
      <c r="D35" s="134"/>
      <c r="E35" s="134"/>
      <c r="F35" s="113"/>
      <c r="G35" s="191"/>
      <c r="H35" s="359"/>
      <c r="I35" s="113"/>
      <c r="J35" s="113"/>
      <c r="K35" s="113"/>
      <c r="L35" s="113"/>
      <c r="M35" s="113"/>
    </row>
    <row r="36" spans="1:13" ht="9" customHeight="1">
      <c r="A36" s="163"/>
      <c r="B36" s="62"/>
      <c r="C36" s="134"/>
      <c r="D36" s="134"/>
      <c r="E36" s="134"/>
      <c r="F36" s="113"/>
      <c r="G36" s="191"/>
      <c r="H36" s="359"/>
      <c r="I36" s="113"/>
      <c r="J36" s="113"/>
      <c r="K36" s="113"/>
      <c r="L36" s="113"/>
      <c r="M36" s="113"/>
    </row>
    <row r="37" spans="1:13" ht="9" customHeight="1">
      <c r="A37" s="163"/>
      <c r="B37" s="62"/>
      <c r="C37" s="134"/>
      <c r="D37" s="134"/>
      <c r="E37" s="134"/>
      <c r="F37" s="113"/>
      <c r="G37" s="191"/>
      <c r="H37" s="359"/>
      <c r="I37" s="113"/>
      <c r="J37" s="113"/>
      <c r="K37" s="113"/>
      <c r="L37" s="113"/>
      <c r="M37" s="113"/>
    </row>
    <row r="38" spans="1:13" ht="9" customHeight="1">
      <c r="A38" s="163"/>
      <c r="B38" s="62"/>
      <c r="C38" s="134"/>
      <c r="D38" s="134"/>
      <c r="E38" s="134"/>
      <c r="F38" s="113"/>
      <c r="G38" s="191"/>
      <c r="H38" s="359"/>
      <c r="I38" s="113"/>
      <c r="J38" s="113"/>
      <c r="K38" s="113"/>
      <c r="L38" s="113"/>
      <c r="M38" s="113"/>
    </row>
    <row r="39" spans="1:13" ht="9" customHeight="1">
      <c r="A39" s="164"/>
      <c r="B39" s="62"/>
      <c r="C39" s="134"/>
      <c r="D39" s="134"/>
      <c r="E39" s="134"/>
      <c r="F39" s="113"/>
      <c r="G39" s="191"/>
      <c r="H39" s="359"/>
      <c r="I39" s="113"/>
      <c r="J39" s="113"/>
      <c r="K39" s="113"/>
      <c r="L39" s="113"/>
      <c r="M39" s="113"/>
    </row>
    <row r="40" spans="1:13" ht="9" customHeight="1">
      <c r="A40" s="163"/>
      <c r="B40" s="62"/>
      <c r="C40" s="134"/>
      <c r="D40" s="134"/>
      <c r="E40" s="134"/>
      <c r="F40" s="113"/>
      <c r="G40" s="191"/>
      <c r="H40" s="359"/>
      <c r="I40" s="113"/>
      <c r="J40" s="113"/>
      <c r="K40" s="113"/>
      <c r="L40" s="113"/>
      <c r="M40" s="113"/>
    </row>
    <row r="41" spans="1:13" ht="9" customHeight="1">
      <c r="A41" s="163"/>
      <c r="B41" s="62"/>
      <c r="C41" s="134"/>
      <c r="D41" s="134"/>
      <c r="E41" s="134"/>
      <c r="F41" s="113"/>
      <c r="G41" s="191"/>
      <c r="H41" s="359"/>
      <c r="I41" s="113"/>
      <c r="J41" s="113"/>
      <c r="K41" s="113"/>
      <c r="L41" s="113"/>
      <c r="M41" s="113"/>
    </row>
    <row r="42" spans="1:13" ht="9" customHeight="1">
      <c r="A42" s="163"/>
      <c r="B42" s="62"/>
      <c r="C42" s="134"/>
      <c r="D42" s="134"/>
      <c r="E42" s="134"/>
      <c r="F42" s="113"/>
      <c r="G42" s="191"/>
      <c r="H42" s="359"/>
      <c r="I42" s="113"/>
      <c r="J42" s="113"/>
      <c r="K42" s="113"/>
      <c r="L42" s="113"/>
      <c r="M42" s="113"/>
    </row>
    <row r="43" spans="1:13" ht="9" customHeight="1">
      <c r="A43" s="163"/>
      <c r="C43" s="134"/>
      <c r="D43" s="134"/>
      <c r="E43" s="134"/>
      <c r="F43" s="113"/>
      <c r="G43" s="191"/>
      <c r="H43" s="359"/>
      <c r="I43" s="113"/>
      <c r="J43" s="113"/>
      <c r="K43" s="113"/>
      <c r="L43" s="113"/>
      <c r="M43" s="113"/>
    </row>
    <row r="44" spans="1:13" ht="9" customHeight="1">
      <c r="A44" s="163"/>
      <c r="C44" s="134"/>
      <c r="D44" s="134"/>
      <c r="E44" s="134"/>
      <c r="F44" s="113"/>
      <c r="G44" s="191"/>
      <c r="H44" s="359"/>
      <c r="I44" s="113"/>
      <c r="J44" s="113"/>
      <c r="K44" s="113"/>
      <c r="L44" s="113"/>
      <c r="M44" s="113"/>
    </row>
    <row r="45" spans="1:13" ht="9" customHeight="1">
      <c r="A45" s="164"/>
      <c r="C45" s="134"/>
      <c r="D45" s="134"/>
      <c r="E45" s="134"/>
      <c r="F45" s="113"/>
      <c r="G45" s="191"/>
      <c r="H45" s="359"/>
      <c r="I45" s="113"/>
      <c r="J45" s="113"/>
      <c r="K45" s="113"/>
      <c r="L45" s="113"/>
      <c r="M45" s="113"/>
    </row>
    <row r="46" spans="1:13" ht="9" customHeight="1">
      <c r="A46" s="163"/>
      <c r="C46" s="134"/>
      <c r="D46" s="134"/>
      <c r="E46" s="134"/>
      <c r="F46" s="113"/>
      <c r="G46" s="191"/>
      <c r="H46" s="359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91"/>
      <c r="H47" s="359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91"/>
      <c r="H48" s="359"/>
      <c r="I48" s="113"/>
      <c r="J48" s="113"/>
      <c r="K48" s="113"/>
      <c r="L48" s="113"/>
      <c r="M48" s="113"/>
    </row>
    <row r="49" spans="1:13" ht="9" customHeight="1">
      <c r="A49" s="163"/>
      <c r="C49" s="134"/>
      <c r="D49" s="134"/>
      <c r="E49" s="134"/>
      <c r="F49" s="113"/>
      <c r="G49" s="191"/>
      <c r="H49" s="359"/>
      <c r="I49" s="113"/>
      <c r="J49" s="113"/>
      <c r="K49" s="113"/>
      <c r="L49" s="113"/>
      <c r="M49" s="113"/>
    </row>
    <row r="50" spans="1:13" ht="9" customHeight="1">
      <c r="A50" s="163"/>
      <c r="C50" s="134"/>
      <c r="D50" s="134"/>
      <c r="E50" s="134"/>
      <c r="F50" s="113"/>
      <c r="G50" s="191"/>
      <c r="H50" s="359"/>
      <c r="I50" s="113"/>
      <c r="J50" s="113"/>
      <c r="K50" s="113"/>
      <c r="L50" s="113"/>
      <c r="M50" s="113"/>
    </row>
    <row r="51" spans="1:13" ht="9" customHeight="1">
      <c r="A51" s="164"/>
      <c r="C51" s="134"/>
      <c r="D51" s="134"/>
      <c r="E51" s="134"/>
      <c r="F51" s="113"/>
      <c r="G51" s="191"/>
      <c r="H51" s="359"/>
      <c r="I51" s="113"/>
      <c r="J51" s="113"/>
      <c r="K51" s="113"/>
      <c r="L51" s="113"/>
      <c r="M51" s="113"/>
    </row>
    <row r="52" spans="1:13" ht="9" customHeight="1">
      <c r="A52" s="163"/>
      <c r="C52" s="134"/>
      <c r="D52" s="134"/>
      <c r="E52" s="134"/>
      <c r="F52" s="113"/>
      <c r="G52" s="191"/>
      <c r="H52" s="359"/>
      <c r="I52" s="113"/>
      <c r="J52" s="113"/>
      <c r="K52" s="113"/>
      <c r="L52" s="113"/>
      <c r="M52" s="113"/>
    </row>
    <row r="53" spans="1:13" ht="9" customHeight="1">
      <c r="A53" s="163"/>
      <c r="C53" s="134"/>
      <c r="D53" s="134"/>
      <c r="E53" s="134"/>
      <c r="F53" s="113"/>
      <c r="G53" s="191"/>
      <c r="H53" s="359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91"/>
      <c r="H54" s="359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91"/>
      <c r="H55" s="359"/>
      <c r="I55" s="113"/>
      <c r="J55" s="113"/>
      <c r="K55" s="113"/>
      <c r="L55" s="113"/>
      <c r="M55" s="113"/>
    </row>
    <row r="56" spans="1:13" ht="9" customHeight="1">
      <c r="A56" s="164"/>
      <c r="C56" s="134"/>
      <c r="D56" s="134"/>
      <c r="E56" s="134"/>
      <c r="F56" s="113"/>
      <c r="G56" s="191"/>
      <c r="H56" s="359"/>
      <c r="I56" s="113"/>
      <c r="J56" s="113"/>
      <c r="K56" s="113"/>
      <c r="L56" s="113"/>
      <c r="M56" s="113"/>
    </row>
    <row r="57" spans="1:13" ht="9" customHeight="1">
      <c r="A57" s="165"/>
      <c r="C57" s="134"/>
      <c r="D57" s="134"/>
      <c r="E57" s="134"/>
      <c r="F57" s="113"/>
      <c r="G57" s="191"/>
      <c r="H57" s="359"/>
      <c r="I57" s="113"/>
      <c r="J57" s="113"/>
      <c r="K57" s="113"/>
      <c r="L57" s="113"/>
      <c r="M57" s="113"/>
    </row>
    <row r="58" spans="1:13" ht="9" customHeight="1">
      <c r="A58" s="165"/>
      <c r="C58" s="134"/>
      <c r="D58" s="134"/>
      <c r="E58" s="134"/>
      <c r="F58" s="113"/>
      <c r="G58" s="191"/>
      <c r="H58" s="359"/>
      <c r="I58" s="113"/>
      <c r="J58" s="113"/>
      <c r="K58" s="113"/>
      <c r="L58" s="113"/>
      <c r="M58" s="113"/>
    </row>
    <row r="59" spans="1:13" ht="9" customHeight="1">
      <c r="A59" s="165"/>
      <c r="C59" s="134"/>
      <c r="D59" s="134"/>
      <c r="E59" s="134"/>
      <c r="F59" s="113"/>
      <c r="G59" s="191"/>
      <c r="H59" s="359"/>
      <c r="I59" s="113"/>
      <c r="J59" s="113"/>
      <c r="K59" s="113"/>
      <c r="L59" s="113"/>
      <c r="M59" s="113"/>
    </row>
    <row r="60" spans="1:13" ht="9" customHeight="1">
      <c r="A60" s="165"/>
      <c r="C60" s="134"/>
      <c r="D60" s="134"/>
      <c r="E60" s="134"/>
      <c r="F60" s="113"/>
      <c r="G60" s="191"/>
      <c r="H60" s="359"/>
      <c r="I60" s="11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13"/>
      <c r="G61" s="191"/>
      <c r="H61" s="359"/>
      <c r="I61" s="113"/>
      <c r="J61" s="113"/>
      <c r="K61" s="113"/>
      <c r="L61" s="113"/>
      <c r="M61" s="113"/>
    </row>
    <row r="62" spans="1:13" ht="9" customHeight="1">
      <c r="A62" s="166"/>
      <c r="C62" s="134"/>
      <c r="D62" s="134"/>
      <c r="E62" s="134"/>
      <c r="F62" s="113"/>
      <c r="G62" s="191"/>
      <c r="H62" s="359"/>
      <c r="I62" s="113"/>
      <c r="J62" s="113"/>
      <c r="K62" s="113"/>
      <c r="L62" s="113"/>
      <c r="M62" s="113"/>
    </row>
    <row r="63" spans="1:13" ht="9" customHeight="1">
      <c r="A63" s="167"/>
      <c r="C63" s="134"/>
      <c r="D63" s="134"/>
      <c r="E63" s="134"/>
      <c r="F63" s="113"/>
      <c r="G63" s="191"/>
      <c r="H63" s="359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13"/>
      <c r="G64" s="191"/>
      <c r="H64" s="359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91"/>
      <c r="H65" s="359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91"/>
      <c r="H66" s="359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91"/>
      <c r="H67" s="359"/>
      <c r="I67" s="113"/>
      <c r="J67" s="113"/>
      <c r="K67" s="113"/>
      <c r="L67" s="113"/>
      <c r="M67" s="113"/>
    </row>
    <row r="68" spans="1:13" ht="9" customHeight="1">
      <c r="A68" s="165"/>
      <c r="C68" s="134"/>
      <c r="D68" s="134"/>
      <c r="E68" s="134"/>
      <c r="F68" s="113"/>
      <c r="G68" s="191"/>
      <c r="H68" s="359"/>
      <c r="I68" s="113"/>
      <c r="J68" s="113"/>
      <c r="K68" s="113"/>
      <c r="L68" s="113"/>
      <c r="M68" s="113"/>
    </row>
    <row r="69" spans="1:13" ht="9" customHeight="1">
      <c r="A69" s="167"/>
      <c r="C69" s="134"/>
      <c r="D69" s="134"/>
      <c r="E69" s="134"/>
      <c r="F69" s="113"/>
      <c r="G69" s="191"/>
      <c r="H69" s="359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13"/>
      <c r="G70" s="191"/>
      <c r="H70" s="359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91"/>
      <c r="H71" s="359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91"/>
      <c r="H72" s="359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91"/>
      <c r="H73" s="359"/>
      <c r="I73" s="113"/>
      <c r="J73" s="113"/>
      <c r="K73" s="113"/>
      <c r="L73" s="113"/>
      <c r="M73" s="113"/>
    </row>
    <row r="74" spans="1:13" ht="9" customHeight="1">
      <c r="A74" s="165"/>
      <c r="C74" s="134"/>
      <c r="D74" s="134"/>
      <c r="E74" s="134"/>
      <c r="F74" s="113"/>
      <c r="G74" s="191"/>
      <c r="H74" s="359"/>
      <c r="I74" s="113"/>
      <c r="J74" s="113"/>
      <c r="K74" s="113"/>
      <c r="L74" s="113"/>
      <c r="M74" s="113"/>
    </row>
    <row r="75" spans="1:13" ht="9" customHeight="1">
      <c r="A75" s="167"/>
      <c r="C75" s="134"/>
      <c r="D75" s="134"/>
      <c r="E75" s="134"/>
      <c r="F75" s="113"/>
      <c r="G75" s="191"/>
      <c r="H75" s="359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13"/>
      <c r="G76" s="191"/>
      <c r="H76" s="359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91"/>
      <c r="H77" s="359"/>
      <c r="I77" s="113"/>
      <c r="J77" s="113"/>
      <c r="K77" s="113"/>
      <c r="L77" s="113"/>
      <c r="M77" s="113"/>
    </row>
    <row r="78" spans="1:13" ht="9" customHeight="1">
      <c r="A78" s="163"/>
      <c r="C78" s="66"/>
      <c r="D78" s="66"/>
      <c r="E78" s="66"/>
    </row>
    <row r="79" spans="1:13" ht="9" customHeight="1">
      <c r="A79" s="163"/>
      <c r="C79" s="66"/>
      <c r="D79" s="66"/>
      <c r="E79" s="66"/>
    </row>
    <row r="80" spans="1:13" ht="9" customHeight="1">
      <c r="A80" s="163"/>
      <c r="C80" s="66"/>
      <c r="D80" s="66"/>
      <c r="E80" s="66"/>
    </row>
    <row r="81" spans="1:5" ht="9" customHeight="1">
      <c r="A81" s="163"/>
      <c r="C81" s="66"/>
      <c r="D81" s="66"/>
      <c r="E81" s="66"/>
    </row>
    <row r="82" spans="1:5" ht="9" customHeight="1">
      <c r="A82" s="163"/>
      <c r="C82" s="66"/>
      <c r="D82" s="66"/>
      <c r="E82" s="66"/>
    </row>
    <row r="83" spans="1:5" ht="9" customHeight="1">
      <c r="A83" s="163"/>
      <c r="C83" s="66"/>
      <c r="D83" s="66"/>
      <c r="E83" s="66"/>
    </row>
    <row r="84" spans="1:5" ht="9" customHeight="1">
      <c r="A84" s="165"/>
      <c r="C84" s="66"/>
      <c r="D84" s="66"/>
      <c r="E84" s="66"/>
    </row>
    <row r="85" spans="1:5" ht="9" customHeight="1">
      <c r="A85" s="167"/>
      <c r="C85" s="66"/>
      <c r="D85" s="66"/>
      <c r="E85" s="66"/>
    </row>
    <row r="86" spans="1:5" ht="9" customHeight="1">
      <c r="A86" s="163"/>
      <c r="C86" s="66"/>
      <c r="D86" s="66"/>
      <c r="E86" s="66"/>
    </row>
    <row r="87" spans="1:5" ht="9" customHeight="1">
      <c r="A87" s="163"/>
      <c r="C87" s="66"/>
      <c r="D87" s="66"/>
      <c r="E87" s="66"/>
    </row>
    <row r="88" spans="1:5" ht="9" customHeight="1">
      <c r="A88" s="163"/>
      <c r="C88" s="66"/>
      <c r="D88" s="66"/>
      <c r="E88" s="66"/>
    </row>
    <row r="89" spans="1:5" ht="9" customHeight="1">
      <c r="A89" s="163"/>
      <c r="C89" s="66"/>
      <c r="D89" s="66"/>
      <c r="E89" s="66"/>
    </row>
    <row r="90" spans="1:5" ht="9" customHeight="1">
      <c r="A90" s="163"/>
      <c r="C90" s="66"/>
      <c r="D90" s="66"/>
      <c r="E90" s="66"/>
    </row>
    <row r="91" spans="1:5" ht="9" customHeight="1">
      <c r="A91" s="163"/>
      <c r="C91" s="66"/>
      <c r="D91" s="66"/>
      <c r="E91" s="66"/>
    </row>
    <row r="92" spans="1:5" ht="9" customHeight="1">
      <c r="A92" s="163"/>
      <c r="C92" s="66"/>
      <c r="D92" s="66"/>
      <c r="E92" s="66"/>
    </row>
    <row r="93" spans="1:5" ht="9" customHeight="1">
      <c r="A93" s="163"/>
      <c r="C93" s="66"/>
      <c r="D93" s="66"/>
      <c r="E93" s="66"/>
    </row>
    <row r="94" spans="1:5" ht="9" customHeight="1">
      <c r="A94" s="163"/>
      <c r="C94" s="66"/>
      <c r="D94" s="66"/>
      <c r="E94" s="66"/>
    </row>
    <row r="95" spans="1:5" ht="9" customHeight="1">
      <c r="A95" s="167"/>
      <c r="C95" s="66"/>
      <c r="D95" s="66"/>
      <c r="E95" s="66"/>
    </row>
    <row r="96" spans="1:5" ht="9" customHeight="1">
      <c r="A96" s="163"/>
      <c r="C96" s="66"/>
      <c r="D96" s="66"/>
      <c r="E96" s="66"/>
    </row>
    <row r="97" spans="1:5" ht="9" customHeight="1">
      <c r="A97" s="163"/>
      <c r="C97" s="66"/>
      <c r="D97" s="66"/>
      <c r="E97" s="66"/>
    </row>
    <row r="98" spans="1:5" ht="9" customHeight="1">
      <c r="A98" s="163"/>
      <c r="C98" s="66"/>
      <c r="D98" s="66"/>
      <c r="E98" s="66"/>
    </row>
    <row r="99" spans="1:5">
      <c r="A99" s="168"/>
      <c r="C99" s="66"/>
      <c r="D99" s="66"/>
      <c r="E99" s="66"/>
    </row>
    <row r="100" spans="1:5">
      <c r="A100" s="168"/>
      <c r="C100" s="66"/>
      <c r="D100" s="66"/>
      <c r="E100" s="66"/>
    </row>
    <row r="101" spans="1:5">
      <c r="A101" s="168"/>
      <c r="C101" s="66"/>
      <c r="D101" s="66"/>
      <c r="E101" s="66"/>
    </row>
    <row r="102" spans="1:5">
      <c r="A102" s="168"/>
      <c r="C102" s="66"/>
      <c r="D102" s="66"/>
      <c r="E102" s="66"/>
    </row>
    <row r="103" spans="1:5">
      <c r="A103" s="168"/>
      <c r="C103" s="66"/>
      <c r="D103" s="66"/>
      <c r="E103" s="66"/>
    </row>
    <row r="104" spans="1:5">
      <c r="A104" s="168"/>
      <c r="C104" s="66"/>
      <c r="D104" s="66"/>
      <c r="E104" s="66"/>
    </row>
    <row r="105" spans="1:5">
      <c r="A105" s="168"/>
      <c r="C105" s="66"/>
      <c r="D105" s="66"/>
      <c r="E105" s="66"/>
    </row>
    <row r="106" spans="1:5" ht="15.75">
      <c r="A106" s="169"/>
      <c r="C106" s="66"/>
      <c r="D106" s="66"/>
      <c r="E106" s="66"/>
    </row>
    <row r="107" spans="1:5" ht="15.75">
      <c r="A107" s="169"/>
      <c r="C107" s="66"/>
      <c r="D107" s="66"/>
      <c r="E107" s="66"/>
    </row>
    <row r="108" spans="1:5" ht="15.75">
      <c r="A108" s="169"/>
      <c r="C108" s="66"/>
      <c r="D108" s="66"/>
      <c r="E108" s="66"/>
    </row>
    <row r="109" spans="1:5" ht="15.75">
      <c r="A109" s="169"/>
      <c r="C109" s="66"/>
      <c r="D109" s="66"/>
      <c r="E109" s="66"/>
    </row>
    <row r="110" spans="1:5" ht="15.75">
      <c r="A110" s="169"/>
      <c r="C110" s="66"/>
      <c r="D110" s="66"/>
      <c r="E110" s="66"/>
    </row>
    <row r="111" spans="1:5" ht="15.75">
      <c r="A111" s="169"/>
      <c r="C111" s="66"/>
      <c r="D111" s="66"/>
      <c r="E111" s="66"/>
    </row>
    <row r="112" spans="1:5" ht="15.75">
      <c r="A112" s="169"/>
      <c r="C112" s="66"/>
      <c r="D112" s="66"/>
      <c r="E112" s="66"/>
    </row>
    <row r="113" spans="1:5" ht="15.75">
      <c r="A113" s="169"/>
      <c r="C113" s="66"/>
      <c r="D113" s="66"/>
      <c r="E113" s="66"/>
    </row>
    <row r="114" spans="1:5" ht="15.75">
      <c r="A114" s="169"/>
      <c r="C114" s="66"/>
      <c r="D114" s="66"/>
      <c r="E114" s="66"/>
    </row>
    <row r="115" spans="1:5" ht="15.75">
      <c r="A115" s="169"/>
      <c r="C115" s="66"/>
      <c r="D115" s="66"/>
      <c r="E115" s="66"/>
    </row>
    <row r="116" spans="1:5" ht="15.75">
      <c r="A116" s="169"/>
      <c r="C116" s="66"/>
      <c r="D116" s="66"/>
      <c r="E116" s="66"/>
    </row>
    <row r="117" spans="1:5" ht="15.75">
      <c r="A117" s="169"/>
      <c r="C117" s="66"/>
      <c r="D117" s="66"/>
      <c r="E117" s="66"/>
    </row>
    <row r="118" spans="1:5" ht="15.75">
      <c r="A118" s="169"/>
      <c r="C118" s="66"/>
      <c r="D118" s="66"/>
      <c r="E118" s="66"/>
    </row>
    <row r="119" spans="1:5" ht="15.75">
      <c r="A119" s="169"/>
      <c r="C119" s="66"/>
      <c r="D119" s="66"/>
      <c r="E119" s="66"/>
    </row>
    <row r="120" spans="1:5" ht="15.75">
      <c r="A120" s="169"/>
      <c r="C120" s="66"/>
      <c r="D120" s="66"/>
      <c r="E120" s="66"/>
    </row>
    <row r="121" spans="1:5" ht="15.75">
      <c r="A121" s="169"/>
      <c r="C121" s="66"/>
      <c r="D121" s="66"/>
      <c r="E121" s="66"/>
    </row>
    <row r="122" spans="1:5" ht="15.75">
      <c r="A122" s="169"/>
      <c r="C122" s="66"/>
      <c r="D122" s="66"/>
      <c r="E122" s="66"/>
    </row>
    <row r="123" spans="1:5" ht="15.75">
      <c r="A123" s="169"/>
      <c r="C123" s="66"/>
      <c r="D123" s="66"/>
      <c r="E123" s="66"/>
    </row>
    <row r="124" spans="1:5" ht="15.75">
      <c r="A124" s="169"/>
      <c r="C124" s="66"/>
      <c r="D124" s="66"/>
      <c r="E124" s="66"/>
    </row>
    <row r="125" spans="1:5" ht="15.75">
      <c r="A125" s="169"/>
      <c r="C125" s="66"/>
      <c r="D125" s="66"/>
      <c r="E125" s="66"/>
    </row>
    <row r="126" spans="1:5" ht="15.75">
      <c r="A126" s="169"/>
      <c r="C126" s="66"/>
      <c r="D126" s="66"/>
      <c r="E126" s="66"/>
    </row>
    <row r="127" spans="1:5" ht="15.75">
      <c r="A127" s="169"/>
      <c r="C127" s="66"/>
      <c r="D127" s="66"/>
      <c r="E127" s="66"/>
    </row>
    <row r="128" spans="1:5" ht="15.75">
      <c r="A128" s="169"/>
      <c r="C128" s="66"/>
      <c r="D128" s="66"/>
      <c r="E128" s="66"/>
    </row>
    <row r="129" spans="1:5" ht="15.75">
      <c r="A129" s="169"/>
      <c r="C129" s="66"/>
      <c r="D129" s="66"/>
      <c r="E129" s="66"/>
    </row>
    <row r="130" spans="1:5" ht="15.75">
      <c r="A130" s="169"/>
      <c r="C130" s="66"/>
      <c r="D130" s="66"/>
      <c r="E130" s="66"/>
    </row>
    <row r="131" spans="1:5" ht="15.75">
      <c r="A131" s="169"/>
      <c r="C131" s="66"/>
      <c r="D131" s="66"/>
      <c r="E131" s="66"/>
    </row>
    <row r="132" spans="1:5" ht="15.75">
      <c r="A132" s="169"/>
      <c r="C132" s="66"/>
      <c r="D132" s="66"/>
      <c r="E132" s="66"/>
    </row>
    <row r="133" spans="1:5" ht="15.75">
      <c r="A133" s="169"/>
      <c r="C133" s="66"/>
      <c r="D133" s="66"/>
      <c r="E133" s="66"/>
    </row>
    <row r="134" spans="1:5" ht="15.75">
      <c r="A134" s="169"/>
      <c r="C134" s="66"/>
      <c r="D134" s="66"/>
      <c r="E134" s="66"/>
    </row>
    <row r="135" spans="1:5" ht="15.75">
      <c r="A135" s="169"/>
      <c r="C135" s="66"/>
      <c r="D135" s="66"/>
      <c r="E135" s="66"/>
    </row>
    <row r="136" spans="1:5" ht="15.75">
      <c r="A136" s="169"/>
      <c r="C136" s="66"/>
      <c r="D136" s="66"/>
      <c r="E136" s="66"/>
    </row>
    <row r="137" spans="1:5" ht="15.75">
      <c r="A137" s="169"/>
      <c r="C137" s="66"/>
      <c r="D137" s="66"/>
      <c r="E137" s="66"/>
    </row>
    <row r="138" spans="1:5" ht="15.75">
      <c r="A138" s="169"/>
      <c r="C138" s="66"/>
      <c r="D138" s="66"/>
      <c r="E138" s="66"/>
    </row>
    <row r="139" spans="1:5" ht="15.75">
      <c r="A139" s="169"/>
      <c r="C139" s="66"/>
      <c r="D139" s="66"/>
      <c r="E139" s="66"/>
    </row>
    <row r="140" spans="1:5" ht="15.75">
      <c r="A140" s="169"/>
      <c r="C140" s="66"/>
      <c r="D140" s="66"/>
      <c r="E140" s="66"/>
    </row>
    <row r="141" spans="1:5" ht="15.75">
      <c r="A141" s="169"/>
      <c r="C141" s="66"/>
      <c r="D141" s="66"/>
      <c r="E141" s="66"/>
    </row>
    <row r="142" spans="1:5" ht="15.75">
      <c r="A142" s="169"/>
      <c r="C142" s="66"/>
      <c r="D142" s="66"/>
      <c r="E142" s="66"/>
    </row>
    <row r="143" spans="1:5" ht="15.75">
      <c r="A143" s="169"/>
      <c r="C143" s="66"/>
      <c r="D143" s="66"/>
      <c r="E143" s="66"/>
    </row>
    <row r="144" spans="1:5" ht="15.75">
      <c r="A144" s="169"/>
      <c r="C144" s="66"/>
      <c r="D144" s="66"/>
      <c r="E144" s="66"/>
    </row>
    <row r="145" spans="1:5" ht="15.75">
      <c r="A145" s="169"/>
      <c r="C145" s="66"/>
      <c r="D145" s="66"/>
      <c r="E145" s="66"/>
    </row>
    <row r="146" spans="1:5" ht="15.75">
      <c r="A146" s="169"/>
      <c r="C146" s="66"/>
      <c r="D146" s="66"/>
      <c r="E146" s="66"/>
    </row>
    <row r="147" spans="1:5" ht="15.75">
      <c r="A147" s="169"/>
      <c r="C147" s="66"/>
      <c r="D147" s="66"/>
      <c r="E147" s="66"/>
    </row>
    <row r="148" spans="1:5" ht="15.75">
      <c r="A148" s="169"/>
      <c r="C148" s="66"/>
      <c r="D148" s="66"/>
      <c r="E148" s="66"/>
    </row>
    <row r="149" spans="1:5" ht="15.75">
      <c r="A149" s="169"/>
      <c r="C149" s="66"/>
      <c r="D149" s="66"/>
      <c r="E149" s="66"/>
    </row>
    <row r="150" spans="1:5" ht="15.75">
      <c r="A150" s="169"/>
      <c r="C150" s="66"/>
      <c r="D150" s="66"/>
      <c r="E150" s="66"/>
    </row>
    <row r="151" spans="1:5" ht="15.75">
      <c r="A151" s="169"/>
      <c r="C151" s="66"/>
      <c r="D151" s="66"/>
      <c r="E151" s="66"/>
    </row>
    <row r="152" spans="1:5" ht="15.75">
      <c r="A152" s="169"/>
      <c r="C152" s="66"/>
      <c r="D152" s="66"/>
      <c r="E152" s="66"/>
    </row>
    <row r="153" spans="1:5" ht="15.75">
      <c r="A153" s="169"/>
      <c r="C153" s="66"/>
      <c r="D153" s="66"/>
      <c r="E153" s="66"/>
    </row>
    <row r="154" spans="1:5" ht="15.75">
      <c r="A154" s="169"/>
      <c r="C154" s="66"/>
      <c r="D154" s="66"/>
      <c r="E154" s="66"/>
    </row>
    <row r="155" spans="1:5" ht="15.75">
      <c r="A155" s="169"/>
      <c r="C155" s="66"/>
      <c r="D155" s="66"/>
      <c r="E155" s="66"/>
    </row>
    <row r="156" spans="1:5" ht="15.75">
      <c r="A156" s="169"/>
      <c r="C156" s="66"/>
      <c r="D156" s="66"/>
      <c r="E156" s="66"/>
    </row>
    <row r="157" spans="1:5" ht="15.75">
      <c r="A157" s="169"/>
      <c r="C157" s="66"/>
      <c r="D157" s="66"/>
      <c r="E157" s="66"/>
    </row>
    <row r="158" spans="1:5" ht="15.75">
      <c r="A158" s="169"/>
      <c r="C158" s="66"/>
      <c r="D158" s="66"/>
      <c r="E158" s="66"/>
    </row>
    <row r="159" spans="1:5" ht="15.75">
      <c r="A159" s="169"/>
      <c r="C159" s="66"/>
      <c r="D159" s="66"/>
      <c r="E159" s="66"/>
    </row>
    <row r="160" spans="1:5" ht="15.75">
      <c r="A160" s="169"/>
      <c r="C160" s="66"/>
      <c r="D160" s="66"/>
      <c r="E160" s="66"/>
    </row>
    <row r="161" spans="1:5" ht="15.75">
      <c r="A161" s="169"/>
      <c r="C161" s="66"/>
      <c r="D161" s="66"/>
      <c r="E161" s="66"/>
    </row>
    <row r="162" spans="1:5" ht="15.75">
      <c r="A162" s="169"/>
      <c r="C162" s="66"/>
      <c r="D162" s="66"/>
      <c r="E162" s="66"/>
    </row>
    <row r="163" spans="1:5" ht="15.75">
      <c r="A163" s="169"/>
      <c r="C163" s="66"/>
      <c r="D163" s="66"/>
      <c r="E163" s="66"/>
    </row>
    <row r="164" spans="1:5" ht="15.75">
      <c r="A164" s="169"/>
      <c r="C164" s="66"/>
      <c r="D164" s="66"/>
      <c r="E164" s="66"/>
    </row>
    <row r="165" spans="1:5" ht="15.75">
      <c r="A165" s="169"/>
      <c r="C165" s="66"/>
      <c r="D165" s="66"/>
      <c r="E165" s="66"/>
    </row>
    <row r="166" spans="1:5" ht="15.75">
      <c r="A166" s="169"/>
      <c r="C166" s="66"/>
      <c r="D166" s="66"/>
      <c r="E166" s="66"/>
    </row>
    <row r="167" spans="1:5" ht="15.75">
      <c r="A167" s="169"/>
      <c r="C167" s="66"/>
      <c r="D167" s="66"/>
      <c r="E167" s="66"/>
    </row>
    <row r="168" spans="1:5" ht="15.75">
      <c r="A168" s="169"/>
      <c r="C168" s="66"/>
      <c r="D168" s="66"/>
      <c r="E168" s="66"/>
    </row>
    <row r="169" spans="1:5" ht="15.75">
      <c r="A169" s="169"/>
      <c r="C169" s="66"/>
      <c r="D169" s="66"/>
      <c r="E169" s="66"/>
    </row>
    <row r="170" spans="1:5" ht="15.75">
      <c r="A170" s="169"/>
      <c r="C170" s="66"/>
      <c r="D170" s="66"/>
      <c r="E170" s="66"/>
    </row>
    <row r="171" spans="1:5" ht="15.75">
      <c r="A171" s="169"/>
      <c r="C171" s="66"/>
      <c r="D171" s="66"/>
      <c r="E171" s="66"/>
    </row>
    <row r="172" spans="1:5" ht="15.75">
      <c r="A172" s="169"/>
      <c r="C172" s="66"/>
      <c r="D172" s="66"/>
      <c r="E172" s="66"/>
    </row>
    <row r="173" spans="1:5" ht="15.75">
      <c r="A173" s="169"/>
      <c r="C173" s="66"/>
      <c r="D173" s="66"/>
      <c r="E173" s="66"/>
    </row>
    <row r="174" spans="1:5" ht="15.75">
      <c r="A174" s="169"/>
      <c r="C174" s="66"/>
      <c r="D174" s="66"/>
      <c r="E174" s="66"/>
    </row>
    <row r="175" spans="1:5" ht="15.75">
      <c r="A175" s="169"/>
      <c r="C175" s="66"/>
      <c r="D175" s="66"/>
      <c r="E175" s="66"/>
    </row>
    <row r="176" spans="1:5" ht="15.75">
      <c r="A176" s="169"/>
      <c r="C176" s="66"/>
      <c r="D176" s="66"/>
      <c r="E176" s="66"/>
    </row>
    <row r="177" spans="1:5" ht="15.75">
      <c r="A177" s="169"/>
      <c r="C177" s="66"/>
      <c r="D177" s="66"/>
      <c r="E177" s="66"/>
    </row>
    <row r="178" spans="1:5" ht="15.75">
      <c r="A178" s="169"/>
      <c r="C178" s="66"/>
      <c r="D178" s="66"/>
      <c r="E178" s="66"/>
    </row>
    <row r="179" spans="1:5" ht="15.75">
      <c r="A179" s="169"/>
      <c r="C179" s="66"/>
      <c r="D179" s="66"/>
      <c r="E179" s="66"/>
    </row>
    <row r="180" spans="1:5" ht="15.75">
      <c r="A180" s="169"/>
      <c r="C180" s="66"/>
      <c r="D180" s="66"/>
      <c r="E180" s="66"/>
    </row>
    <row r="181" spans="1:5" ht="15.75">
      <c r="A181" s="169"/>
      <c r="C181" s="66"/>
      <c r="D181" s="66"/>
      <c r="E181" s="66"/>
    </row>
    <row r="182" spans="1:5" ht="15.75">
      <c r="A182" s="169"/>
      <c r="C182" s="66"/>
      <c r="D182" s="66"/>
      <c r="E182" s="66"/>
    </row>
    <row r="183" spans="1:5" ht="15.75">
      <c r="A183" s="169"/>
      <c r="C183" s="66"/>
      <c r="D183" s="66"/>
      <c r="E183" s="66"/>
    </row>
    <row r="184" spans="1:5" ht="15.75">
      <c r="A184" s="169"/>
      <c r="C184" s="66"/>
      <c r="D184" s="66"/>
      <c r="E184" s="66"/>
    </row>
    <row r="185" spans="1:5" ht="15.75">
      <c r="A185" s="169"/>
      <c r="C185" s="66"/>
      <c r="D185" s="66"/>
      <c r="E185" s="66"/>
    </row>
    <row r="186" spans="1:5" ht="15.75">
      <c r="A186" s="169"/>
      <c r="C186" s="66"/>
      <c r="D186" s="66"/>
      <c r="E186" s="66"/>
    </row>
    <row r="187" spans="1:5" ht="15.75">
      <c r="A187" s="169"/>
      <c r="C187" s="66"/>
      <c r="D187" s="66"/>
      <c r="E187" s="66"/>
    </row>
    <row r="188" spans="1:5" ht="15.75">
      <c r="A188" s="169"/>
      <c r="C188" s="66"/>
      <c r="D188" s="66"/>
      <c r="E188" s="66"/>
    </row>
    <row r="189" spans="1:5" ht="15.75">
      <c r="A189" s="169"/>
      <c r="C189" s="66"/>
      <c r="D189" s="66"/>
      <c r="E189" s="66"/>
    </row>
    <row r="190" spans="1:5" ht="15.75">
      <c r="A190" s="169"/>
      <c r="C190" s="66"/>
      <c r="D190" s="66"/>
      <c r="E190" s="66"/>
    </row>
    <row r="191" spans="1:5" ht="15.75">
      <c r="A191" s="169"/>
      <c r="C191" s="66"/>
      <c r="D191" s="66"/>
      <c r="E191" s="66"/>
    </row>
    <row r="192" spans="1:5" ht="15.75">
      <c r="A192" s="169"/>
      <c r="C192" s="66"/>
      <c r="D192" s="66"/>
      <c r="E192" s="66"/>
    </row>
    <row r="193" spans="1:5" ht="15.75">
      <c r="A193" s="169"/>
      <c r="C193" s="66"/>
      <c r="D193" s="66"/>
      <c r="E193" s="66"/>
    </row>
    <row r="194" spans="1:5" ht="15.75">
      <c r="A194" s="169"/>
      <c r="C194" s="66"/>
      <c r="D194" s="66"/>
      <c r="E194" s="66"/>
    </row>
    <row r="195" spans="1:5" ht="15.75">
      <c r="A195" s="169"/>
      <c r="C195" s="66"/>
      <c r="D195" s="66"/>
      <c r="E195" s="66"/>
    </row>
    <row r="196" spans="1:5" ht="15.75">
      <c r="A196" s="169"/>
      <c r="C196" s="66"/>
      <c r="D196" s="66"/>
      <c r="E196" s="66"/>
    </row>
    <row r="197" spans="1:5" ht="15.75">
      <c r="A197" s="65"/>
      <c r="C197" s="66"/>
      <c r="D197" s="66"/>
      <c r="E197" s="66"/>
    </row>
    <row r="198" spans="1:5" ht="15.75">
      <c r="A198" s="65"/>
      <c r="C198" s="66"/>
      <c r="D198" s="66"/>
      <c r="E198" s="66"/>
    </row>
    <row r="199" spans="1:5" ht="15.75">
      <c r="A199" s="65"/>
      <c r="C199" s="66"/>
      <c r="D199" s="66"/>
      <c r="E199" s="66"/>
    </row>
    <row r="200" spans="1:5" ht="15.75">
      <c r="A200" s="65"/>
      <c r="C200" s="66"/>
      <c r="D200" s="66"/>
      <c r="E200" s="66"/>
    </row>
    <row r="201" spans="1:5" ht="15.75">
      <c r="A201" s="65"/>
      <c r="C201" s="66"/>
      <c r="D201" s="66"/>
      <c r="E201" s="66"/>
    </row>
    <row r="202" spans="1:5" ht="15.75">
      <c r="A202" s="65"/>
      <c r="C202" s="66"/>
      <c r="D202" s="66"/>
      <c r="E202" s="66"/>
    </row>
    <row r="203" spans="1:5" ht="15.75">
      <c r="A203" s="65"/>
      <c r="C203" s="66"/>
      <c r="D203" s="66"/>
      <c r="E203" s="66"/>
    </row>
    <row r="204" spans="1:5" ht="15.75">
      <c r="A204" s="65"/>
      <c r="C204" s="66"/>
      <c r="D204" s="66"/>
      <c r="E204" s="66"/>
    </row>
    <row r="205" spans="1:5" ht="15.75">
      <c r="A205" s="65"/>
      <c r="C205" s="66"/>
      <c r="D205" s="66"/>
      <c r="E205" s="66"/>
    </row>
    <row r="206" spans="1:5" ht="15.75">
      <c r="A206" s="65"/>
      <c r="C206" s="66"/>
      <c r="D206" s="66"/>
      <c r="E206" s="66"/>
    </row>
    <row r="207" spans="1:5" ht="15.75">
      <c r="A207" s="65"/>
      <c r="C207" s="66"/>
      <c r="D207" s="66"/>
      <c r="E207" s="66"/>
    </row>
    <row r="208" spans="1:5" ht="15.75">
      <c r="A208" s="65"/>
      <c r="C208" s="66"/>
      <c r="D208" s="66"/>
      <c r="E208" s="66"/>
    </row>
    <row r="209" spans="1:5" ht="15.75">
      <c r="A209" s="65"/>
      <c r="C209" s="66"/>
      <c r="D209" s="66"/>
      <c r="E209" s="66"/>
    </row>
    <row r="210" spans="1:5" ht="15.75">
      <c r="A210" s="65"/>
      <c r="C210" s="66"/>
      <c r="D210" s="66"/>
      <c r="E210" s="66"/>
    </row>
    <row r="211" spans="1:5" ht="15.75">
      <c r="A211" s="65"/>
      <c r="C211" s="66"/>
      <c r="D211" s="66"/>
      <c r="E211" s="66"/>
    </row>
    <row r="212" spans="1:5" ht="15.75">
      <c r="A212" s="65"/>
      <c r="C212" s="66"/>
      <c r="D212" s="66"/>
      <c r="E212" s="66"/>
    </row>
    <row r="213" spans="1:5" ht="15.75">
      <c r="A213" s="65"/>
      <c r="C213" s="66"/>
      <c r="D213" s="66"/>
      <c r="E213" s="66"/>
    </row>
    <row r="214" spans="1:5" ht="15.75">
      <c r="A214" s="65"/>
      <c r="C214" s="66"/>
      <c r="D214" s="66"/>
      <c r="E214" s="66"/>
    </row>
    <row r="215" spans="1:5" ht="15.75">
      <c r="A215" s="65"/>
      <c r="C215" s="66"/>
      <c r="D215" s="66"/>
      <c r="E215" s="66"/>
    </row>
    <row r="216" spans="1:5" ht="15.75">
      <c r="A216" s="65"/>
      <c r="C216" s="66"/>
      <c r="D216" s="66"/>
      <c r="E216" s="66"/>
    </row>
    <row r="217" spans="1:5" ht="15.75">
      <c r="A217" s="65"/>
      <c r="C217" s="66"/>
      <c r="D217" s="66"/>
      <c r="E217" s="66"/>
    </row>
    <row r="218" spans="1:5" ht="15.75">
      <c r="A218" s="65"/>
      <c r="C218" s="66"/>
      <c r="D218" s="66"/>
      <c r="E218" s="66"/>
    </row>
    <row r="219" spans="1:5" ht="15.75">
      <c r="A219" s="65"/>
      <c r="C219" s="66"/>
      <c r="D219" s="66"/>
      <c r="E219" s="66"/>
    </row>
    <row r="220" spans="1:5" ht="15.75">
      <c r="A220" s="65"/>
      <c r="C220" s="66"/>
      <c r="D220" s="66"/>
      <c r="E220" s="66"/>
    </row>
    <row r="221" spans="1:5" ht="15.75">
      <c r="A221" s="65"/>
      <c r="C221" s="66"/>
      <c r="D221" s="66"/>
      <c r="E221" s="66"/>
    </row>
    <row r="222" spans="1:5" ht="15.75">
      <c r="A222" s="65"/>
      <c r="C222" s="66"/>
      <c r="D222" s="66"/>
      <c r="E222" s="66"/>
    </row>
    <row r="223" spans="1:5" ht="15.75">
      <c r="A223" s="65"/>
      <c r="C223" s="66"/>
      <c r="D223" s="66"/>
      <c r="E223" s="66"/>
    </row>
    <row r="224" spans="1:5" ht="15.75">
      <c r="A224" s="65"/>
      <c r="C224" s="66"/>
      <c r="D224" s="66"/>
      <c r="E224" s="66"/>
    </row>
    <row r="225" spans="1:5" ht="15.75">
      <c r="A225" s="65"/>
      <c r="C225" s="66"/>
      <c r="D225" s="66"/>
      <c r="E225" s="66"/>
    </row>
    <row r="226" spans="1:5" ht="15.75">
      <c r="A226" s="65"/>
      <c r="C226" s="66"/>
      <c r="D226" s="66"/>
      <c r="E226" s="66"/>
    </row>
    <row r="227" spans="1:5" ht="15.75">
      <c r="A227" s="65"/>
      <c r="C227" s="66"/>
      <c r="D227" s="66"/>
      <c r="E227" s="66"/>
    </row>
    <row r="228" spans="1:5" ht="15.75">
      <c r="A228" s="65"/>
      <c r="C228" s="66"/>
      <c r="D228" s="66"/>
      <c r="E228" s="66"/>
    </row>
    <row r="229" spans="1:5" ht="15.75">
      <c r="A229" s="65"/>
      <c r="C229" s="66"/>
      <c r="D229" s="66"/>
      <c r="E229" s="66"/>
    </row>
    <row r="230" spans="1:5" ht="15.75">
      <c r="A230" s="65"/>
      <c r="C230" s="66"/>
      <c r="D230" s="66"/>
      <c r="E230" s="66"/>
    </row>
    <row r="231" spans="1:5" ht="15.75">
      <c r="A231" s="65"/>
      <c r="C231" s="66"/>
      <c r="D231" s="66"/>
      <c r="E231" s="66"/>
    </row>
    <row r="232" spans="1:5" ht="15.75">
      <c r="A232" s="65"/>
      <c r="C232" s="66"/>
      <c r="D232" s="66"/>
      <c r="E232" s="66"/>
    </row>
    <row r="233" spans="1:5" ht="15.75">
      <c r="A233" s="65"/>
      <c r="C233" s="66"/>
      <c r="D233" s="66"/>
      <c r="E233" s="66"/>
    </row>
    <row r="234" spans="1:5" ht="15.75">
      <c r="A234" s="65"/>
      <c r="C234" s="66"/>
      <c r="D234" s="66"/>
      <c r="E234" s="66"/>
    </row>
    <row r="235" spans="1:5" ht="15.75">
      <c r="A235" s="65"/>
      <c r="C235" s="66"/>
      <c r="D235" s="66"/>
      <c r="E235" s="66"/>
    </row>
    <row r="236" spans="1:5" ht="15.75">
      <c r="A236" s="65"/>
      <c r="C236" s="66"/>
      <c r="D236" s="66"/>
      <c r="E236" s="66"/>
    </row>
    <row r="237" spans="1:5" ht="15.75">
      <c r="A237" s="65"/>
      <c r="C237" s="66"/>
      <c r="D237" s="66"/>
      <c r="E237" s="66"/>
    </row>
    <row r="238" spans="1:5" ht="15.75">
      <c r="A238" s="65"/>
      <c r="C238" s="66"/>
      <c r="D238" s="66"/>
      <c r="E238" s="66"/>
    </row>
    <row r="239" spans="1:5" ht="15.75">
      <c r="A239" s="65"/>
      <c r="C239" s="66"/>
      <c r="D239" s="66"/>
      <c r="E239" s="66"/>
    </row>
    <row r="240" spans="1:5" ht="15.75">
      <c r="A240" s="65"/>
      <c r="C240" s="66"/>
      <c r="D240" s="66"/>
      <c r="E240" s="66"/>
    </row>
    <row r="241" spans="1:5" ht="15.75">
      <c r="A241" s="65"/>
      <c r="C241" s="66"/>
      <c r="D241" s="66"/>
      <c r="E241" s="66"/>
    </row>
    <row r="242" spans="1:5" ht="15.75">
      <c r="A242" s="65"/>
      <c r="C242" s="66"/>
      <c r="D242" s="66"/>
      <c r="E242" s="66"/>
    </row>
    <row r="243" spans="1:5" ht="15.75">
      <c r="A243" s="65"/>
      <c r="C243" s="66"/>
      <c r="D243" s="66"/>
      <c r="E243" s="66"/>
    </row>
    <row r="244" spans="1:5" ht="15.75">
      <c r="A244" s="65"/>
      <c r="C244" s="66"/>
      <c r="D244" s="66"/>
      <c r="E244" s="66"/>
    </row>
    <row r="245" spans="1:5" ht="15.75">
      <c r="A245" s="65"/>
      <c r="C245" s="66"/>
      <c r="D245" s="66"/>
      <c r="E245" s="66"/>
    </row>
    <row r="246" spans="1:5" ht="15.75">
      <c r="A246" s="65"/>
      <c r="C246" s="66"/>
      <c r="D246" s="66"/>
      <c r="E246" s="66"/>
    </row>
    <row r="247" spans="1:5" ht="15.75">
      <c r="A247" s="65"/>
      <c r="C247" s="66"/>
      <c r="D247" s="66"/>
      <c r="E247" s="66"/>
    </row>
    <row r="248" spans="1:5" ht="15.75">
      <c r="A248" s="65"/>
      <c r="C248" s="66"/>
      <c r="D248" s="66"/>
      <c r="E248" s="66"/>
    </row>
    <row r="249" spans="1:5" ht="15.75">
      <c r="A249" s="65"/>
      <c r="C249" s="66"/>
      <c r="D249" s="66"/>
      <c r="E249" s="66"/>
    </row>
    <row r="250" spans="1:5" ht="15.75">
      <c r="A250" s="65"/>
      <c r="C250" s="66"/>
      <c r="D250" s="66"/>
      <c r="E250" s="66"/>
    </row>
    <row r="251" spans="1:5" ht="15.75">
      <c r="A251" s="65"/>
      <c r="C251" s="66"/>
      <c r="D251" s="66"/>
      <c r="E251" s="66"/>
    </row>
    <row r="252" spans="1:5" ht="15.75">
      <c r="A252" s="65"/>
      <c r="C252" s="66"/>
      <c r="D252" s="66"/>
      <c r="E252" s="66"/>
    </row>
    <row r="253" spans="1:5" ht="15.75">
      <c r="A253" s="65"/>
      <c r="C253" s="66"/>
      <c r="D253" s="66"/>
      <c r="E253" s="66"/>
    </row>
    <row r="254" spans="1:5" ht="15.75">
      <c r="A254" s="65"/>
      <c r="C254" s="66"/>
      <c r="D254" s="66"/>
      <c r="E254" s="66"/>
    </row>
    <row r="255" spans="1:5" ht="15.75">
      <c r="A255" s="65"/>
      <c r="C255" s="66"/>
      <c r="D255" s="66"/>
      <c r="E255" s="66"/>
    </row>
    <row r="256" spans="1:5" ht="15.75">
      <c r="A256" s="65"/>
      <c r="C256" s="66"/>
      <c r="D256" s="66"/>
      <c r="E256" s="66"/>
    </row>
    <row r="257" spans="1:5" ht="15.75">
      <c r="A257" s="65"/>
      <c r="C257" s="66"/>
      <c r="D257" s="66"/>
      <c r="E257" s="66"/>
    </row>
    <row r="258" spans="1:5" ht="15.75">
      <c r="A258" s="65"/>
      <c r="C258" s="66"/>
      <c r="D258" s="66"/>
      <c r="E258" s="66"/>
    </row>
    <row r="259" spans="1:5" ht="15.75">
      <c r="A259" s="65"/>
      <c r="C259" s="66"/>
      <c r="D259" s="66"/>
      <c r="E259" s="66"/>
    </row>
    <row r="260" spans="1:5" ht="15.75">
      <c r="A260" s="65"/>
      <c r="C260" s="66"/>
      <c r="D260" s="66"/>
      <c r="E260" s="66"/>
    </row>
    <row r="261" spans="1:5" ht="15.75">
      <c r="A261" s="65"/>
      <c r="C261" s="66"/>
      <c r="D261" s="66"/>
      <c r="E261" s="66"/>
    </row>
    <row r="262" spans="1:5" ht="15.75">
      <c r="A262" s="65"/>
      <c r="C262" s="66"/>
      <c r="D262" s="66"/>
      <c r="E262" s="66"/>
    </row>
    <row r="263" spans="1:5" ht="15.75">
      <c r="A263" s="65"/>
      <c r="C263" s="66"/>
      <c r="D263" s="66"/>
      <c r="E263" s="66"/>
    </row>
    <row r="264" spans="1:5" ht="15.75">
      <c r="A264" s="65"/>
      <c r="C264" s="66"/>
      <c r="D264" s="66"/>
      <c r="E264" s="66"/>
    </row>
    <row r="265" spans="1:5" ht="15.75">
      <c r="A265" s="65"/>
      <c r="C265" s="66"/>
      <c r="D265" s="66"/>
      <c r="E265" s="66"/>
    </row>
    <row r="266" spans="1:5" ht="15.75">
      <c r="A266" s="65"/>
      <c r="C266" s="66"/>
      <c r="D266" s="66"/>
      <c r="E266" s="66"/>
    </row>
    <row r="267" spans="1:5" ht="15.75">
      <c r="A267" s="65"/>
      <c r="C267" s="66"/>
      <c r="D267" s="66"/>
      <c r="E267" s="66"/>
    </row>
    <row r="268" spans="1:5" ht="15.75">
      <c r="A268" s="65"/>
      <c r="C268" s="66"/>
      <c r="D268" s="66"/>
      <c r="E268" s="66"/>
    </row>
    <row r="269" spans="1:5" ht="15.75">
      <c r="A269" s="65"/>
    </row>
    <row r="270" spans="1:5" ht="15.75">
      <c r="A270" s="65"/>
    </row>
    <row r="271" spans="1:5" ht="15.75">
      <c r="A271" s="65"/>
    </row>
    <row r="272" spans="1:5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Z652"/>
  <sheetViews>
    <sheetView topLeftCell="A2" zoomScale="50" workbookViewId="0">
      <selection activeCell="A11" sqref="A11"/>
    </sheetView>
  </sheetViews>
  <sheetFormatPr defaultRowHeight="12.75"/>
  <cols>
    <col min="1" max="1" width="65.5703125" style="68" customWidth="1"/>
    <col min="2" max="7" width="17.28515625" style="42" customWidth="1"/>
    <col min="8" max="8" width="2.5703125" style="170" customWidth="1"/>
    <col min="9" max="256" width="9.140625" style="42"/>
    <col min="257" max="257" width="65.5703125" style="42" customWidth="1"/>
    <col min="258" max="263" width="17.28515625" style="42" customWidth="1"/>
    <col min="264" max="264" width="2.5703125" style="42" customWidth="1"/>
    <col min="265" max="512" width="9.140625" style="42"/>
    <col min="513" max="513" width="65.5703125" style="42" customWidth="1"/>
    <col min="514" max="519" width="17.28515625" style="42" customWidth="1"/>
    <col min="520" max="520" width="2.5703125" style="42" customWidth="1"/>
    <col min="521" max="768" width="9.140625" style="42"/>
    <col min="769" max="769" width="65.5703125" style="42" customWidth="1"/>
    <col min="770" max="775" width="17.28515625" style="42" customWidth="1"/>
    <col min="776" max="776" width="2.5703125" style="42" customWidth="1"/>
    <col min="777" max="1024" width="9.140625" style="42"/>
    <col min="1025" max="1025" width="65.5703125" style="42" customWidth="1"/>
    <col min="1026" max="1031" width="17.28515625" style="42" customWidth="1"/>
    <col min="1032" max="1032" width="2.5703125" style="42" customWidth="1"/>
    <col min="1033" max="1280" width="9.140625" style="42"/>
    <col min="1281" max="1281" width="65.5703125" style="42" customWidth="1"/>
    <col min="1282" max="1287" width="17.28515625" style="42" customWidth="1"/>
    <col min="1288" max="1288" width="2.5703125" style="42" customWidth="1"/>
    <col min="1289" max="1536" width="9.140625" style="42"/>
    <col min="1537" max="1537" width="65.5703125" style="42" customWidth="1"/>
    <col min="1538" max="1543" width="17.28515625" style="42" customWidth="1"/>
    <col min="1544" max="1544" width="2.5703125" style="42" customWidth="1"/>
    <col min="1545" max="1792" width="9.140625" style="42"/>
    <col min="1793" max="1793" width="65.5703125" style="42" customWidth="1"/>
    <col min="1794" max="1799" width="17.28515625" style="42" customWidth="1"/>
    <col min="1800" max="1800" width="2.5703125" style="42" customWidth="1"/>
    <col min="1801" max="2048" width="9.140625" style="42"/>
    <col min="2049" max="2049" width="65.5703125" style="42" customWidth="1"/>
    <col min="2050" max="2055" width="17.28515625" style="42" customWidth="1"/>
    <col min="2056" max="2056" width="2.5703125" style="42" customWidth="1"/>
    <col min="2057" max="2304" width="9.140625" style="42"/>
    <col min="2305" max="2305" width="65.5703125" style="42" customWidth="1"/>
    <col min="2306" max="2311" width="17.28515625" style="42" customWidth="1"/>
    <col min="2312" max="2312" width="2.5703125" style="42" customWidth="1"/>
    <col min="2313" max="2560" width="9.140625" style="42"/>
    <col min="2561" max="2561" width="65.5703125" style="42" customWidth="1"/>
    <col min="2562" max="2567" width="17.28515625" style="42" customWidth="1"/>
    <col min="2568" max="2568" width="2.5703125" style="42" customWidth="1"/>
    <col min="2569" max="2816" width="9.140625" style="42"/>
    <col min="2817" max="2817" width="65.5703125" style="42" customWidth="1"/>
    <col min="2818" max="2823" width="17.28515625" style="42" customWidth="1"/>
    <col min="2824" max="2824" width="2.5703125" style="42" customWidth="1"/>
    <col min="2825" max="3072" width="9.140625" style="42"/>
    <col min="3073" max="3073" width="65.5703125" style="42" customWidth="1"/>
    <col min="3074" max="3079" width="17.28515625" style="42" customWidth="1"/>
    <col min="3080" max="3080" width="2.5703125" style="42" customWidth="1"/>
    <col min="3081" max="3328" width="9.140625" style="42"/>
    <col min="3329" max="3329" width="65.5703125" style="42" customWidth="1"/>
    <col min="3330" max="3335" width="17.28515625" style="42" customWidth="1"/>
    <col min="3336" max="3336" width="2.5703125" style="42" customWidth="1"/>
    <col min="3337" max="3584" width="9.140625" style="42"/>
    <col min="3585" max="3585" width="65.5703125" style="42" customWidth="1"/>
    <col min="3586" max="3591" width="17.28515625" style="42" customWidth="1"/>
    <col min="3592" max="3592" width="2.5703125" style="42" customWidth="1"/>
    <col min="3593" max="3840" width="9.140625" style="42"/>
    <col min="3841" max="3841" width="65.5703125" style="42" customWidth="1"/>
    <col min="3842" max="3847" width="17.28515625" style="42" customWidth="1"/>
    <col min="3848" max="3848" width="2.5703125" style="42" customWidth="1"/>
    <col min="3849" max="4096" width="9.140625" style="42"/>
    <col min="4097" max="4097" width="65.5703125" style="42" customWidth="1"/>
    <col min="4098" max="4103" width="17.28515625" style="42" customWidth="1"/>
    <col min="4104" max="4104" width="2.5703125" style="42" customWidth="1"/>
    <col min="4105" max="4352" width="9.140625" style="42"/>
    <col min="4353" max="4353" width="65.5703125" style="42" customWidth="1"/>
    <col min="4354" max="4359" width="17.28515625" style="42" customWidth="1"/>
    <col min="4360" max="4360" width="2.5703125" style="42" customWidth="1"/>
    <col min="4361" max="4608" width="9.140625" style="42"/>
    <col min="4609" max="4609" width="65.5703125" style="42" customWidth="1"/>
    <col min="4610" max="4615" width="17.28515625" style="42" customWidth="1"/>
    <col min="4616" max="4616" width="2.5703125" style="42" customWidth="1"/>
    <col min="4617" max="4864" width="9.140625" style="42"/>
    <col min="4865" max="4865" width="65.5703125" style="42" customWidth="1"/>
    <col min="4866" max="4871" width="17.28515625" style="42" customWidth="1"/>
    <col min="4872" max="4872" width="2.5703125" style="42" customWidth="1"/>
    <col min="4873" max="5120" width="9.140625" style="42"/>
    <col min="5121" max="5121" width="65.5703125" style="42" customWidth="1"/>
    <col min="5122" max="5127" width="17.28515625" style="42" customWidth="1"/>
    <col min="5128" max="5128" width="2.5703125" style="42" customWidth="1"/>
    <col min="5129" max="5376" width="9.140625" style="42"/>
    <col min="5377" max="5377" width="65.5703125" style="42" customWidth="1"/>
    <col min="5378" max="5383" width="17.28515625" style="42" customWidth="1"/>
    <col min="5384" max="5384" width="2.5703125" style="42" customWidth="1"/>
    <col min="5385" max="5632" width="9.140625" style="42"/>
    <col min="5633" max="5633" width="65.5703125" style="42" customWidth="1"/>
    <col min="5634" max="5639" width="17.28515625" style="42" customWidth="1"/>
    <col min="5640" max="5640" width="2.5703125" style="42" customWidth="1"/>
    <col min="5641" max="5888" width="9.140625" style="42"/>
    <col min="5889" max="5889" width="65.5703125" style="42" customWidth="1"/>
    <col min="5890" max="5895" width="17.28515625" style="42" customWidth="1"/>
    <col min="5896" max="5896" width="2.5703125" style="42" customWidth="1"/>
    <col min="5897" max="6144" width="9.140625" style="42"/>
    <col min="6145" max="6145" width="65.5703125" style="42" customWidth="1"/>
    <col min="6146" max="6151" width="17.28515625" style="42" customWidth="1"/>
    <col min="6152" max="6152" width="2.5703125" style="42" customWidth="1"/>
    <col min="6153" max="6400" width="9.140625" style="42"/>
    <col min="6401" max="6401" width="65.5703125" style="42" customWidth="1"/>
    <col min="6402" max="6407" width="17.28515625" style="42" customWidth="1"/>
    <col min="6408" max="6408" width="2.5703125" style="42" customWidth="1"/>
    <col min="6409" max="6656" width="9.140625" style="42"/>
    <col min="6657" max="6657" width="65.5703125" style="42" customWidth="1"/>
    <col min="6658" max="6663" width="17.28515625" style="42" customWidth="1"/>
    <col min="6664" max="6664" width="2.5703125" style="42" customWidth="1"/>
    <col min="6665" max="6912" width="9.140625" style="42"/>
    <col min="6913" max="6913" width="65.5703125" style="42" customWidth="1"/>
    <col min="6914" max="6919" width="17.28515625" style="42" customWidth="1"/>
    <col min="6920" max="6920" width="2.5703125" style="42" customWidth="1"/>
    <col min="6921" max="7168" width="9.140625" style="42"/>
    <col min="7169" max="7169" width="65.5703125" style="42" customWidth="1"/>
    <col min="7170" max="7175" width="17.28515625" style="42" customWidth="1"/>
    <col min="7176" max="7176" width="2.5703125" style="42" customWidth="1"/>
    <col min="7177" max="7424" width="9.140625" style="42"/>
    <col min="7425" max="7425" width="65.5703125" style="42" customWidth="1"/>
    <col min="7426" max="7431" width="17.28515625" style="42" customWidth="1"/>
    <col min="7432" max="7432" width="2.5703125" style="42" customWidth="1"/>
    <col min="7433" max="7680" width="9.140625" style="42"/>
    <col min="7681" max="7681" width="65.5703125" style="42" customWidth="1"/>
    <col min="7682" max="7687" width="17.28515625" style="42" customWidth="1"/>
    <col min="7688" max="7688" width="2.5703125" style="42" customWidth="1"/>
    <col min="7689" max="7936" width="9.140625" style="42"/>
    <col min="7937" max="7937" width="65.5703125" style="42" customWidth="1"/>
    <col min="7938" max="7943" width="17.28515625" style="42" customWidth="1"/>
    <col min="7944" max="7944" width="2.5703125" style="42" customWidth="1"/>
    <col min="7945" max="8192" width="9.140625" style="42"/>
    <col min="8193" max="8193" width="65.5703125" style="42" customWidth="1"/>
    <col min="8194" max="8199" width="17.28515625" style="42" customWidth="1"/>
    <col min="8200" max="8200" width="2.5703125" style="42" customWidth="1"/>
    <col min="8201" max="8448" width="9.140625" style="42"/>
    <col min="8449" max="8449" width="65.5703125" style="42" customWidth="1"/>
    <col min="8450" max="8455" width="17.28515625" style="42" customWidth="1"/>
    <col min="8456" max="8456" width="2.5703125" style="42" customWidth="1"/>
    <col min="8457" max="8704" width="9.140625" style="42"/>
    <col min="8705" max="8705" width="65.5703125" style="42" customWidth="1"/>
    <col min="8706" max="8711" width="17.28515625" style="42" customWidth="1"/>
    <col min="8712" max="8712" width="2.5703125" style="42" customWidth="1"/>
    <col min="8713" max="8960" width="9.140625" style="42"/>
    <col min="8961" max="8961" width="65.5703125" style="42" customWidth="1"/>
    <col min="8962" max="8967" width="17.28515625" style="42" customWidth="1"/>
    <col min="8968" max="8968" width="2.5703125" style="42" customWidth="1"/>
    <col min="8969" max="9216" width="9.140625" style="42"/>
    <col min="9217" max="9217" width="65.5703125" style="42" customWidth="1"/>
    <col min="9218" max="9223" width="17.28515625" style="42" customWidth="1"/>
    <col min="9224" max="9224" width="2.5703125" style="42" customWidth="1"/>
    <col min="9225" max="9472" width="9.140625" style="42"/>
    <col min="9473" max="9473" width="65.5703125" style="42" customWidth="1"/>
    <col min="9474" max="9479" width="17.28515625" style="42" customWidth="1"/>
    <col min="9480" max="9480" width="2.5703125" style="42" customWidth="1"/>
    <col min="9481" max="9728" width="9.140625" style="42"/>
    <col min="9729" max="9729" width="65.5703125" style="42" customWidth="1"/>
    <col min="9730" max="9735" width="17.28515625" style="42" customWidth="1"/>
    <col min="9736" max="9736" width="2.5703125" style="42" customWidth="1"/>
    <col min="9737" max="9984" width="9.140625" style="42"/>
    <col min="9985" max="9985" width="65.5703125" style="42" customWidth="1"/>
    <col min="9986" max="9991" width="17.28515625" style="42" customWidth="1"/>
    <col min="9992" max="9992" width="2.5703125" style="42" customWidth="1"/>
    <col min="9993" max="10240" width="9.140625" style="42"/>
    <col min="10241" max="10241" width="65.5703125" style="42" customWidth="1"/>
    <col min="10242" max="10247" width="17.28515625" style="42" customWidth="1"/>
    <col min="10248" max="10248" width="2.5703125" style="42" customWidth="1"/>
    <col min="10249" max="10496" width="9.140625" style="42"/>
    <col min="10497" max="10497" width="65.5703125" style="42" customWidth="1"/>
    <col min="10498" max="10503" width="17.28515625" style="42" customWidth="1"/>
    <col min="10504" max="10504" width="2.5703125" style="42" customWidth="1"/>
    <col min="10505" max="10752" width="9.140625" style="42"/>
    <col min="10753" max="10753" width="65.5703125" style="42" customWidth="1"/>
    <col min="10754" max="10759" width="17.28515625" style="42" customWidth="1"/>
    <col min="10760" max="10760" width="2.5703125" style="42" customWidth="1"/>
    <col min="10761" max="11008" width="9.140625" style="42"/>
    <col min="11009" max="11009" width="65.5703125" style="42" customWidth="1"/>
    <col min="11010" max="11015" width="17.28515625" style="42" customWidth="1"/>
    <col min="11016" max="11016" width="2.5703125" style="42" customWidth="1"/>
    <col min="11017" max="11264" width="9.140625" style="42"/>
    <col min="11265" max="11265" width="65.5703125" style="42" customWidth="1"/>
    <col min="11266" max="11271" width="17.28515625" style="42" customWidth="1"/>
    <col min="11272" max="11272" width="2.5703125" style="42" customWidth="1"/>
    <col min="11273" max="11520" width="9.140625" style="42"/>
    <col min="11521" max="11521" width="65.5703125" style="42" customWidth="1"/>
    <col min="11522" max="11527" width="17.28515625" style="42" customWidth="1"/>
    <col min="11528" max="11528" width="2.5703125" style="42" customWidth="1"/>
    <col min="11529" max="11776" width="9.140625" style="42"/>
    <col min="11777" max="11777" width="65.5703125" style="42" customWidth="1"/>
    <col min="11778" max="11783" width="17.28515625" style="42" customWidth="1"/>
    <col min="11784" max="11784" width="2.5703125" style="42" customWidth="1"/>
    <col min="11785" max="12032" width="9.140625" style="42"/>
    <col min="12033" max="12033" width="65.5703125" style="42" customWidth="1"/>
    <col min="12034" max="12039" width="17.28515625" style="42" customWidth="1"/>
    <col min="12040" max="12040" width="2.5703125" style="42" customWidth="1"/>
    <col min="12041" max="12288" width="9.140625" style="42"/>
    <col min="12289" max="12289" width="65.5703125" style="42" customWidth="1"/>
    <col min="12290" max="12295" width="17.28515625" style="42" customWidth="1"/>
    <col min="12296" max="12296" width="2.5703125" style="42" customWidth="1"/>
    <col min="12297" max="12544" width="9.140625" style="42"/>
    <col min="12545" max="12545" width="65.5703125" style="42" customWidth="1"/>
    <col min="12546" max="12551" width="17.28515625" style="42" customWidth="1"/>
    <col min="12552" max="12552" width="2.5703125" style="42" customWidth="1"/>
    <col min="12553" max="12800" width="9.140625" style="42"/>
    <col min="12801" max="12801" width="65.5703125" style="42" customWidth="1"/>
    <col min="12802" max="12807" width="17.28515625" style="42" customWidth="1"/>
    <col min="12808" max="12808" width="2.5703125" style="42" customWidth="1"/>
    <col min="12809" max="13056" width="9.140625" style="42"/>
    <col min="13057" max="13057" width="65.5703125" style="42" customWidth="1"/>
    <col min="13058" max="13063" width="17.28515625" style="42" customWidth="1"/>
    <col min="13064" max="13064" width="2.5703125" style="42" customWidth="1"/>
    <col min="13065" max="13312" width="9.140625" style="42"/>
    <col min="13313" max="13313" width="65.5703125" style="42" customWidth="1"/>
    <col min="13314" max="13319" width="17.28515625" style="42" customWidth="1"/>
    <col min="13320" max="13320" width="2.5703125" style="42" customWidth="1"/>
    <col min="13321" max="13568" width="9.140625" style="42"/>
    <col min="13569" max="13569" width="65.5703125" style="42" customWidth="1"/>
    <col min="13570" max="13575" width="17.28515625" style="42" customWidth="1"/>
    <col min="13576" max="13576" width="2.5703125" style="42" customWidth="1"/>
    <col min="13577" max="13824" width="9.140625" style="42"/>
    <col min="13825" max="13825" width="65.5703125" style="42" customWidth="1"/>
    <col min="13826" max="13831" width="17.28515625" style="42" customWidth="1"/>
    <col min="13832" max="13832" width="2.5703125" style="42" customWidth="1"/>
    <col min="13833" max="14080" width="9.140625" style="42"/>
    <col min="14081" max="14081" width="65.5703125" style="42" customWidth="1"/>
    <col min="14082" max="14087" width="17.28515625" style="42" customWidth="1"/>
    <col min="14088" max="14088" width="2.5703125" style="42" customWidth="1"/>
    <col min="14089" max="14336" width="9.140625" style="42"/>
    <col min="14337" max="14337" width="65.5703125" style="42" customWidth="1"/>
    <col min="14338" max="14343" width="17.28515625" style="42" customWidth="1"/>
    <col min="14344" max="14344" width="2.5703125" style="42" customWidth="1"/>
    <col min="14345" max="14592" width="9.140625" style="42"/>
    <col min="14593" max="14593" width="65.5703125" style="42" customWidth="1"/>
    <col min="14594" max="14599" width="17.28515625" style="42" customWidth="1"/>
    <col min="14600" max="14600" width="2.5703125" style="42" customWidth="1"/>
    <col min="14601" max="14848" width="9.140625" style="42"/>
    <col min="14849" max="14849" width="65.5703125" style="42" customWidth="1"/>
    <col min="14850" max="14855" width="17.28515625" style="42" customWidth="1"/>
    <col min="14856" max="14856" width="2.5703125" style="42" customWidth="1"/>
    <col min="14857" max="15104" width="9.140625" style="42"/>
    <col min="15105" max="15105" width="65.5703125" style="42" customWidth="1"/>
    <col min="15106" max="15111" width="17.28515625" style="42" customWidth="1"/>
    <col min="15112" max="15112" width="2.5703125" style="42" customWidth="1"/>
    <col min="15113" max="15360" width="9.140625" style="42"/>
    <col min="15361" max="15361" width="65.5703125" style="42" customWidth="1"/>
    <col min="15362" max="15367" width="17.28515625" style="42" customWidth="1"/>
    <col min="15368" max="15368" width="2.5703125" style="42" customWidth="1"/>
    <col min="15369" max="15616" width="9.140625" style="42"/>
    <col min="15617" max="15617" width="65.5703125" style="42" customWidth="1"/>
    <col min="15618" max="15623" width="17.28515625" style="42" customWidth="1"/>
    <col min="15624" max="15624" width="2.5703125" style="42" customWidth="1"/>
    <col min="15625" max="15872" width="9.140625" style="42"/>
    <col min="15873" max="15873" width="65.5703125" style="42" customWidth="1"/>
    <col min="15874" max="15879" width="17.28515625" style="42" customWidth="1"/>
    <col min="15880" max="15880" width="2.5703125" style="42" customWidth="1"/>
    <col min="15881" max="16128" width="9.140625" style="42"/>
    <col min="16129" max="16129" width="65.5703125" style="42" customWidth="1"/>
    <col min="16130" max="16135" width="17.285156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72"/>
      <c r="H1" s="195"/>
    </row>
    <row r="2" spans="1:26" s="44" customFormat="1" ht="39" customHeight="1">
      <c r="A2" s="684" t="s">
        <v>143</v>
      </c>
      <c r="B2" s="684"/>
      <c r="C2" s="684"/>
      <c r="D2" s="684"/>
      <c r="E2" s="684"/>
      <c r="F2" s="684"/>
      <c r="G2" s="684"/>
      <c r="H2" s="195"/>
    </row>
    <row r="3" spans="1:26" s="44" customFormat="1" ht="26.25" customHeight="1">
      <c r="A3" s="684" t="s">
        <v>357</v>
      </c>
      <c r="B3" s="684"/>
      <c r="C3" s="684"/>
      <c r="D3" s="684"/>
      <c r="E3" s="684"/>
      <c r="F3" s="684"/>
      <c r="G3" s="684"/>
      <c r="H3" s="195"/>
    </row>
    <row r="4" spans="1:26" s="44" customFormat="1" ht="24.75" customHeight="1">
      <c r="A4" s="684" t="s">
        <v>2</v>
      </c>
      <c r="B4" s="684"/>
      <c r="C4" s="684"/>
      <c r="D4" s="684"/>
      <c r="E4" s="684"/>
      <c r="F4" s="684"/>
      <c r="G4" s="684"/>
      <c r="H4" s="195"/>
    </row>
    <row r="5" spans="1:26" s="44" customFormat="1" ht="39" customHeight="1">
      <c r="A5" s="721" t="s">
        <v>3</v>
      </c>
      <c r="B5" s="721"/>
      <c r="C5" s="721"/>
      <c r="D5" s="721"/>
      <c r="E5" s="721"/>
      <c r="F5" s="721"/>
      <c r="G5" s="721"/>
      <c r="H5" s="195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1"/>
      <c r="G7" s="141"/>
      <c r="H7" s="196"/>
      <c r="I7" s="113"/>
      <c r="J7" s="113"/>
      <c r="K7" s="113"/>
      <c r="L7" s="113"/>
      <c r="M7" s="113"/>
    </row>
    <row r="8" spans="1:26" ht="38.25" customHeight="1" thickBot="1">
      <c r="A8" s="464"/>
      <c r="B8" s="464" t="s">
        <v>81</v>
      </c>
      <c r="C8" s="464" t="s">
        <v>82</v>
      </c>
      <c r="D8" s="464" t="s">
        <v>83</v>
      </c>
      <c r="E8" s="464" t="s">
        <v>84</v>
      </c>
      <c r="F8" s="465" t="s">
        <v>377</v>
      </c>
      <c r="G8" s="464" t="s">
        <v>378</v>
      </c>
      <c r="H8" s="196"/>
      <c r="Y8" s="42">
        <v>1</v>
      </c>
      <c r="Z8" s="42">
        <v>1</v>
      </c>
    </row>
    <row r="9" spans="1:26" ht="27" customHeight="1" thickTop="1">
      <c r="A9" s="146" t="s">
        <v>221</v>
      </c>
      <c r="B9" s="146">
        <v>232796.45665000001</v>
      </c>
      <c r="C9" s="147">
        <v>9389.1089400000001</v>
      </c>
      <c r="D9" s="147">
        <v>304328.12781999999</v>
      </c>
      <c r="E9" s="147">
        <v>436675.79264</v>
      </c>
      <c r="F9" s="146">
        <f t="shared" ref="F9:F26" si="0">SUM(B9:E9)</f>
        <v>983189.48605000007</v>
      </c>
      <c r="G9" s="177">
        <f>+F9/$F$27</f>
        <v>0.10904604431713302</v>
      </c>
      <c r="H9" s="380"/>
      <c r="I9" s="113"/>
      <c r="J9" s="113"/>
      <c r="K9" s="113"/>
      <c r="L9" s="113"/>
      <c r="M9" s="113"/>
    </row>
    <row r="10" spans="1:26" ht="27" customHeight="1">
      <c r="A10" s="146" t="s">
        <v>222</v>
      </c>
      <c r="B10" s="146">
        <v>1185.7509299999999</v>
      </c>
      <c r="C10" s="147">
        <v>617.4</v>
      </c>
      <c r="D10" s="147">
        <v>8567.8544000000002</v>
      </c>
      <c r="E10" s="147">
        <v>13112.31007</v>
      </c>
      <c r="F10" s="146">
        <f t="shared" si="0"/>
        <v>23483.315399999999</v>
      </c>
      <c r="G10" s="177">
        <f t="shared" ref="G10:G27" si="1">+F10/$F$27</f>
        <v>2.6045464156757522E-3</v>
      </c>
      <c r="H10" s="380"/>
      <c r="I10" s="113"/>
      <c r="J10" s="113"/>
      <c r="K10" s="113"/>
      <c r="L10" s="113"/>
      <c r="M10" s="113"/>
    </row>
    <row r="11" spans="1:26" ht="27" customHeight="1">
      <c r="A11" s="146" t="s">
        <v>223</v>
      </c>
      <c r="B11" s="146">
        <v>1454.9341499999998</v>
      </c>
      <c r="C11" s="147">
        <v>0</v>
      </c>
      <c r="D11" s="147">
        <v>37.136129999999994</v>
      </c>
      <c r="E11" s="147">
        <v>1.3720000000000001</v>
      </c>
      <c r="F11" s="146">
        <f t="shared" si="0"/>
        <v>1493.44228</v>
      </c>
      <c r="G11" s="177">
        <f t="shared" si="1"/>
        <v>1.6563844036232732E-4</v>
      </c>
      <c r="H11" s="380"/>
      <c r="I11" s="113"/>
      <c r="J11" s="113"/>
      <c r="K11" s="113"/>
      <c r="L11" s="113"/>
      <c r="M11" s="113"/>
    </row>
    <row r="12" spans="1:26" ht="27" customHeight="1">
      <c r="A12" s="146" t="s">
        <v>224</v>
      </c>
      <c r="B12" s="146">
        <v>3957.09294</v>
      </c>
      <c r="C12" s="147">
        <v>1204.7324599999999</v>
      </c>
      <c r="D12" s="147">
        <v>42625.52003</v>
      </c>
      <c r="E12" s="147">
        <v>13376.893</v>
      </c>
      <c r="F12" s="146">
        <f t="shared" si="0"/>
        <v>61164.238429999998</v>
      </c>
      <c r="G12" s="177">
        <f t="shared" si="1"/>
        <v>6.7837566909480585E-3</v>
      </c>
      <c r="H12" s="380"/>
      <c r="I12" s="113"/>
      <c r="J12" s="113"/>
      <c r="K12" s="113"/>
      <c r="L12" s="113"/>
      <c r="M12" s="113"/>
    </row>
    <row r="13" spans="1:26" ht="27" customHeight="1">
      <c r="A13" s="146" t="s">
        <v>225</v>
      </c>
      <c r="B13" s="146">
        <v>324274.94214999996</v>
      </c>
      <c r="C13" s="147">
        <v>53407.327270000002</v>
      </c>
      <c r="D13" s="147">
        <v>107058.07626</v>
      </c>
      <c r="E13" s="147">
        <v>292003.34818999999</v>
      </c>
      <c r="F13" s="146">
        <f t="shared" si="0"/>
        <v>776743.69386999996</v>
      </c>
      <c r="G13" s="177">
        <f t="shared" si="1"/>
        <v>8.614903685055697E-2</v>
      </c>
      <c r="H13" s="380"/>
      <c r="I13" s="113"/>
      <c r="J13" s="113"/>
      <c r="K13" s="113"/>
      <c r="L13" s="113"/>
      <c r="M13" s="113"/>
    </row>
    <row r="14" spans="1:26" ht="27" customHeight="1">
      <c r="A14" s="146" t="s">
        <v>226</v>
      </c>
      <c r="B14" s="146">
        <v>701.91343999999992</v>
      </c>
      <c r="C14" s="147">
        <v>1014.85063</v>
      </c>
      <c r="D14" s="147">
        <v>173.37895999999998</v>
      </c>
      <c r="E14" s="147">
        <v>0</v>
      </c>
      <c r="F14" s="146">
        <f t="shared" si="0"/>
        <v>1890.14303</v>
      </c>
      <c r="G14" s="177">
        <f t="shared" si="1"/>
        <v>2.0963672164880966E-4</v>
      </c>
      <c r="H14" s="380"/>
      <c r="I14" s="113"/>
      <c r="J14" s="113"/>
      <c r="K14" s="113"/>
      <c r="L14" s="113"/>
      <c r="M14" s="113"/>
    </row>
    <row r="15" spans="1:26" ht="27" customHeight="1">
      <c r="A15" s="146" t="s">
        <v>132</v>
      </c>
      <c r="B15" s="146">
        <v>407316.45861000003</v>
      </c>
      <c r="C15" s="147">
        <v>119127.39288</v>
      </c>
      <c r="D15" s="147">
        <v>303496.77925000002</v>
      </c>
      <c r="E15" s="147">
        <v>208652.38803999999</v>
      </c>
      <c r="F15" s="146">
        <f t="shared" si="0"/>
        <v>1038593.01878</v>
      </c>
      <c r="G15" s="177">
        <f t="shared" si="1"/>
        <v>0.11519087821855462</v>
      </c>
      <c r="H15" s="380"/>
      <c r="I15" s="113"/>
      <c r="J15" s="113"/>
      <c r="K15" s="113"/>
      <c r="L15" s="113"/>
      <c r="M15" s="113"/>
    </row>
    <row r="16" spans="1:26" ht="27" customHeight="1">
      <c r="A16" s="146" t="s">
        <v>227</v>
      </c>
      <c r="B16" s="146">
        <v>1249961.0602299999</v>
      </c>
      <c r="C16" s="147">
        <v>157399.19010000001</v>
      </c>
      <c r="D16" s="147">
        <v>426472.03055999998</v>
      </c>
      <c r="E16" s="147">
        <v>2823616.0429600002</v>
      </c>
      <c r="F16" s="146">
        <f t="shared" si="0"/>
        <v>4657448.3238500003</v>
      </c>
      <c r="G16" s="177">
        <f t="shared" si="1"/>
        <v>0.51655995465097559</v>
      </c>
      <c r="H16" s="380"/>
      <c r="I16" s="113"/>
      <c r="J16" s="113"/>
      <c r="K16" s="113"/>
      <c r="L16" s="113"/>
      <c r="M16" s="113"/>
    </row>
    <row r="17" spans="1:13" ht="27" customHeight="1">
      <c r="A17" s="146" t="s">
        <v>228</v>
      </c>
      <c r="B17" s="146">
        <v>27548.812440000002</v>
      </c>
      <c r="C17" s="147">
        <v>8474.1403900000005</v>
      </c>
      <c r="D17" s="147">
        <v>55275.545340000004</v>
      </c>
      <c r="E17" s="147">
        <v>642.67094999999995</v>
      </c>
      <c r="F17" s="146">
        <f t="shared" si="0"/>
        <v>91941.169120000006</v>
      </c>
      <c r="G17" s="177">
        <f t="shared" si="1"/>
        <v>1.0197241675872316E-2</v>
      </c>
      <c r="H17" s="380"/>
      <c r="I17" s="113"/>
      <c r="J17" s="113"/>
      <c r="K17" s="113"/>
      <c r="L17" s="113"/>
      <c r="M17" s="113"/>
    </row>
    <row r="18" spans="1:13" ht="27" customHeight="1">
      <c r="A18" s="146" t="s">
        <v>229</v>
      </c>
      <c r="B18" s="146">
        <v>128552.25501000001</v>
      </c>
      <c r="C18" s="147">
        <v>24063.588370000001</v>
      </c>
      <c r="D18" s="147">
        <v>195044.17528999998</v>
      </c>
      <c r="E18" s="147">
        <v>9817.6366699999999</v>
      </c>
      <c r="F18" s="146">
        <f t="shared" si="0"/>
        <v>357477.65534</v>
      </c>
      <c r="G18" s="177">
        <f t="shared" si="1"/>
        <v>3.9648027973936288E-2</v>
      </c>
      <c r="H18" s="380"/>
      <c r="I18" s="113"/>
      <c r="J18" s="113"/>
      <c r="K18" s="113"/>
      <c r="L18" s="113"/>
      <c r="M18" s="113"/>
    </row>
    <row r="19" spans="1:13" ht="27" customHeight="1">
      <c r="A19" s="146" t="s">
        <v>230</v>
      </c>
      <c r="B19" s="146">
        <v>4960.4963499999994</v>
      </c>
      <c r="C19" s="147">
        <v>4029.69353</v>
      </c>
      <c r="D19" s="147">
        <v>1678.1870200000001</v>
      </c>
      <c r="E19" s="147">
        <v>279.60572999999999</v>
      </c>
      <c r="F19" s="146">
        <f t="shared" si="0"/>
        <v>10947.982629999999</v>
      </c>
      <c r="G19" s="177">
        <f t="shared" si="1"/>
        <v>1.2142463034775272E-3</v>
      </c>
      <c r="H19" s="380"/>
      <c r="I19" s="113"/>
      <c r="J19" s="113"/>
      <c r="K19" s="113"/>
      <c r="L19" s="113"/>
      <c r="M19" s="113"/>
    </row>
    <row r="20" spans="1:13" ht="27" customHeight="1">
      <c r="A20" s="146" t="s">
        <v>231</v>
      </c>
      <c r="B20" s="146">
        <v>205111.03874000002</v>
      </c>
      <c r="C20" s="147">
        <v>124876.54348000001</v>
      </c>
      <c r="D20" s="147">
        <v>144505.75735</v>
      </c>
      <c r="E20" s="147">
        <v>461441.65885000001</v>
      </c>
      <c r="F20" s="146">
        <f t="shared" si="0"/>
        <v>935934.99842000008</v>
      </c>
      <c r="G20" s="177">
        <f t="shared" si="1"/>
        <v>0.10380502513883971</v>
      </c>
      <c r="H20" s="380"/>
      <c r="I20" s="113"/>
      <c r="J20" s="113"/>
      <c r="K20" s="113"/>
      <c r="L20" s="113"/>
      <c r="M20" s="113"/>
    </row>
    <row r="21" spans="1:13" ht="27" customHeight="1">
      <c r="A21" s="146" t="s">
        <v>232</v>
      </c>
      <c r="B21" s="146">
        <v>121.17592</v>
      </c>
      <c r="C21" s="147">
        <v>93.265500000000003</v>
      </c>
      <c r="D21" s="147">
        <v>1014.6059799999999</v>
      </c>
      <c r="E21" s="147">
        <v>120</v>
      </c>
      <c r="F21" s="146">
        <f t="shared" si="0"/>
        <v>1349.0473999999999</v>
      </c>
      <c r="G21" s="177">
        <f t="shared" si="1"/>
        <v>1.4962353102180334E-4</v>
      </c>
      <c r="H21" s="380"/>
      <c r="I21" s="113"/>
      <c r="J21" s="113"/>
      <c r="K21" s="113"/>
      <c r="L21" s="113"/>
      <c r="M21" s="113"/>
    </row>
    <row r="22" spans="1:13" ht="27" customHeight="1">
      <c r="A22" s="146" t="s">
        <v>233</v>
      </c>
      <c r="B22" s="146">
        <v>2109.0133900000001</v>
      </c>
      <c r="C22" s="147">
        <v>2038.0252600000001</v>
      </c>
      <c r="D22" s="147">
        <v>2821.6099399999998</v>
      </c>
      <c r="E22" s="147">
        <v>1589.11095</v>
      </c>
      <c r="F22" s="146">
        <f t="shared" si="0"/>
        <v>8557.7595400000009</v>
      </c>
      <c r="G22" s="177">
        <f t="shared" si="1"/>
        <v>9.491454488628967E-4</v>
      </c>
      <c r="H22" s="380"/>
      <c r="I22" s="113"/>
      <c r="J22" s="113"/>
      <c r="K22" s="113"/>
      <c r="L22" s="113"/>
      <c r="M22" s="113"/>
    </row>
    <row r="23" spans="1:13" ht="27" customHeight="1">
      <c r="A23" s="146" t="s">
        <v>234</v>
      </c>
      <c r="B23" s="146">
        <v>16021.890519999999</v>
      </c>
      <c r="C23" s="147">
        <v>12312.15055</v>
      </c>
      <c r="D23" s="147">
        <v>22611.043710000002</v>
      </c>
      <c r="E23" s="147">
        <v>14282.595670000001</v>
      </c>
      <c r="F23" s="146">
        <f t="shared" si="0"/>
        <v>65227.680450000007</v>
      </c>
      <c r="G23" s="177">
        <f t="shared" si="1"/>
        <v>7.2344351053127212E-3</v>
      </c>
      <c r="H23" s="380"/>
      <c r="I23" s="113"/>
      <c r="J23" s="113"/>
      <c r="K23" s="113"/>
      <c r="L23" s="113"/>
      <c r="M23" s="113"/>
    </row>
    <row r="24" spans="1:13" ht="27" customHeight="1">
      <c r="A24" s="146" t="s">
        <v>235</v>
      </c>
      <c r="B24" s="146">
        <v>10.009510000000001</v>
      </c>
      <c r="C24" s="147">
        <v>0</v>
      </c>
      <c r="D24" s="147">
        <v>194.49207999999999</v>
      </c>
      <c r="E24" s="147">
        <v>0</v>
      </c>
      <c r="F24" s="146">
        <f t="shared" si="0"/>
        <v>204.50158999999999</v>
      </c>
      <c r="G24" s="177">
        <f t="shared" si="1"/>
        <v>2.2681375017195918E-5</v>
      </c>
      <c r="H24" s="380"/>
      <c r="I24" s="113"/>
      <c r="J24" s="113"/>
      <c r="K24" s="113"/>
      <c r="L24" s="113"/>
      <c r="M24" s="113"/>
    </row>
    <row r="25" spans="1:13" ht="27" customHeight="1">
      <c r="A25" s="146" t="s">
        <v>236</v>
      </c>
      <c r="B25" s="146">
        <v>0</v>
      </c>
      <c r="C25" s="147">
        <v>0</v>
      </c>
      <c r="D25" s="147">
        <v>2.6001500000000002</v>
      </c>
      <c r="E25" s="147">
        <v>0</v>
      </c>
      <c r="F25" s="146">
        <f t="shared" si="0"/>
        <v>2.6001500000000002</v>
      </c>
      <c r="G25" s="177">
        <f t="shared" si="1"/>
        <v>2.8838395462334535E-7</v>
      </c>
      <c r="H25" s="380"/>
      <c r="I25" s="113"/>
      <c r="J25" s="113"/>
      <c r="K25" s="113"/>
      <c r="L25" s="113"/>
      <c r="M25" s="113"/>
    </row>
    <row r="26" spans="1:13" s="179" customFormat="1" ht="36" customHeight="1">
      <c r="A26" s="153" t="s">
        <v>237</v>
      </c>
      <c r="B26" s="153">
        <v>60.331050000000005</v>
      </c>
      <c r="C26" s="178">
        <v>222.95</v>
      </c>
      <c r="D26" s="178">
        <v>345.98988000000003</v>
      </c>
      <c r="E26" s="178">
        <v>0</v>
      </c>
      <c r="F26" s="153">
        <f t="shared" si="0"/>
        <v>629.27093000000002</v>
      </c>
      <c r="G26" s="154">
        <f t="shared" si="1"/>
        <v>6.9792757849704946E-5</v>
      </c>
      <c r="H26" s="381"/>
      <c r="I26" s="301"/>
      <c r="J26" s="301"/>
      <c r="K26" s="301"/>
      <c r="L26" s="301"/>
      <c r="M26" s="301"/>
    </row>
    <row r="27" spans="1:13" s="179" customFormat="1" ht="24" customHeight="1">
      <c r="A27" s="382" t="s">
        <v>256</v>
      </c>
      <c r="B27" s="383">
        <f>SUM(B9:B26)</f>
        <v>2606143.63203</v>
      </c>
      <c r="C27" s="383">
        <f>SUM(C9:C26)</f>
        <v>518270.35936000006</v>
      </c>
      <c r="D27" s="383">
        <f>SUM(D9:D26)</f>
        <v>1616252.9101500004</v>
      </c>
      <c r="E27" s="383">
        <f>SUM(E9:E26)</f>
        <v>4275611.4257199997</v>
      </c>
      <c r="F27" s="383">
        <f>SUM(F9:F26)</f>
        <v>9016278.3272600006</v>
      </c>
      <c r="G27" s="384">
        <f t="shared" si="1"/>
        <v>1</v>
      </c>
      <c r="H27" s="381"/>
      <c r="I27" s="301"/>
      <c r="J27" s="301"/>
      <c r="K27" s="301"/>
      <c r="L27" s="301"/>
      <c r="M27" s="301"/>
    </row>
    <row r="28" spans="1:13" ht="27" customHeight="1">
      <c r="A28" s="183" t="s">
        <v>308</v>
      </c>
      <c r="B28" s="177">
        <f>+B27/$F$27</f>
        <v>0.28904871139021204</v>
      </c>
      <c r="C28" s="177">
        <f>+C27/$F$27</f>
        <v>5.7481628289252212E-2</v>
      </c>
      <c r="D28" s="177">
        <f>+D27/$F$27</f>
        <v>0.17925942961004079</v>
      </c>
      <c r="E28" s="177">
        <f>+E27/$F$27</f>
        <v>0.4742102307104949</v>
      </c>
      <c r="F28" s="177">
        <f>+F27/$F$27</f>
        <v>1</v>
      </c>
      <c r="G28" s="177"/>
      <c r="H28" s="380"/>
      <c r="I28" s="113"/>
      <c r="J28" s="113"/>
      <c r="K28" s="113"/>
      <c r="L28" s="113"/>
      <c r="M28" s="113"/>
    </row>
    <row r="29" spans="1:13" ht="9" customHeight="1" thickBot="1">
      <c r="A29" s="398"/>
      <c r="B29" s="399"/>
      <c r="C29" s="400"/>
      <c r="D29" s="400"/>
      <c r="E29" s="400"/>
      <c r="F29" s="401"/>
      <c r="G29" s="401"/>
      <c r="H29" s="359"/>
      <c r="I29" s="113"/>
      <c r="J29" s="113"/>
      <c r="K29" s="113"/>
      <c r="L29" s="113"/>
      <c r="M29" s="113"/>
    </row>
    <row r="30" spans="1:13" ht="15" customHeight="1">
      <c r="A30" s="194" t="s">
        <v>356</v>
      </c>
      <c r="B30" s="69"/>
      <c r="C30" s="190"/>
      <c r="D30" s="190"/>
      <c r="E30" s="190"/>
      <c r="F30" s="191"/>
      <c r="G30" s="191"/>
      <c r="H30" s="385"/>
      <c r="I30" s="191"/>
      <c r="J30" s="113"/>
      <c r="K30" s="113"/>
      <c r="L30" s="113"/>
      <c r="M30" s="113"/>
    </row>
    <row r="31" spans="1:13" ht="9" customHeight="1">
      <c r="C31" s="134"/>
      <c r="D31" s="134"/>
      <c r="E31" s="134"/>
      <c r="F31" s="113"/>
      <c r="G31" s="113"/>
      <c r="H31" s="359"/>
      <c r="I31" s="113"/>
      <c r="J31" s="113"/>
      <c r="K31" s="113"/>
      <c r="L31" s="113"/>
      <c r="M31" s="113"/>
    </row>
    <row r="32" spans="1:13" ht="21" customHeight="1">
      <c r="A32" s="508" t="s">
        <v>376</v>
      </c>
      <c r="C32" s="134"/>
      <c r="D32" s="134"/>
      <c r="E32" s="134"/>
      <c r="F32" s="113"/>
      <c r="G32" s="113"/>
      <c r="H32" s="359"/>
      <c r="I32" s="113"/>
      <c r="J32" s="113"/>
      <c r="K32" s="113"/>
      <c r="L32" s="113"/>
      <c r="M32" s="113"/>
    </row>
    <row r="33" spans="1:13" ht="9" customHeight="1">
      <c r="A33" s="167"/>
      <c r="C33" s="134"/>
      <c r="D33" s="134"/>
      <c r="E33" s="134"/>
      <c r="F33" s="113"/>
      <c r="G33" s="113"/>
      <c r="H33" s="359"/>
      <c r="I33" s="113"/>
      <c r="J33" s="113"/>
      <c r="K33" s="113"/>
      <c r="L33" s="113"/>
      <c r="M33" s="113"/>
    </row>
    <row r="34" spans="1:13" ht="9" customHeight="1">
      <c r="A34" s="163"/>
      <c r="C34" s="134"/>
      <c r="D34" s="134"/>
      <c r="E34" s="134"/>
      <c r="F34" s="113"/>
      <c r="G34" s="113"/>
      <c r="H34" s="359"/>
      <c r="I34" s="113"/>
      <c r="J34" s="113"/>
      <c r="K34" s="113"/>
      <c r="L34" s="113"/>
      <c r="M34" s="113"/>
    </row>
    <row r="35" spans="1:13" ht="9" customHeight="1">
      <c r="A35" s="163"/>
      <c r="C35" s="134"/>
      <c r="D35" s="134"/>
      <c r="E35" s="134"/>
      <c r="F35" s="113"/>
      <c r="G35" s="113"/>
      <c r="H35" s="359"/>
      <c r="I35" s="113"/>
      <c r="J35" s="113"/>
      <c r="K35" s="113"/>
      <c r="L35" s="113"/>
      <c r="M35" s="113"/>
    </row>
    <row r="36" spans="1:13" ht="9" customHeight="1">
      <c r="A36" s="163"/>
      <c r="B36" s="62"/>
      <c r="C36" s="134"/>
      <c r="D36" s="134"/>
      <c r="E36" s="134"/>
      <c r="F36" s="113"/>
      <c r="G36" s="113"/>
      <c r="H36" s="359"/>
      <c r="I36" s="113"/>
      <c r="J36" s="113"/>
      <c r="K36" s="113"/>
      <c r="L36" s="113"/>
      <c r="M36" s="113"/>
    </row>
    <row r="37" spans="1:13" ht="9" customHeight="1">
      <c r="A37" s="163"/>
      <c r="B37" s="62"/>
      <c r="C37" s="134"/>
      <c r="D37" s="134"/>
      <c r="E37" s="134"/>
      <c r="F37" s="113"/>
      <c r="G37" s="113"/>
      <c r="H37" s="359"/>
      <c r="I37" s="113"/>
      <c r="J37" s="113"/>
      <c r="K37" s="113"/>
      <c r="L37" s="113"/>
      <c r="M37" s="113"/>
    </row>
    <row r="38" spans="1:13" ht="9" customHeight="1">
      <c r="A38" s="163"/>
      <c r="B38" s="62"/>
      <c r="C38" s="134"/>
      <c r="D38" s="134"/>
      <c r="E38" s="134"/>
      <c r="F38" s="113"/>
      <c r="G38" s="113"/>
      <c r="H38" s="359"/>
      <c r="I38" s="113"/>
      <c r="J38" s="113"/>
      <c r="K38" s="113"/>
      <c r="L38" s="113"/>
      <c r="M38" s="113"/>
    </row>
    <row r="39" spans="1:13" ht="9" customHeight="1">
      <c r="A39" s="164"/>
      <c r="B39" s="62"/>
      <c r="C39" s="134"/>
      <c r="D39" s="134"/>
      <c r="E39" s="134"/>
      <c r="F39" s="113"/>
      <c r="G39" s="113"/>
      <c r="H39" s="359"/>
      <c r="I39" s="113"/>
      <c r="J39" s="113"/>
      <c r="K39" s="113"/>
      <c r="L39" s="113"/>
      <c r="M39" s="113"/>
    </row>
    <row r="40" spans="1:13" ht="9" customHeight="1">
      <c r="A40" s="163"/>
      <c r="B40" s="62"/>
      <c r="C40" s="134"/>
      <c r="D40" s="134"/>
      <c r="E40" s="134"/>
      <c r="F40" s="113"/>
      <c r="G40" s="113"/>
      <c r="H40" s="359"/>
      <c r="I40" s="113"/>
      <c r="J40" s="113"/>
      <c r="K40" s="113"/>
      <c r="L40" s="113"/>
      <c r="M40" s="113"/>
    </row>
    <row r="41" spans="1:13" ht="9" customHeight="1">
      <c r="A41" s="163"/>
      <c r="B41" s="62"/>
      <c r="C41" s="134"/>
      <c r="D41" s="134"/>
      <c r="E41" s="134"/>
      <c r="F41" s="113"/>
      <c r="G41" s="113"/>
      <c r="H41" s="359"/>
      <c r="I41" s="113"/>
      <c r="J41" s="113"/>
      <c r="K41" s="113"/>
      <c r="L41" s="113"/>
      <c r="M41" s="113"/>
    </row>
    <row r="42" spans="1:13" ht="9" customHeight="1">
      <c r="A42" s="163"/>
      <c r="B42" s="62"/>
      <c r="C42" s="134"/>
      <c r="D42" s="134"/>
      <c r="E42" s="134"/>
      <c r="F42" s="113"/>
      <c r="G42" s="113"/>
      <c r="H42" s="359"/>
      <c r="I42" s="113"/>
      <c r="J42" s="113"/>
      <c r="K42" s="113"/>
      <c r="L42" s="113"/>
      <c r="M42" s="113"/>
    </row>
    <row r="43" spans="1:13" ht="9" customHeight="1">
      <c r="A43" s="163"/>
      <c r="C43" s="134"/>
      <c r="D43" s="134"/>
      <c r="E43" s="134"/>
      <c r="F43" s="113"/>
      <c r="G43" s="113"/>
      <c r="H43" s="359"/>
      <c r="I43" s="113"/>
      <c r="J43" s="113"/>
      <c r="K43" s="113"/>
      <c r="L43" s="113"/>
      <c r="M43" s="113"/>
    </row>
    <row r="44" spans="1:13" ht="9" customHeight="1">
      <c r="A44" s="163"/>
      <c r="C44" s="134"/>
      <c r="D44" s="134"/>
      <c r="E44" s="134"/>
      <c r="F44" s="113"/>
      <c r="G44" s="113"/>
      <c r="H44" s="359"/>
      <c r="I44" s="113"/>
      <c r="J44" s="113"/>
      <c r="K44" s="113"/>
      <c r="L44" s="113"/>
      <c r="M44" s="113"/>
    </row>
    <row r="45" spans="1:13" ht="9" customHeight="1">
      <c r="A45" s="164"/>
      <c r="C45" s="134"/>
      <c r="D45" s="134"/>
      <c r="E45" s="134"/>
      <c r="F45" s="113"/>
      <c r="G45" s="113"/>
      <c r="H45" s="359"/>
      <c r="I45" s="113"/>
      <c r="J45" s="113"/>
      <c r="K45" s="113"/>
      <c r="L45" s="113"/>
      <c r="M45" s="113"/>
    </row>
    <row r="46" spans="1:13" ht="9" customHeight="1">
      <c r="A46" s="163"/>
      <c r="C46" s="134"/>
      <c r="D46" s="134"/>
      <c r="E46" s="134"/>
      <c r="F46" s="113"/>
      <c r="G46" s="113"/>
      <c r="H46" s="359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13"/>
      <c r="H47" s="359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13"/>
      <c r="H48" s="359"/>
      <c r="I48" s="113"/>
      <c r="J48" s="113"/>
      <c r="K48" s="113"/>
      <c r="L48" s="113"/>
      <c r="M48" s="113"/>
    </row>
    <row r="49" spans="1:13" ht="9" customHeight="1">
      <c r="A49" s="163"/>
      <c r="C49" s="134"/>
      <c r="D49" s="134"/>
      <c r="E49" s="134"/>
      <c r="F49" s="113"/>
      <c r="G49" s="113"/>
      <c r="H49" s="359"/>
      <c r="I49" s="113"/>
      <c r="J49" s="113"/>
      <c r="K49" s="113"/>
      <c r="L49" s="113"/>
      <c r="M49" s="113"/>
    </row>
    <row r="50" spans="1:13" ht="9" customHeight="1">
      <c r="A50" s="163"/>
      <c r="C50" s="134"/>
      <c r="D50" s="134"/>
      <c r="E50" s="134"/>
      <c r="F50" s="113"/>
      <c r="G50" s="113"/>
      <c r="H50" s="359"/>
      <c r="I50" s="113"/>
      <c r="J50" s="113"/>
      <c r="K50" s="113"/>
      <c r="L50" s="113"/>
      <c r="M50" s="113"/>
    </row>
    <row r="51" spans="1:13" ht="9" customHeight="1">
      <c r="A51" s="164"/>
      <c r="C51" s="134"/>
      <c r="D51" s="134"/>
      <c r="E51" s="134"/>
      <c r="F51" s="113"/>
      <c r="G51" s="113"/>
      <c r="H51" s="359"/>
      <c r="I51" s="113"/>
      <c r="J51" s="113"/>
      <c r="K51" s="113"/>
      <c r="L51" s="113"/>
      <c r="M51" s="113"/>
    </row>
    <row r="52" spans="1:13" ht="9" customHeight="1">
      <c r="A52" s="163"/>
      <c r="C52" s="134"/>
      <c r="D52" s="134"/>
      <c r="E52" s="134"/>
      <c r="F52" s="113"/>
      <c r="G52" s="113"/>
      <c r="H52" s="359"/>
      <c r="I52" s="113"/>
      <c r="J52" s="113"/>
      <c r="K52" s="113"/>
      <c r="L52" s="113"/>
      <c r="M52" s="113"/>
    </row>
    <row r="53" spans="1:13" ht="9" customHeight="1">
      <c r="A53" s="163"/>
      <c r="C53" s="134"/>
      <c r="D53" s="134"/>
      <c r="E53" s="134"/>
      <c r="F53" s="113"/>
      <c r="G53" s="113"/>
      <c r="H53" s="359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13"/>
      <c r="H54" s="359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13"/>
      <c r="H55" s="359"/>
      <c r="I55" s="113"/>
      <c r="J55" s="113"/>
      <c r="K55" s="113"/>
      <c r="L55" s="113"/>
      <c r="M55" s="113"/>
    </row>
    <row r="56" spans="1:13" ht="9" customHeight="1">
      <c r="A56" s="164"/>
      <c r="C56" s="134"/>
      <c r="D56" s="134"/>
      <c r="E56" s="134"/>
      <c r="F56" s="113"/>
      <c r="G56" s="113"/>
      <c r="H56" s="359"/>
      <c r="I56" s="113"/>
      <c r="J56" s="113"/>
      <c r="K56" s="113"/>
      <c r="L56" s="113"/>
      <c r="M56" s="113"/>
    </row>
    <row r="57" spans="1:13" ht="9" customHeight="1">
      <c r="A57" s="165"/>
      <c r="C57" s="134"/>
      <c r="D57" s="134"/>
      <c r="E57" s="134"/>
      <c r="F57" s="113"/>
      <c r="G57" s="113"/>
      <c r="H57" s="359"/>
      <c r="I57" s="113"/>
      <c r="J57" s="113"/>
      <c r="K57" s="113"/>
      <c r="L57" s="113"/>
      <c r="M57" s="113"/>
    </row>
    <row r="58" spans="1:13" ht="9" customHeight="1">
      <c r="A58" s="165"/>
      <c r="C58" s="134"/>
      <c r="D58" s="134"/>
      <c r="E58" s="134"/>
      <c r="F58" s="113"/>
      <c r="G58" s="113"/>
      <c r="H58" s="359"/>
      <c r="I58" s="113"/>
      <c r="J58" s="113"/>
      <c r="K58" s="113"/>
      <c r="L58" s="113"/>
      <c r="M58" s="113"/>
    </row>
    <row r="59" spans="1:13" ht="9" customHeight="1">
      <c r="A59" s="165"/>
      <c r="C59" s="134"/>
      <c r="D59" s="134"/>
      <c r="E59" s="134"/>
      <c r="F59" s="113"/>
      <c r="G59" s="113"/>
      <c r="H59" s="359"/>
      <c r="I59" s="113"/>
      <c r="J59" s="113"/>
      <c r="K59" s="113"/>
      <c r="L59" s="113"/>
      <c r="M59" s="113"/>
    </row>
    <row r="60" spans="1:13" ht="9" customHeight="1">
      <c r="A60" s="165"/>
      <c r="C60" s="134"/>
      <c r="D60" s="134"/>
      <c r="E60" s="134"/>
      <c r="F60" s="113"/>
      <c r="G60" s="113"/>
      <c r="H60" s="359"/>
      <c r="I60" s="113"/>
      <c r="J60" s="113"/>
      <c r="K60" s="113"/>
      <c r="L60" s="113"/>
      <c r="M60" s="113"/>
    </row>
    <row r="61" spans="1:13" ht="9" customHeight="1">
      <c r="A61" s="166"/>
      <c r="C61" s="134"/>
      <c r="D61" s="134"/>
      <c r="E61" s="134"/>
      <c r="F61" s="113"/>
      <c r="G61" s="113"/>
      <c r="H61" s="359"/>
      <c r="I61" s="113"/>
      <c r="J61" s="113"/>
      <c r="K61" s="113"/>
      <c r="L61" s="113"/>
      <c r="M61" s="113"/>
    </row>
    <row r="62" spans="1:13" ht="9" customHeight="1">
      <c r="A62" s="166"/>
      <c r="C62" s="134"/>
      <c r="D62" s="134"/>
      <c r="E62" s="134"/>
      <c r="F62" s="113"/>
      <c r="G62" s="113"/>
      <c r="H62" s="359"/>
      <c r="I62" s="113"/>
      <c r="J62" s="113"/>
      <c r="K62" s="113"/>
      <c r="L62" s="113"/>
      <c r="M62" s="113"/>
    </row>
    <row r="63" spans="1:13" ht="9" customHeight="1">
      <c r="A63" s="167"/>
      <c r="C63" s="134"/>
      <c r="D63" s="134"/>
      <c r="E63" s="134"/>
      <c r="F63" s="113"/>
      <c r="G63" s="113"/>
      <c r="H63" s="359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13"/>
      <c r="G64" s="113"/>
      <c r="H64" s="359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13"/>
      <c r="H65" s="359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13"/>
      <c r="H66" s="359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13"/>
      <c r="H67" s="359"/>
      <c r="I67" s="113"/>
      <c r="J67" s="113"/>
      <c r="K67" s="113"/>
      <c r="L67" s="113"/>
      <c r="M67" s="113"/>
    </row>
    <row r="68" spans="1:13" ht="9" customHeight="1">
      <c r="A68" s="165"/>
      <c r="C68" s="134"/>
      <c r="D68" s="134"/>
      <c r="E68" s="134"/>
      <c r="F68" s="113"/>
      <c r="G68" s="113"/>
      <c r="H68" s="359"/>
      <c r="I68" s="113"/>
      <c r="J68" s="113"/>
      <c r="K68" s="113"/>
      <c r="L68" s="113"/>
      <c r="M68" s="113"/>
    </row>
    <row r="69" spans="1:13" ht="9" customHeight="1">
      <c r="A69" s="167"/>
      <c r="C69" s="134"/>
      <c r="D69" s="134"/>
      <c r="E69" s="134"/>
      <c r="F69" s="113"/>
      <c r="G69" s="113"/>
      <c r="H69" s="359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13"/>
      <c r="G70" s="113"/>
      <c r="H70" s="359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13"/>
      <c r="H71" s="359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13"/>
      <c r="H72" s="359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13"/>
      <c r="H73" s="359"/>
      <c r="I73" s="113"/>
      <c r="J73" s="113"/>
      <c r="K73" s="113"/>
      <c r="L73" s="113"/>
      <c r="M73" s="113"/>
    </row>
    <row r="74" spans="1:13" ht="9" customHeight="1">
      <c r="A74" s="165"/>
      <c r="C74" s="134"/>
      <c r="D74" s="134"/>
      <c r="E74" s="134"/>
      <c r="F74" s="113"/>
      <c r="G74" s="113"/>
      <c r="H74" s="359"/>
      <c r="I74" s="113"/>
      <c r="J74" s="113"/>
      <c r="K74" s="113"/>
      <c r="L74" s="113"/>
      <c r="M74" s="113"/>
    </row>
    <row r="75" spans="1:13" ht="9" customHeight="1">
      <c r="A75" s="167"/>
      <c r="C75" s="134"/>
      <c r="D75" s="134"/>
      <c r="E75" s="134"/>
      <c r="F75" s="113"/>
      <c r="G75" s="113"/>
      <c r="H75" s="359"/>
      <c r="I75" s="113"/>
      <c r="J75" s="113"/>
      <c r="K75" s="113"/>
      <c r="L75" s="113"/>
      <c r="M75" s="113"/>
    </row>
    <row r="76" spans="1:13" ht="9" customHeight="1">
      <c r="A76" s="163"/>
      <c r="C76" s="134"/>
      <c r="D76" s="134"/>
      <c r="E76" s="134"/>
      <c r="F76" s="113"/>
      <c r="G76" s="113"/>
      <c r="H76" s="359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13"/>
      <c r="H77" s="359"/>
      <c r="I77" s="113"/>
      <c r="J77" s="113"/>
      <c r="K77" s="113"/>
      <c r="L77" s="113"/>
      <c r="M77" s="113"/>
    </row>
    <row r="78" spans="1:13" ht="9" customHeight="1">
      <c r="A78" s="163"/>
      <c r="C78" s="66"/>
      <c r="D78" s="66"/>
      <c r="E78" s="66"/>
    </row>
    <row r="79" spans="1:13" ht="9" customHeight="1">
      <c r="A79" s="163"/>
      <c r="C79" s="66"/>
      <c r="D79" s="66"/>
      <c r="E79" s="66"/>
    </row>
    <row r="80" spans="1:13" ht="9" customHeight="1">
      <c r="A80" s="163"/>
      <c r="C80" s="66"/>
      <c r="D80" s="66"/>
      <c r="E80" s="66"/>
    </row>
    <row r="81" spans="1:5" ht="9" customHeight="1">
      <c r="A81" s="163"/>
      <c r="C81" s="66"/>
      <c r="D81" s="66"/>
      <c r="E81" s="66"/>
    </row>
    <row r="82" spans="1:5" ht="9" customHeight="1">
      <c r="A82" s="163"/>
      <c r="C82" s="66"/>
      <c r="D82" s="66"/>
      <c r="E82" s="66"/>
    </row>
    <row r="83" spans="1:5" ht="9" customHeight="1">
      <c r="A83" s="163"/>
      <c r="C83" s="66"/>
      <c r="D83" s="66"/>
      <c r="E83" s="66"/>
    </row>
    <row r="84" spans="1:5" ht="9" customHeight="1">
      <c r="A84" s="165"/>
      <c r="C84" s="66"/>
      <c r="D84" s="66"/>
      <c r="E84" s="66"/>
    </row>
    <row r="85" spans="1:5" ht="9" customHeight="1">
      <c r="A85" s="167"/>
      <c r="C85" s="66"/>
      <c r="D85" s="66"/>
      <c r="E85" s="66"/>
    </row>
    <row r="86" spans="1:5" ht="9" customHeight="1">
      <c r="A86" s="163"/>
      <c r="C86" s="66"/>
      <c r="D86" s="66"/>
      <c r="E86" s="66"/>
    </row>
    <row r="87" spans="1:5" ht="9" customHeight="1">
      <c r="A87" s="163"/>
      <c r="C87" s="66"/>
      <c r="D87" s="66"/>
      <c r="E87" s="66"/>
    </row>
    <row r="88" spans="1:5" ht="9" customHeight="1">
      <c r="A88" s="163"/>
      <c r="C88" s="66"/>
      <c r="D88" s="66"/>
      <c r="E88" s="66"/>
    </row>
    <row r="89" spans="1:5" ht="9" customHeight="1">
      <c r="A89" s="163"/>
      <c r="C89" s="66"/>
      <c r="D89" s="66"/>
      <c r="E89" s="66"/>
    </row>
    <row r="90" spans="1:5" ht="9" customHeight="1">
      <c r="A90" s="163"/>
      <c r="C90" s="66"/>
      <c r="D90" s="66"/>
      <c r="E90" s="66"/>
    </row>
    <row r="91" spans="1:5" ht="9" customHeight="1">
      <c r="A91" s="163"/>
      <c r="C91" s="66"/>
      <c r="D91" s="66"/>
      <c r="E91" s="66"/>
    </row>
    <row r="92" spans="1:5" ht="9" customHeight="1">
      <c r="A92" s="163"/>
      <c r="C92" s="66"/>
      <c r="D92" s="66"/>
      <c r="E92" s="66"/>
    </row>
    <row r="93" spans="1:5" ht="9" customHeight="1">
      <c r="A93" s="163"/>
      <c r="C93" s="66"/>
      <c r="D93" s="66"/>
      <c r="E93" s="66"/>
    </row>
    <row r="94" spans="1:5" ht="9" customHeight="1">
      <c r="A94" s="163"/>
      <c r="C94" s="66"/>
      <c r="D94" s="66"/>
      <c r="E94" s="66"/>
    </row>
    <row r="95" spans="1:5" ht="9" customHeight="1">
      <c r="A95" s="167"/>
      <c r="C95" s="66"/>
      <c r="D95" s="66"/>
      <c r="E95" s="66"/>
    </row>
    <row r="96" spans="1:5" ht="9" customHeight="1">
      <c r="A96" s="163"/>
      <c r="C96" s="66"/>
      <c r="D96" s="66"/>
      <c r="E96" s="66"/>
    </row>
    <row r="97" spans="1:5" ht="9" customHeight="1">
      <c r="A97" s="163"/>
      <c r="C97" s="66"/>
      <c r="D97" s="66"/>
      <c r="E97" s="66"/>
    </row>
    <row r="98" spans="1:5" ht="9" customHeight="1">
      <c r="A98" s="163"/>
      <c r="C98" s="66"/>
      <c r="D98" s="66"/>
      <c r="E98" s="66"/>
    </row>
    <row r="99" spans="1:5">
      <c r="A99" s="168"/>
      <c r="C99" s="66"/>
      <c r="D99" s="66"/>
      <c r="E99" s="66"/>
    </row>
    <row r="100" spans="1:5">
      <c r="A100" s="168"/>
      <c r="C100" s="66"/>
      <c r="D100" s="66"/>
      <c r="E100" s="66"/>
    </row>
    <row r="101" spans="1:5">
      <c r="A101" s="168"/>
      <c r="C101" s="66"/>
      <c r="D101" s="66"/>
      <c r="E101" s="66"/>
    </row>
    <row r="102" spans="1:5">
      <c r="A102" s="168"/>
      <c r="C102" s="66"/>
      <c r="D102" s="66"/>
      <c r="E102" s="66"/>
    </row>
    <row r="103" spans="1:5">
      <c r="A103" s="168"/>
      <c r="C103" s="66"/>
      <c r="D103" s="66"/>
      <c r="E103" s="66"/>
    </row>
    <row r="104" spans="1:5">
      <c r="A104" s="168"/>
      <c r="C104" s="66"/>
      <c r="D104" s="66"/>
      <c r="E104" s="66"/>
    </row>
    <row r="105" spans="1:5">
      <c r="A105" s="168"/>
      <c r="C105" s="66"/>
      <c r="D105" s="66"/>
      <c r="E105" s="66"/>
    </row>
    <row r="106" spans="1:5" ht="15.75">
      <c r="A106" s="169"/>
      <c r="C106" s="66"/>
      <c r="D106" s="66"/>
      <c r="E106" s="66"/>
    </row>
    <row r="107" spans="1:5" ht="15.75">
      <c r="A107" s="169"/>
      <c r="C107" s="66"/>
      <c r="D107" s="66"/>
      <c r="E107" s="66"/>
    </row>
    <row r="108" spans="1:5" ht="15.75">
      <c r="A108" s="169"/>
      <c r="C108" s="66"/>
      <c r="D108" s="66"/>
      <c r="E108" s="66"/>
    </row>
    <row r="109" spans="1:5" ht="15.75">
      <c r="A109" s="169"/>
      <c r="C109" s="66"/>
      <c r="D109" s="66"/>
      <c r="E109" s="66"/>
    </row>
    <row r="110" spans="1:5" ht="15.75">
      <c r="A110" s="169"/>
      <c r="C110" s="66"/>
      <c r="D110" s="66"/>
      <c r="E110" s="66"/>
    </row>
    <row r="111" spans="1:5" ht="15.75">
      <c r="A111" s="169"/>
      <c r="C111" s="66"/>
      <c r="D111" s="66"/>
      <c r="E111" s="66"/>
    </row>
    <row r="112" spans="1:5" ht="15.75">
      <c r="A112" s="169"/>
      <c r="C112" s="66"/>
      <c r="D112" s="66"/>
      <c r="E112" s="66"/>
    </row>
    <row r="113" spans="1:5" ht="15.75">
      <c r="A113" s="169"/>
      <c r="C113" s="66"/>
      <c r="D113" s="66"/>
      <c r="E113" s="66"/>
    </row>
    <row r="114" spans="1:5" ht="15.75">
      <c r="A114" s="169"/>
      <c r="C114" s="66"/>
      <c r="D114" s="66"/>
      <c r="E114" s="66"/>
    </row>
    <row r="115" spans="1:5" ht="15.75">
      <c r="A115" s="169"/>
      <c r="C115" s="66"/>
      <c r="D115" s="66"/>
      <c r="E115" s="66"/>
    </row>
    <row r="116" spans="1:5" ht="15.75">
      <c r="A116" s="169"/>
      <c r="C116" s="66"/>
      <c r="D116" s="66"/>
      <c r="E116" s="66"/>
    </row>
    <row r="117" spans="1:5" ht="15.75">
      <c r="A117" s="169"/>
      <c r="C117" s="66"/>
      <c r="D117" s="66"/>
      <c r="E117" s="66"/>
    </row>
    <row r="118" spans="1:5" ht="15.75">
      <c r="A118" s="169"/>
      <c r="C118" s="66"/>
      <c r="D118" s="66"/>
      <c r="E118" s="66"/>
    </row>
    <row r="119" spans="1:5" ht="15.75">
      <c r="A119" s="169"/>
      <c r="C119" s="66"/>
      <c r="D119" s="66"/>
      <c r="E119" s="66"/>
    </row>
    <row r="120" spans="1:5" ht="15.75">
      <c r="A120" s="169"/>
      <c r="C120" s="66"/>
      <c r="D120" s="66"/>
      <c r="E120" s="66"/>
    </row>
    <row r="121" spans="1:5" ht="15.75">
      <c r="A121" s="169"/>
      <c r="C121" s="66"/>
      <c r="D121" s="66"/>
      <c r="E121" s="66"/>
    </row>
    <row r="122" spans="1:5" ht="15.75">
      <c r="A122" s="169"/>
      <c r="C122" s="66"/>
      <c r="D122" s="66"/>
      <c r="E122" s="66"/>
    </row>
    <row r="123" spans="1:5" ht="15.75">
      <c r="A123" s="169"/>
      <c r="C123" s="66"/>
      <c r="D123" s="66"/>
      <c r="E123" s="66"/>
    </row>
    <row r="124" spans="1:5" ht="15.75">
      <c r="A124" s="169"/>
      <c r="C124" s="66"/>
      <c r="D124" s="66"/>
      <c r="E124" s="66"/>
    </row>
    <row r="125" spans="1:5" ht="15.75">
      <c r="A125" s="169"/>
      <c r="C125" s="66"/>
      <c r="D125" s="66"/>
      <c r="E125" s="66"/>
    </row>
    <row r="126" spans="1:5" ht="15.75">
      <c r="A126" s="169"/>
      <c r="C126" s="66"/>
      <c r="D126" s="66"/>
      <c r="E126" s="66"/>
    </row>
    <row r="127" spans="1:5" ht="15.75">
      <c r="A127" s="169"/>
      <c r="C127" s="66"/>
      <c r="D127" s="66"/>
      <c r="E127" s="66"/>
    </row>
    <row r="128" spans="1:5" ht="15.75">
      <c r="A128" s="169"/>
      <c r="C128" s="66"/>
      <c r="D128" s="66"/>
      <c r="E128" s="66"/>
    </row>
    <row r="129" spans="1:5" ht="15.75">
      <c r="A129" s="169"/>
      <c r="C129" s="66"/>
      <c r="D129" s="66"/>
      <c r="E129" s="66"/>
    </row>
    <row r="130" spans="1:5" ht="15.75">
      <c r="A130" s="169"/>
      <c r="C130" s="66"/>
      <c r="D130" s="66"/>
      <c r="E130" s="66"/>
    </row>
    <row r="131" spans="1:5" ht="15.75">
      <c r="A131" s="169"/>
      <c r="C131" s="66"/>
      <c r="D131" s="66"/>
      <c r="E131" s="66"/>
    </row>
    <row r="132" spans="1:5" ht="15.75">
      <c r="A132" s="169"/>
      <c r="C132" s="66"/>
      <c r="D132" s="66"/>
      <c r="E132" s="66"/>
    </row>
    <row r="133" spans="1:5" ht="15.75">
      <c r="A133" s="169"/>
      <c r="C133" s="66"/>
      <c r="D133" s="66"/>
      <c r="E133" s="66"/>
    </row>
    <row r="134" spans="1:5" ht="15.75">
      <c r="A134" s="169"/>
      <c r="C134" s="66"/>
      <c r="D134" s="66"/>
      <c r="E134" s="66"/>
    </row>
    <row r="135" spans="1:5" ht="15.75">
      <c r="A135" s="169"/>
      <c r="C135" s="66"/>
      <c r="D135" s="66"/>
      <c r="E135" s="66"/>
    </row>
    <row r="136" spans="1:5" ht="15.75">
      <c r="A136" s="169"/>
      <c r="C136" s="66"/>
      <c r="D136" s="66"/>
      <c r="E136" s="66"/>
    </row>
    <row r="137" spans="1:5" ht="15.75">
      <c r="A137" s="169"/>
      <c r="C137" s="66"/>
      <c r="D137" s="66"/>
      <c r="E137" s="66"/>
    </row>
    <row r="138" spans="1:5" ht="15.75">
      <c r="A138" s="169"/>
      <c r="C138" s="66"/>
      <c r="D138" s="66"/>
      <c r="E138" s="66"/>
    </row>
    <row r="139" spans="1:5" ht="15.75">
      <c r="A139" s="169"/>
      <c r="C139" s="66"/>
      <c r="D139" s="66"/>
      <c r="E139" s="66"/>
    </row>
    <row r="140" spans="1:5" ht="15.75">
      <c r="A140" s="169"/>
      <c r="C140" s="66"/>
      <c r="D140" s="66"/>
      <c r="E140" s="66"/>
    </row>
    <row r="141" spans="1:5" ht="15.75">
      <c r="A141" s="169"/>
      <c r="C141" s="66"/>
      <c r="D141" s="66"/>
      <c r="E141" s="66"/>
    </row>
    <row r="142" spans="1:5" ht="15.75">
      <c r="A142" s="169"/>
      <c r="C142" s="66"/>
      <c r="D142" s="66"/>
      <c r="E142" s="66"/>
    </row>
    <row r="143" spans="1:5" ht="15.75">
      <c r="A143" s="169"/>
      <c r="C143" s="66"/>
      <c r="D143" s="66"/>
      <c r="E143" s="66"/>
    </row>
    <row r="144" spans="1:5" ht="15.75">
      <c r="A144" s="169"/>
      <c r="C144" s="66"/>
      <c r="D144" s="66"/>
      <c r="E144" s="66"/>
    </row>
    <row r="145" spans="1:5" ht="15.75">
      <c r="A145" s="169"/>
      <c r="C145" s="66"/>
      <c r="D145" s="66"/>
      <c r="E145" s="66"/>
    </row>
    <row r="146" spans="1:5" ht="15.75">
      <c r="A146" s="169"/>
      <c r="C146" s="66"/>
      <c r="D146" s="66"/>
      <c r="E146" s="66"/>
    </row>
    <row r="147" spans="1:5" ht="15.75">
      <c r="A147" s="169"/>
      <c r="C147" s="66"/>
      <c r="D147" s="66"/>
      <c r="E147" s="66"/>
    </row>
    <row r="148" spans="1:5" ht="15.75">
      <c r="A148" s="169"/>
      <c r="C148" s="66"/>
      <c r="D148" s="66"/>
      <c r="E148" s="66"/>
    </row>
    <row r="149" spans="1:5" ht="15.75">
      <c r="A149" s="169"/>
      <c r="C149" s="66"/>
      <c r="D149" s="66"/>
      <c r="E149" s="66"/>
    </row>
    <row r="150" spans="1:5" ht="15.75">
      <c r="A150" s="169"/>
      <c r="C150" s="66"/>
      <c r="D150" s="66"/>
      <c r="E150" s="66"/>
    </row>
    <row r="151" spans="1:5" ht="15.75">
      <c r="A151" s="169"/>
      <c r="C151" s="66"/>
      <c r="D151" s="66"/>
      <c r="E151" s="66"/>
    </row>
    <row r="152" spans="1:5" ht="15.75">
      <c r="A152" s="169"/>
      <c r="C152" s="66"/>
      <c r="D152" s="66"/>
      <c r="E152" s="66"/>
    </row>
    <row r="153" spans="1:5" ht="15.75">
      <c r="A153" s="169"/>
      <c r="C153" s="66"/>
      <c r="D153" s="66"/>
      <c r="E153" s="66"/>
    </row>
    <row r="154" spans="1:5" ht="15.75">
      <c r="A154" s="169"/>
      <c r="C154" s="66"/>
      <c r="D154" s="66"/>
      <c r="E154" s="66"/>
    </row>
    <row r="155" spans="1:5" ht="15.75">
      <c r="A155" s="169"/>
      <c r="C155" s="66"/>
      <c r="D155" s="66"/>
      <c r="E155" s="66"/>
    </row>
    <row r="156" spans="1:5" ht="15.75">
      <c r="A156" s="169"/>
      <c r="C156" s="66"/>
      <c r="D156" s="66"/>
      <c r="E156" s="66"/>
    </row>
    <row r="157" spans="1:5" ht="15.75">
      <c r="A157" s="169"/>
      <c r="C157" s="66"/>
      <c r="D157" s="66"/>
      <c r="E157" s="66"/>
    </row>
    <row r="158" spans="1:5" ht="15.75">
      <c r="A158" s="169"/>
      <c r="C158" s="66"/>
      <c r="D158" s="66"/>
      <c r="E158" s="66"/>
    </row>
    <row r="159" spans="1:5" ht="15.75">
      <c r="A159" s="169"/>
      <c r="C159" s="66"/>
      <c r="D159" s="66"/>
      <c r="E159" s="66"/>
    </row>
    <row r="160" spans="1:5" ht="15.75">
      <c r="A160" s="169"/>
      <c r="C160" s="66"/>
      <c r="D160" s="66"/>
      <c r="E160" s="66"/>
    </row>
    <row r="161" spans="1:5" ht="15.75">
      <c r="A161" s="169"/>
      <c r="C161" s="66"/>
      <c r="D161" s="66"/>
      <c r="E161" s="66"/>
    </row>
    <row r="162" spans="1:5" ht="15.75">
      <c r="A162" s="169"/>
      <c r="C162" s="66"/>
      <c r="D162" s="66"/>
      <c r="E162" s="66"/>
    </row>
    <row r="163" spans="1:5" ht="15.75">
      <c r="A163" s="169"/>
      <c r="C163" s="66"/>
      <c r="D163" s="66"/>
      <c r="E163" s="66"/>
    </row>
    <row r="164" spans="1:5" ht="15.75">
      <c r="A164" s="169"/>
      <c r="C164" s="66"/>
      <c r="D164" s="66"/>
      <c r="E164" s="66"/>
    </row>
    <row r="165" spans="1:5" ht="15.75">
      <c r="A165" s="169"/>
      <c r="C165" s="66"/>
      <c r="D165" s="66"/>
      <c r="E165" s="66"/>
    </row>
    <row r="166" spans="1:5" ht="15.75">
      <c r="A166" s="169"/>
      <c r="C166" s="66"/>
      <c r="D166" s="66"/>
      <c r="E166" s="66"/>
    </row>
    <row r="167" spans="1:5" ht="15.75">
      <c r="A167" s="169"/>
      <c r="C167" s="66"/>
      <c r="D167" s="66"/>
      <c r="E167" s="66"/>
    </row>
    <row r="168" spans="1:5" ht="15.75">
      <c r="A168" s="169"/>
      <c r="C168" s="66"/>
      <c r="D168" s="66"/>
      <c r="E168" s="66"/>
    </row>
    <row r="169" spans="1:5" ht="15.75">
      <c r="A169" s="169"/>
      <c r="C169" s="66"/>
      <c r="D169" s="66"/>
      <c r="E169" s="66"/>
    </row>
    <row r="170" spans="1:5" ht="15.75">
      <c r="A170" s="169"/>
      <c r="C170" s="66"/>
      <c r="D170" s="66"/>
      <c r="E170" s="66"/>
    </row>
    <row r="171" spans="1:5" ht="15.75">
      <c r="A171" s="169"/>
      <c r="C171" s="66"/>
      <c r="D171" s="66"/>
      <c r="E171" s="66"/>
    </row>
    <row r="172" spans="1:5" ht="15.75">
      <c r="A172" s="169"/>
      <c r="C172" s="66"/>
      <c r="D172" s="66"/>
      <c r="E172" s="66"/>
    </row>
    <row r="173" spans="1:5" ht="15.75">
      <c r="A173" s="169"/>
      <c r="C173" s="66"/>
      <c r="D173" s="66"/>
      <c r="E173" s="66"/>
    </row>
    <row r="174" spans="1:5" ht="15.75">
      <c r="A174" s="169"/>
      <c r="C174" s="66"/>
      <c r="D174" s="66"/>
      <c r="E174" s="66"/>
    </row>
    <row r="175" spans="1:5" ht="15.75">
      <c r="A175" s="169"/>
      <c r="C175" s="66"/>
      <c r="D175" s="66"/>
      <c r="E175" s="66"/>
    </row>
    <row r="176" spans="1:5" ht="15.75">
      <c r="A176" s="169"/>
      <c r="C176" s="66"/>
      <c r="D176" s="66"/>
      <c r="E176" s="66"/>
    </row>
    <row r="177" spans="1:5" ht="15.75">
      <c r="A177" s="169"/>
      <c r="C177" s="66"/>
      <c r="D177" s="66"/>
      <c r="E177" s="66"/>
    </row>
    <row r="178" spans="1:5" ht="15.75">
      <c r="A178" s="169"/>
      <c r="C178" s="66"/>
      <c r="D178" s="66"/>
      <c r="E178" s="66"/>
    </row>
    <row r="179" spans="1:5" ht="15.75">
      <c r="A179" s="169"/>
      <c r="C179" s="66"/>
      <c r="D179" s="66"/>
      <c r="E179" s="66"/>
    </row>
    <row r="180" spans="1:5" ht="15.75">
      <c r="A180" s="169"/>
      <c r="C180" s="66"/>
      <c r="D180" s="66"/>
      <c r="E180" s="66"/>
    </row>
    <row r="181" spans="1:5" ht="15.75">
      <c r="A181" s="169"/>
      <c r="C181" s="66"/>
      <c r="D181" s="66"/>
      <c r="E181" s="66"/>
    </row>
    <row r="182" spans="1:5" ht="15.75">
      <c r="A182" s="169"/>
      <c r="C182" s="66"/>
      <c r="D182" s="66"/>
      <c r="E182" s="66"/>
    </row>
    <row r="183" spans="1:5" ht="15.75">
      <c r="A183" s="169"/>
      <c r="C183" s="66"/>
      <c r="D183" s="66"/>
      <c r="E183" s="66"/>
    </row>
    <row r="184" spans="1:5" ht="15.75">
      <c r="A184" s="169"/>
      <c r="C184" s="66"/>
      <c r="D184" s="66"/>
      <c r="E184" s="66"/>
    </row>
    <row r="185" spans="1:5" ht="15.75">
      <c r="A185" s="169"/>
      <c r="C185" s="66"/>
      <c r="D185" s="66"/>
      <c r="E185" s="66"/>
    </row>
    <row r="186" spans="1:5" ht="15.75">
      <c r="A186" s="169"/>
      <c r="C186" s="66"/>
      <c r="D186" s="66"/>
      <c r="E186" s="66"/>
    </row>
    <row r="187" spans="1:5" ht="15.75">
      <c r="A187" s="169"/>
      <c r="C187" s="66"/>
      <c r="D187" s="66"/>
      <c r="E187" s="66"/>
    </row>
    <row r="188" spans="1:5" ht="15.75">
      <c r="A188" s="169"/>
      <c r="C188" s="66"/>
      <c r="D188" s="66"/>
      <c r="E188" s="66"/>
    </row>
    <row r="189" spans="1:5" ht="15.75">
      <c r="A189" s="169"/>
      <c r="C189" s="66"/>
      <c r="D189" s="66"/>
      <c r="E189" s="66"/>
    </row>
    <row r="190" spans="1:5" ht="15.75">
      <c r="A190" s="169"/>
      <c r="C190" s="66"/>
      <c r="D190" s="66"/>
      <c r="E190" s="66"/>
    </row>
    <row r="191" spans="1:5" ht="15.75">
      <c r="A191" s="169"/>
      <c r="C191" s="66"/>
      <c r="D191" s="66"/>
      <c r="E191" s="66"/>
    </row>
    <row r="192" spans="1:5" ht="15.75">
      <c r="A192" s="169"/>
      <c r="C192" s="66"/>
      <c r="D192" s="66"/>
      <c r="E192" s="66"/>
    </row>
    <row r="193" spans="1:5" ht="15.75">
      <c r="A193" s="169"/>
      <c r="C193" s="66"/>
      <c r="D193" s="66"/>
      <c r="E193" s="66"/>
    </row>
    <row r="194" spans="1:5" ht="15.75">
      <c r="A194" s="169"/>
      <c r="C194" s="66"/>
      <c r="D194" s="66"/>
      <c r="E194" s="66"/>
    </row>
    <row r="195" spans="1:5" ht="15.75">
      <c r="A195" s="169"/>
      <c r="C195" s="66"/>
      <c r="D195" s="66"/>
      <c r="E195" s="66"/>
    </row>
    <row r="196" spans="1:5" ht="15.75">
      <c r="A196" s="169"/>
      <c r="C196" s="66"/>
      <c r="D196" s="66"/>
      <c r="E196" s="66"/>
    </row>
    <row r="197" spans="1:5" ht="15.75">
      <c r="A197" s="65"/>
      <c r="C197" s="66"/>
      <c r="D197" s="66"/>
      <c r="E197" s="66"/>
    </row>
    <row r="198" spans="1:5" ht="15.75">
      <c r="A198" s="65"/>
      <c r="C198" s="66"/>
      <c r="D198" s="66"/>
      <c r="E198" s="66"/>
    </row>
    <row r="199" spans="1:5" ht="15.75">
      <c r="A199" s="65"/>
      <c r="C199" s="66"/>
      <c r="D199" s="66"/>
      <c r="E199" s="66"/>
    </row>
    <row r="200" spans="1:5" ht="15.75">
      <c r="A200" s="65"/>
      <c r="C200" s="66"/>
      <c r="D200" s="66"/>
      <c r="E200" s="66"/>
    </row>
    <row r="201" spans="1:5" ht="15.75">
      <c r="A201" s="65"/>
      <c r="C201" s="66"/>
      <c r="D201" s="66"/>
      <c r="E201" s="66"/>
    </row>
    <row r="202" spans="1:5" ht="15.75">
      <c r="A202" s="65"/>
      <c r="C202" s="66"/>
      <c r="D202" s="66"/>
      <c r="E202" s="66"/>
    </row>
    <row r="203" spans="1:5" ht="15.75">
      <c r="A203" s="65"/>
      <c r="C203" s="66"/>
      <c r="D203" s="66"/>
      <c r="E203" s="66"/>
    </row>
    <row r="204" spans="1:5" ht="15.75">
      <c r="A204" s="65"/>
      <c r="C204" s="66"/>
      <c r="D204" s="66"/>
      <c r="E204" s="66"/>
    </row>
    <row r="205" spans="1:5" ht="15.75">
      <c r="A205" s="65"/>
      <c r="C205" s="66"/>
      <c r="D205" s="66"/>
      <c r="E205" s="66"/>
    </row>
    <row r="206" spans="1:5" ht="15.75">
      <c r="A206" s="65"/>
      <c r="C206" s="66"/>
      <c r="D206" s="66"/>
      <c r="E206" s="66"/>
    </row>
    <row r="207" spans="1:5" ht="15.75">
      <c r="A207" s="65"/>
      <c r="C207" s="66"/>
      <c r="D207" s="66"/>
      <c r="E207" s="66"/>
    </row>
    <row r="208" spans="1:5" ht="15.75">
      <c r="A208" s="65"/>
      <c r="C208" s="66"/>
      <c r="D208" s="66"/>
      <c r="E208" s="66"/>
    </row>
    <row r="209" spans="1:5" ht="15.75">
      <c r="A209" s="65"/>
      <c r="C209" s="66"/>
      <c r="D209" s="66"/>
      <c r="E209" s="66"/>
    </row>
    <row r="210" spans="1:5" ht="15.75">
      <c r="A210" s="65"/>
      <c r="C210" s="66"/>
      <c r="D210" s="66"/>
      <c r="E210" s="66"/>
    </row>
    <row r="211" spans="1:5" ht="15.75">
      <c r="A211" s="65"/>
      <c r="C211" s="66"/>
      <c r="D211" s="66"/>
      <c r="E211" s="66"/>
    </row>
    <row r="212" spans="1:5" ht="15.75">
      <c r="A212" s="65"/>
      <c r="C212" s="66"/>
      <c r="D212" s="66"/>
      <c r="E212" s="66"/>
    </row>
    <row r="213" spans="1:5" ht="15.75">
      <c r="A213" s="65"/>
      <c r="C213" s="66"/>
      <c r="D213" s="66"/>
      <c r="E213" s="66"/>
    </row>
    <row r="214" spans="1:5" ht="15.75">
      <c r="A214" s="65"/>
      <c r="C214" s="66"/>
      <c r="D214" s="66"/>
      <c r="E214" s="66"/>
    </row>
    <row r="215" spans="1:5" ht="15.75">
      <c r="A215" s="65"/>
      <c r="C215" s="66"/>
      <c r="D215" s="66"/>
      <c r="E215" s="66"/>
    </row>
    <row r="216" spans="1:5" ht="15.75">
      <c r="A216" s="65"/>
      <c r="C216" s="66"/>
      <c r="D216" s="66"/>
      <c r="E216" s="66"/>
    </row>
    <row r="217" spans="1:5" ht="15.75">
      <c r="A217" s="65"/>
      <c r="C217" s="66"/>
      <c r="D217" s="66"/>
      <c r="E217" s="66"/>
    </row>
    <row r="218" spans="1:5" ht="15.75">
      <c r="A218" s="65"/>
      <c r="C218" s="66"/>
      <c r="D218" s="66"/>
      <c r="E218" s="66"/>
    </row>
    <row r="219" spans="1:5" ht="15.75">
      <c r="A219" s="65"/>
      <c r="C219" s="66"/>
      <c r="D219" s="66"/>
      <c r="E219" s="66"/>
    </row>
    <row r="220" spans="1:5" ht="15.75">
      <c r="A220" s="65"/>
      <c r="C220" s="66"/>
      <c r="D220" s="66"/>
      <c r="E220" s="66"/>
    </row>
    <row r="221" spans="1:5" ht="15.75">
      <c r="A221" s="65"/>
      <c r="C221" s="66"/>
      <c r="D221" s="66"/>
      <c r="E221" s="66"/>
    </row>
    <row r="222" spans="1:5" ht="15.75">
      <c r="A222" s="65"/>
      <c r="C222" s="66"/>
      <c r="D222" s="66"/>
      <c r="E222" s="66"/>
    </row>
    <row r="223" spans="1:5" ht="15.75">
      <c r="A223" s="65"/>
      <c r="C223" s="66"/>
      <c r="D223" s="66"/>
      <c r="E223" s="66"/>
    </row>
    <row r="224" spans="1:5" ht="15.75">
      <c r="A224" s="65"/>
      <c r="C224" s="66"/>
      <c r="D224" s="66"/>
      <c r="E224" s="66"/>
    </row>
    <row r="225" spans="1:5" ht="15.75">
      <c r="A225" s="65"/>
      <c r="C225" s="66"/>
      <c r="D225" s="66"/>
      <c r="E225" s="66"/>
    </row>
    <row r="226" spans="1:5" ht="15.75">
      <c r="A226" s="65"/>
      <c r="C226" s="66"/>
      <c r="D226" s="66"/>
      <c r="E226" s="66"/>
    </row>
    <row r="227" spans="1:5" ht="15.75">
      <c r="A227" s="65"/>
      <c r="C227" s="66"/>
      <c r="D227" s="66"/>
      <c r="E227" s="66"/>
    </row>
    <row r="228" spans="1:5" ht="15.75">
      <c r="A228" s="65"/>
      <c r="C228" s="66"/>
      <c r="D228" s="66"/>
      <c r="E228" s="66"/>
    </row>
    <row r="229" spans="1:5" ht="15.75">
      <c r="A229" s="65"/>
      <c r="C229" s="66"/>
      <c r="D229" s="66"/>
      <c r="E229" s="66"/>
    </row>
    <row r="230" spans="1:5" ht="15.75">
      <c r="A230" s="65"/>
      <c r="C230" s="66"/>
      <c r="D230" s="66"/>
      <c r="E230" s="66"/>
    </row>
    <row r="231" spans="1:5" ht="15.75">
      <c r="A231" s="65"/>
      <c r="C231" s="66"/>
      <c r="D231" s="66"/>
      <c r="E231" s="66"/>
    </row>
    <row r="232" spans="1:5" ht="15.75">
      <c r="A232" s="65"/>
      <c r="C232" s="66"/>
      <c r="D232" s="66"/>
      <c r="E232" s="66"/>
    </row>
    <row r="233" spans="1:5" ht="15.75">
      <c r="A233" s="65"/>
      <c r="C233" s="66"/>
      <c r="D233" s="66"/>
      <c r="E233" s="66"/>
    </row>
    <row r="234" spans="1:5" ht="15.75">
      <c r="A234" s="65"/>
      <c r="C234" s="66"/>
      <c r="D234" s="66"/>
      <c r="E234" s="66"/>
    </row>
    <row r="235" spans="1:5" ht="15.75">
      <c r="A235" s="65"/>
      <c r="C235" s="66"/>
      <c r="D235" s="66"/>
      <c r="E235" s="66"/>
    </row>
    <row r="236" spans="1:5" ht="15.75">
      <c r="A236" s="65"/>
      <c r="C236" s="66"/>
      <c r="D236" s="66"/>
      <c r="E236" s="66"/>
    </row>
    <row r="237" spans="1:5" ht="15.75">
      <c r="A237" s="65"/>
      <c r="C237" s="66"/>
      <c r="D237" s="66"/>
      <c r="E237" s="66"/>
    </row>
    <row r="238" spans="1:5" ht="15.75">
      <c r="A238" s="65"/>
      <c r="C238" s="66"/>
      <c r="D238" s="66"/>
      <c r="E238" s="66"/>
    </row>
    <row r="239" spans="1:5" ht="15.75">
      <c r="A239" s="65"/>
      <c r="C239" s="66"/>
      <c r="D239" s="66"/>
      <c r="E239" s="66"/>
    </row>
    <row r="240" spans="1:5" ht="15.75">
      <c r="A240" s="65"/>
      <c r="C240" s="66"/>
      <c r="D240" s="66"/>
      <c r="E240" s="66"/>
    </row>
    <row r="241" spans="1:5" ht="15.75">
      <c r="A241" s="65"/>
      <c r="C241" s="66"/>
      <c r="D241" s="66"/>
      <c r="E241" s="66"/>
    </row>
    <row r="242" spans="1:5" ht="15.75">
      <c r="A242" s="65"/>
      <c r="C242" s="66"/>
      <c r="D242" s="66"/>
      <c r="E242" s="66"/>
    </row>
    <row r="243" spans="1:5" ht="15.75">
      <c r="A243" s="65"/>
      <c r="C243" s="66"/>
      <c r="D243" s="66"/>
      <c r="E243" s="66"/>
    </row>
    <row r="244" spans="1:5" ht="15.75">
      <c r="A244" s="65"/>
      <c r="C244" s="66"/>
      <c r="D244" s="66"/>
      <c r="E244" s="66"/>
    </row>
    <row r="245" spans="1:5" ht="15.75">
      <c r="A245" s="65"/>
      <c r="C245" s="66"/>
      <c r="D245" s="66"/>
      <c r="E245" s="66"/>
    </row>
    <row r="246" spans="1:5" ht="15.75">
      <c r="A246" s="65"/>
      <c r="C246" s="66"/>
      <c r="D246" s="66"/>
      <c r="E246" s="66"/>
    </row>
    <row r="247" spans="1:5" ht="15.75">
      <c r="A247" s="65"/>
      <c r="C247" s="66"/>
      <c r="D247" s="66"/>
      <c r="E247" s="66"/>
    </row>
    <row r="248" spans="1:5" ht="15.75">
      <c r="A248" s="65"/>
      <c r="C248" s="66"/>
      <c r="D248" s="66"/>
      <c r="E248" s="66"/>
    </row>
    <row r="249" spans="1:5" ht="15.75">
      <c r="A249" s="65"/>
      <c r="C249" s="66"/>
      <c r="D249" s="66"/>
      <c r="E249" s="66"/>
    </row>
    <row r="250" spans="1:5" ht="15.75">
      <c r="A250" s="65"/>
      <c r="C250" s="66"/>
      <c r="D250" s="66"/>
      <c r="E250" s="66"/>
    </row>
    <row r="251" spans="1:5" ht="15.75">
      <c r="A251" s="65"/>
      <c r="C251" s="66"/>
      <c r="D251" s="66"/>
      <c r="E251" s="66"/>
    </row>
    <row r="252" spans="1:5" ht="15.75">
      <c r="A252" s="65"/>
      <c r="C252" s="66"/>
      <c r="D252" s="66"/>
      <c r="E252" s="66"/>
    </row>
    <row r="253" spans="1:5" ht="15.75">
      <c r="A253" s="65"/>
      <c r="C253" s="66"/>
      <c r="D253" s="66"/>
      <c r="E253" s="66"/>
    </row>
    <row r="254" spans="1:5" ht="15.75">
      <c r="A254" s="65"/>
      <c r="C254" s="66"/>
      <c r="D254" s="66"/>
      <c r="E254" s="66"/>
    </row>
    <row r="255" spans="1:5" ht="15.75">
      <c r="A255" s="65"/>
      <c r="C255" s="66"/>
      <c r="D255" s="66"/>
      <c r="E255" s="66"/>
    </row>
    <row r="256" spans="1:5" ht="15.75">
      <c r="A256" s="65"/>
      <c r="C256" s="66"/>
      <c r="D256" s="66"/>
      <c r="E256" s="66"/>
    </row>
    <row r="257" spans="1:5" ht="15.75">
      <c r="A257" s="65"/>
      <c r="C257" s="66"/>
      <c r="D257" s="66"/>
      <c r="E257" s="66"/>
    </row>
    <row r="258" spans="1:5" ht="15.75">
      <c r="A258" s="65"/>
      <c r="C258" s="66"/>
      <c r="D258" s="66"/>
      <c r="E258" s="66"/>
    </row>
    <row r="259" spans="1:5" ht="15.75">
      <c r="A259" s="65"/>
      <c r="C259" s="66"/>
      <c r="D259" s="66"/>
      <c r="E259" s="66"/>
    </row>
    <row r="260" spans="1:5" ht="15.75">
      <c r="A260" s="65"/>
      <c r="C260" s="66"/>
      <c r="D260" s="66"/>
      <c r="E260" s="66"/>
    </row>
    <row r="261" spans="1:5" ht="15.75">
      <c r="A261" s="65"/>
      <c r="C261" s="66"/>
      <c r="D261" s="66"/>
      <c r="E261" s="66"/>
    </row>
    <row r="262" spans="1:5" ht="15.75">
      <c r="A262" s="65"/>
      <c r="C262" s="66"/>
      <c r="D262" s="66"/>
      <c r="E262" s="66"/>
    </row>
    <row r="263" spans="1:5" ht="15.75">
      <c r="A263" s="65"/>
      <c r="C263" s="66"/>
      <c r="D263" s="66"/>
      <c r="E263" s="66"/>
    </row>
    <row r="264" spans="1:5" ht="15.75">
      <c r="A264" s="65"/>
      <c r="C264" s="66"/>
      <c r="D264" s="66"/>
      <c r="E264" s="66"/>
    </row>
    <row r="265" spans="1:5" ht="15.75">
      <c r="A265" s="65"/>
      <c r="C265" s="66"/>
      <c r="D265" s="66"/>
      <c r="E265" s="66"/>
    </row>
    <row r="266" spans="1:5" ht="15.75">
      <c r="A266" s="65"/>
      <c r="C266" s="66"/>
      <c r="D266" s="66"/>
      <c r="E266" s="66"/>
    </row>
    <row r="267" spans="1:5" ht="15.75">
      <c r="A267" s="65"/>
      <c r="C267" s="66"/>
      <c r="D267" s="66"/>
      <c r="E267" s="66"/>
    </row>
    <row r="268" spans="1:5" ht="15.75">
      <c r="A268" s="65"/>
      <c r="C268" s="66"/>
      <c r="D268" s="66"/>
      <c r="E268" s="66"/>
    </row>
    <row r="269" spans="1:5" ht="15.75">
      <c r="A269" s="65"/>
    </row>
    <row r="270" spans="1:5" ht="15.75">
      <c r="A270" s="65"/>
    </row>
    <row r="271" spans="1:5" ht="15.75">
      <c r="A271" s="65"/>
    </row>
    <row r="272" spans="1:5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Z672"/>
  <sheetViews>
    <sheetView topLeftCell="A2" zoomScale="85" zoomScaleNormal="85" workbookViewId="0">
      <selection activeCell="A41" sqref="A41"/>
    </sheetView>
  </sheetViews>
  <sheetFormatPr defaultRowHeight="12.75"/>
  <cols>
    <col min="1" max="1" width="63.7109375" style="68" customWidth="1"/>
    <col min="2" max="7" width="21.42578125" style="42" customWidth="1"/>
    <col min="8" max="8" width="2.42578125" style="42" customWidth="1"/>
    <col min="9" max="256" width="9.140625" style="42"/>
    <col min="257" max="257" width="63.7109375" style="42" customWidth="1"/>
    <col min="258" max="263" width="21.42578125" style="42" customWidth="1"/>
    <col min="264" max="264" width="2.42578125" style="42" customWidth="1"/>
    <col min="265" max="512" width="9.140625" style="42"/>
    <col min="513" max="513" width="63.7109375" style="42" customWidth="1"/>
    <col min="514" max="519" width="21.42578125" style="42" customWidth="1"/>
    <col min="520" max="520" width="2.42578125" style="42" customWidth="1"/>
    <col min="521" max="768" width="9.140625" style="42"/>
    <col min="769" max="769" width="63.7109375" style="42" customWidth="1"/>
    <col min="770" max="775" width="21.42578125" style="42" customWidth="1"/>
    <col min="776" max="776" width="2.42578125" style="42" customWidth="1"/>
    <col min="777" max="1024" width="9.140625" style="42"/>
    <col min="1025" max="1025" width="63.7109375" style="42" customWidth="1"/>
    <col min="1026" max="1031" width="21.42578125" style="42" customWidth="1"/>
    <col min="1032" max="1032" width="2.42578125" style="42" customWidth="1"/>
    <col min="1033" max="1280" width="9.140625" style="42"/>
    <col min="1281" max="1281" width="63.7109375" style="42" customWidth="1"/>
    <col min="1282" max="1287" width="21.42578125" style="42" customWidth="1"/>
    <col min="1288" max="1288" width="2.42578125" style="42" customWidth="1"/>
    <col min="1289" max="1536" width="9.140625" style="42"/>
    <col min="1537" max="1537" width="63.7109375" style="42" customWidth="1"/>
    <col min="1538" max="1543" width="21.42578125" style="42" customWidth="1"/>
    <col min="1544" max="1544" width="2.42578125" style="42" customWidth="1"/>
    <col min="1545" max="1792" width="9.140625" style="42"/>
    <col min="1793" max="1793" width="63.7109375" style="42" customWidth="1"/>
    <col min="1794" max="1799" width="21.42578125" style="42" customWidth="1"/>
    <col min="1800" max="1800" width="2.42578125" style="42" customWidth="1"/>
    <col min="1801" max="2048" width="9.140625" style="42"/>
    <col min="2049" max="2049" width="63.7109375" style="42" customWidth="1"/>
    <col min="2050" max="2055" width="21.42578125" style="42" customWidth="1"/>
    <col min="2056" max="2056" width="2.42578125" style="42" customWidth="1"/>
    <col min="2057" max="2304" width="9.140625" style="42"/>
    <col min="2305" max="2305" width="63.7109375" style="42" customWidth="1"/>
    <col min="2306" max="2311" width="21.42578125" style="42" customWidth="1"/>
    <col min="2312" max="2312" width="2.42578125" style="42" customWidth="1"/>
    <col min="2313" max="2560" width="9.140625" style="42"/>
    <col min="2561" max="2561" width="63.7109375" style="42" customWidth="1"/>
    <col min="2562" max="2567" width="21.42578125" style="42" customWidth="1"/>
    <col min="2568" max="2568" width="2.42578125" style="42" customWidth="1"/>
    <col min="2569" max="2816" width="9.140625" style="42"/>
    <col min="2817" max="2817" width="63.7109375" style="42" customWidth="1"/>
    <col min="2818" max="2823" width="21.42578125" style="42" customWidth="1"/>
    <col min="2824" max="2824" width="2.42578125" style="42" customWidth="1"/>
    <col min="2825" max="3072" width="9.140625" style="42"/>
    <col min="3073" max="3073" width="63.7109375" style="42" customWidth="1"/>
    <col min="3074" max="3079" width="21.42578125" style="42" customWidth="1"/>
    <col min="3080" max="3080" width="2.42578125" style="42" customWidth="1"/>
    <col min="3081" max="3328" width="9.140625" style="42"/>
    <col min="3329" max="3329" width="63.7109375" style="42" customWidth="1"/>
    <col min="3330" max="3335" width="21.42578125" style="42" customWidth="1"/>
    <col min="3336" max="3336" width="2.42578125" style="42" customWidth="1"/>
    <col min="3337" max="3584" width="9.140625" style="42"/>
    <col min="3585" max="3585" width="63.7109375" style="42" customWidth="1"/>
    <col min="3586" max="3591" width="21.42578125" style="42" customWidth="1"/>
    <col min="3592" max="3592" width="2.42578125" style="42" customWidth="1"/>
    <col min="3593" max="3840" width="9.140625" style="42"/>
    <col min="3841" max="3841" width="63.7109375" style="42" customWidth="1"/>
    <col min="3842" max="3847" width="21.42578125" style="42" customWidth="1"/>
    <col min="3848" max="3848" width="2.42578125" style="42" customWidth="1"/>
    <col min="3849" max="4096" width="9.140625" style="42"/>
    <col min="4097" max="4097" width="63.7109375" style="42" customWidth="1"/>
    <col min="4098" max="4103" width="21.42578125" style="42" customWidth="1"/>
    <col min="4104" max="4104" width="2.42578125" style="42" customWidth="1"/>
    <col min="4105" max="4352" width="9.140625" style="42"/>
    <col min="4353" max="4353" width="63.7109375" style="42" customWidth="1"/>
    <col min="4354" max="4359" width="21.42578125" style="42" customWidth="1"/>
    <col min="4360" max="4360" width="2.42578125" style="42" customWidth="1"/>
    <col min="4361" max="4608" width="9.140625" style="42"/>
    <col min="4609" max="4609" width="63.7109375" style="42" customWidth="1"/>
    <col min="4610" max="4615" width="21.42578125" style="42" customWidth="1"/>
    <col min="4616" max="4616" width="2.42578125" style="42" customWidth="1"/>
    <col min="4617" max="4864" width="9.140625" style="42"/>
    <col min="4865" max="4865" width="63.7109375" style="42" customWidth="1"/>
    <col min="4866" max="4871" width="21.42578125" style="42" customWidth="1"/>
    <col min="4872" max="4872" width="2.42578125" style="42" customWidth="1"/>
    <col min="4873" max="5120" width="9.140625" style="42"/>
    <col min="5121" max="5121" width="63.7109375" style="42" customWidth="1"/>
    <col min="5122" max="5127" width="21.42578125" style="42" customWidth="1"/>
    <col min="5128" max="5128" width="2.42578125" style="42" customWidth="1"/>
    <col min="5129" max="5376" width="9.140625" style="42"/>
    <col min="5377" max="5377" width="63.7109375" style="42" customWidth="1"/>
    <col min="5378" max="5383" width="21.42578125" style="42" customWidth="1"/>
    <col min="5384" max="5384" width="2.42578125" style="42" customWidth="1"/>
    <col min="5385" max="5632" width="9.140625" style="42"/>
    <col min="5633" max="5633" width="63.7109375" style="42" customWidth="1"/>
    <col min="5634" max="5639" width="21.42578125" style="42" customWidth="1"/>
    <col min="5640" max="5640" width="2.42578125" style="42" customWidth="1"/>
    <col min="5641" max="5888" width="9.140625" style="42"/>
    <col min="5889" max="5889" width="63.7109375" style="42" customWidth="1"/>
    <col min="5890" max="5895" width="21.42578125" style="42" customWidth="1"/>
    <col min="5896" max="5896" width="2.42578125" style="42" customWidth="1"/>
    <col min="5897" max="6144" width="9.140625" style="42"/>
    <col min="6145" max="6145" width="63.7109375" style="42" customWidth="1"/>
    <col min="6146" max="6151" width="21.42578125" style="42" customWidth="1"/>
    <col min="6152" max="6152" width="2.42578125" style="42" customWidth="1"/>
    <col min="6153" max="6400" width="9.140625" style="42"/>
    <col min="6401" max="6401" width="63.7109375" style="42" customWidth="1"/>
    <col min="6402" max="6407" width="21.42578125" style="42" customWidth="1"/>
    <col min="6408" max="6408" width="2.42578125" style="42" customWidth="1"/>
    <col min="6409" max="6656" width="9.140625" style="42"/>
    <col min="6657" max="6657" width="63.7109375" style="42" customWidth="1"/>
    <col min="6658" max="6663" width="21.42578125" style="42" customWidth="1"/>
    <col min="6664" max="6664" width="2.42578125" style="42" customWidth="1"/>
    <col min="6665" max="6912" width="9.140625" style="42"/>
    <col min="6913" max="6913" width="63.7109375" style="42" customWidth="1"/>
    <col min="6914" max="6919" width="21.42578125" style="42" customWidth="1"/>
    <col min="6920" max="6920" width="2.42578125" style="42" customWidth="1"/>
    <col min="6921" max="7168" width="9.140625" style="42"/>
    <col min="7169" max="7169" width="63.7109375" style="42" customWidth="1"/>
    <col min="7170" max="7175" width="21.42578125" style="42" customWidth="1"/>
    <col min="7176" max="7176" width="2.42578125" style="42" customWidth="1"/>
    <col min="7177" max="7424" width="9.140625" style="42"/>
    <col min="7425" max="7425" width="63.7109375" style="42" customWidth="1"/>
    <col min="7426" max="7431" width="21.42578125" style="42" customWidth="1"/>
    <col min="7432" max="7432" width="2.42578125" style="42" customWidth="1"/>
    <col min="7433" max="7680" width="9.140625" style="42"/>
    <col min="7681" max="7681" width="63.7109375" style="42" customWidth="1"/>
    <col min="7682" max="7687" width="21.42578125" style="42" customWidth="1"/>
    <col min="7688" max="7688" width="2.42578125" style="42" customWidth="1"/>
    <col min="7689" max="7936" width="9.140625" style="42"/>
    <col min="7937" max="7937" width="63.7109375" style="42" customWidth="1"/>
    <col min="7938" max="7943" width="21.42578125" style="42" customWidth="1"/>
    <col min="7944" max="7944" width="2.42578125" style="42" customWidth="1"/>
    <col min="7945" max="8192" width="9.140625" style="42"/>
    <col min="8193" max="8193" width="63.7109375" style="42" customWidth="1"/>
    <col min="8194" max="8199" width="21.42578125" style="42" customWidth="1"/>
    <col min="8200" max="8200" width="2.42578125" style="42" customWidth="1"/>
    <col min="8201" max="8448" width="9.140625" style="42"/>
    <col min="8449" max="8449" width="63.7109375" style="42" customWidth="1"/>
    <col min="8450" max="8455" width="21.42578125" style="42" customWidth="1"/>
    <col min="8456" max="8456" width="2.42578125" style="42" customWidth="1"/>
    <col min="8457" max="8704" width="9.140625" style="42"/>
    <col min="8705" max="8705" width="63.7109375" style="42" customWidth="1"/>
    <col min="8706" max="8711" width="21.42578125" style="42" customWidth="1"/>
    <col min="8712" max="8712" width="2.42578125" style="42" customWidth="1"/>
    <col min="8713" max="8960" width="9.140625" style="42"/>
    <col min="8961" max="8961" width="63.7109375" style="42" customWidth="1"/>
    <col min="8962" max="8967" width="21.42578125" style="42" customWidth="1"/>
    <col min="8968" max="8968" width="2.42578125" style="42" customWidth="1"/>
    <col min="8969" max="9216" width="9.140625" style="42"/>
    <col min="9217" max="9217" width="63.7109375" style="42" customWidth="1"/>
    <col min="9218" max="9223" width="21.42578125" style="42" customWidth="1"/>
    <col min="9224" max="9224" width="2.42578125" style="42" customWidth="1"/>
    <col min="9225" max="9472" width="9.140625" style="42"/>
    <col min="9473" max="9473" width="63.7109375" style="42" customWidth="1"/>
    <col min="9474" max="9479" width="21.42578125" style="42" customWidth="1"/>
    <col min="9480" max="9480" width="2.42578125" style="42" customWidth="1"/>
    <col min="9481" max="9728" width="9.140625" style="42"/>
    <col min="9729" max="9729" width="63.7109375" style="42" customWidth="1"/>
    <col min="9730" max="9735" width="21.42578125" style="42" customWidth="1"/>
    <col min="9736" max="9736" width="2.42578125" style="42" customWidth="1"/>
    <col min="9737" max="9984" width="9.140625" style="42"/>
    <col min="9985" max="9985" width="63.7109375" style="42" customWidth="1"/>
    <col min="9986" max="9991" width="21.42578125" style="42" customWidth="1"/>
    <col min="9992" max="9992" width="2.42578125" style="42" customWidth="1"/>
    <col min="9993" max="10240" width="9.140625" style="42"/>
    <col min="10241" max="10241" width="63.7109375" style="42" customWidth="1"/>
    <col min="10242" max="10247" width="21.42578125" style="42" customWidth="1"/>
    <col min="10248" max="10248" width="2.42578125" style="42" customWidth="1"/>
    <col min="10249" max="10496" width="9.140625" style="42"/>
    <col min="10497" max="10497" width="63.7109375" style="42" customWidth="1"/>
    <col min="10498" max="10503" width="21.42578125" style="42" customWidth="1"/>
    <col min="10504" max="10504" width="2.42578125" style="42" customWidth="1"/>
    <col min="10505" max="10752" width="9.140625" style="42"/>
    <col min="10753" max="10753" width="63.7109375" style="42" customWidth="1"/>
    <col min="10754" max="10759" width="21.42578125" style="42" customWidth="1"/>
    <col min="10760" max="10760" width="2.42578125" style="42" customWidth="1"/>
    <col min="10761" max="11008" width="9.140625" style="42"/>
    <col min="11009" max="11009" width="63.7109375" style="42" customWidth="1"/>
    <col min="11010" max="11015" width="21.42578125" style="42" customWidth="1"/>
    <col min="11016" max="11016" width="2.42578125" style="42" customWidth="1"/>
    <col min="11017" max="11264" width="9.140625" style="42"/>
    <col min="11265" max="11265" width="63.7109375" style="42" customWidth="1"/>
    <col min="11266" max="11271" width="21.42578125" style="42" customWidth="1"/>
    <col min="11272" max="11272" width="2.42578125" style="42" customWidth="1"/>
    <col min="11273" max="11520" width="9.140625" style="42"/>
    <col min="11521" max="11521" width="63.7109375" style="42" customWidth="1"/>
    <col min="11522" max="11527" width="21.42578125" style="42" customWidth="1"/>
    <col min="11528" max="11528" width="2.42578125" style="42" customWidth="1"/>
    <col min="11529" max="11776" width="9.140625" style="42"/>
    <col min="11777" max="11777" width="63.7109375" style="42" customWidth="1"/>
    <col min="11778" max="11783" width="21.42578125" style="42" customWidth="1"/>
    <col min="11784" max="11784" width="2.42578125" style="42" customWidth="1"/>
    <col min="11785" max="12032" width="9.140625" style="42"/>
    <col min="12033" max="12033" width="63.7109375" style="42" customWidth="1"/>
    <col min="12034" max="12039" width="21.42578125" style="42" customWidth="1"/>
    <col min="12040" max="12040" width="2.42578125" style="42" customWidth="1"/>
    <col min="12041" max="12288" width="9.140625" style="42"/>
    <col min="12289" max="12289" width="63.7109375" style="42" customWidth="1"/>
    <col min="12290" max="12295" width="21.42578125" style="42" customWidth="1"/>
    <col min="12296" max="12296" width="2.42578125" style="42" customWidth="1"/>
    <col min="12297" max="12544" width="9.140625" style="42"/>
    <col min="12545" max="12545" width="63.7109375" style="42" customWidth="1"/>
    <col min="12546" max="12551" width="21.42578125" style="42" customWidth="1"/>
    <col min="12552" max="12552" width="2.42578125" style="42" customWidth="1"/>
    <col min="12553" max="12800" width="9.140625" style="42"/>
    <col min="12801" max="12801" width="63.7109375" style="42" customWidth="1"/>
    <col min="12802" max="12807" width="21.42578125" style="42" customWidth="1"/>
    <col min="12808" max="12808" width="2.42578125" style="42" customWidth="1"/>
    <col min="12809" max="13056" width="9.140625" style="42"/>
    <col min="13057" max="13057" width="63.7109375" style="42" customWidth="1"/>
    <col min="13058" max="13063" width="21.42578125" style="42" customWidth="1"/>
    <col min="13064" max="13064" width="2.42578125" style="42" customWidth="1"/>
    <col min="13065" max="13312" width="9.140625" style="42"/>
    <col min="13313" max="13313" width="63.7109375" style="42" customWidth="1"/>
    <col min="13314" max="13319" width="21.42578125" style="42" customWidth="1"/>
    <col min="13320" max="13320" width="2.42578125" style="42" customWidth="1"/>
    <col min="13321" max="13568" width="9.140625" style="42"/>
    <col min="13569" max="13569" width="63.7109375" style="42" customWidth="1"/>
    <col min="13570" max="13575" width="21.42578125" style="42" customWidth="1"/>
    <col min="13576" max="13576" width="2.42578125" style="42" customWidth="1"/>
    <col min="13577" max="13824" width="9.140625" style="42"/>
    <col min="13825" max="13825" width="63.7109375" style="42" customWidth="1"/>
    <col min="13826" max="13831" width="21.42578125" style="42" customWidth="1"/>
    <col min="13832" max="13832" width="2.42578125" style="42" customWidth="1"/>
    <col min="13833" max="14080" width="9.140625" style="42"/>
    <col min="14081" max="14081" width="63.7109375" style="42" customWidth="1"/>
    <col min="14082" max="14087" width="21.42578125" style="42" customWidth="1"/>
    <col min="14088" max="14088" width="2.42578125" style="42" customWidth="1"/>
    <col min="14089" max="14336" width="9.140625" style="42"/>
    <col min="14337" max="14337" width="63.7109375" style="42" customWidth="1"/>
    <col min="14338" max="14343" width="21.42578125" style="42" customWidth="1"/>
    <col min="14344" max="14344" width="2.42578125" style="42" customWidth="1"/>
    <col min="14345" max="14592" width="9.140625" style="42"/>
    <col min="14593" max="14593" width="63.7109375" style="42" customWidth="1"/>
    <col min="14594" max="14599" width="21.42578125" style="42" customWidth="1"/>
    <col min="14600" max="14600" width="2.42578125" style="42" customWidth="1"/>
    <col min="14601" max="14848" width="9.140625" style="42"/>
    <col min="14849" max="14849" width="63.7109375" style="42" customWidth="1"/>
    <col min="14850" max="14855" width="21.42578125" style="42" customWidth="1"/>
    <col min="14856" max="14856" width="2.42578125" style="42" customWidth="1"/>
    <col min="14857" max="15104" width="9.140625" style="42"/>
    <col min="15105" max="15105" width="63.7109375" style="42" customWidth="1"/>
    <col min="15106" max="15111" width="21.42578125" style="42" customWidth="1"/>
    <col min="15112" max="15112" width="2.42578125" style="42" customWidth="1"/>
    <col min="15113" max="15360" width="9.140625" style="42"/>
    <col min="15361" max="15361" width="63.7109375" style="42" customWidth="1"/>
    <col min="15362" max="15367" width="21.42578125" style="42" customWidth="1"/>
    <col min="15368" max="15368" width="2.42578125" style="42" customWidth="1"/>
    <col min="15369" max="15616" width="9.140625" style="42"/>
    <col min="15617" max="15617" width="63.7109375" style="42" customWidth="1"/>
    <col min="15618" max="15623" width="21.42578125" style="42" customWidth="1"/>
    <col min="15624" max="15624" width="2.42578125" style="42" customWidth="1"/>
    <col min="15625" max="15872" width="9.140625" style="42"/>
    <col min="15873" max="15873" width="63.7109375" style="42" customWidth="1"/>
    <col min="15874" max="15879" width="21.42578125" style="42" customWidth="1"/>
    <col min="15880" max="15880" width="2.42578125" style="42" customWidth="1"/>
    <col min="15881" max="16128" width="9.140625" style="42"/>
    <col min="16129" max="16129" width="63.7109375" style="42" customWidth="1"/>
    <col min="16130" max="16135" width="21.42578125" style="42" customWidth="1"/>
    <col min="16136" max="16136" width="2.42578125" style="42" customWidth="1"/>
    <col min="16137" max="16384" width="9.140625" style="42"/>
  </cols>
  <sheetData>
    <row r="1" spans="1:26" s="44" customFormat="1" ht="3.75" hidden="1" customHeight="1">
      <c r="A1" s="509"/>
      <c r="B1" s="509"/>
      <c r="C1" s="509"/>
      <c r="D1" s="509"/>
      <c r="E1" s="509"/>
      <c r="F1" s="509"/>
      <c r="G1" s="509"/>
    </row>
    <row r="2" spans="1:26" s="202" customFormat="1" ht="39" customHeight="1">
      <c r="A2" s="684" t="s">
        <v>143</v>
      </c>
      <c r="B2" s="684"/>
      <c r="C2" s="684"/>
      <c r="D2" s="684"/>
      <c r="E2" s="684"/>
      <c r="F2" s="684"/>
      <c r="G2" s="684"/>
    </row>
    <row r="3" spans="1:26" s="202" customFormat="1" ht="24.75" customHeight="1">
      <c r="A3" s="684" t="s">
        <v>371</v>
      </c>
      <c r="B3" s="684"/>
      <c r="C3" s="684"/>
      <c r="D3" s="684"/>
      <c r="E3" s="684"/>
      <c r="F3" s="684"/>
      <c r="G3" s="684"/>
    </row>
    <row r="4" spans="1:26" s="202" customFormat="1" ht="21.75" customHeight="1">
      <c r="A4" s="684" t="s">
        <v>2</v>
      </c>
      <c r="B4" s="684"/>
      <c r="C4" s="684"/>
      <c r="D4" s="684"/>
      <c r="E4" s="684"/>
      <c r="F4" s="684"/>
      <c r="G4" s="684"/>
    </row>
    <row r="5" spans="1:26" s="202" customFormat="1" ht="39" customHeight="1">
      <c r="A5" s="721" t="s">
        <v>3</v>
      </c>
      <c r="B5" s="721"/>
      <c r="C5" s="721"/>
      <c r="D5" s="721"/>
      <c r="E5" s="721"/>
      <c r="F5" s="721"/>
      <c r="G5" s="721"/>
    </row>
    <row r="6" spans="1:26" ht="6" customHeight="1">
      <c r="A6" s="138"/>
    </row>
    <row r="7" spans="1:26" ht="6" customHeight="1">
      <c r="A7" s="289"/>
      <c r="B7" s="290"/>
      <c r="C7" s="291"/>
      <c r="D7" s="291"/>
      <c r="E7" s="291"/>
      <c r="F7" s="290"/>
      <c r="G7" s="290"/>
      <c r="H7" s="193"/>
      <c r="I7" s="113"/>
      <c r="J7" s="113"/>
      <c r="K7" s="113"/>
      <c r="L7" s="113"/>
      <c r="M7" s="113"/>
    </row>
    <row r="8" spans="1:26" ht="43.5" customHeight="1">
      <c r="A8" s="293"/>
      <c r="B8" s="510" t="s">
        <v>81</v>
      </c>
      <c r="C8" s="510" t="s">
        <v>82</v>
      </c>
      <c r="D8" s="510" t="s">
        <v>83</v>
      </c>
      <c r="E8" s="510" t="s">
        <v>84</v>
      </c>
      <c r="F8" s="511" t="s">
        <v>377</v>
      </c>
      <c r="G8" s="510" t="s">
        <v>15</v>
      </c>
      <c r="H8" s="193"/>
      <c r="Y8" s="42">
        <v>1</v>
      </c>
      <c r="Z8" s="42">
        <v>1</v>
      </c>
    </row>
    <row r="9" spans="1:26" s="516" customFormat="1" ht="33" customHeight="1">
      <c r="A9" s="512" t="s">
        <v>16</v>
      </c>
      <c r="B9" s="513">
        <v>254117.72744999998</v>
      </c>
      <c r="C9" s="147">
        <v>10572.771419999999</v>
      </c>
      <c r="D9" s="147">
        <v>0</v>
      </c>
      <c r="E9" s="147">
        <v>0</v>
      </c>
      <c r="F9" s="513">
        <f t="shared" ref="F9:F36" si="0">SUM(B9:E9)</f>
        <v>264690.49886999995</v>
      </c>
      <c r="G9" s="514">
        <f t="shared" ref="G9:G24" si="1">+F9/$F$36</f>
        <v>2.9356957412209572E-2</v>
      </c>
      <c r="H9" s="271"/>
      <c r="I9" s="515"/>
      <c r="J9" s="515"/>
      <c r="K9" s="515"/>
      <c r="L9" s="515"/>
      <c r="M9" s="515"/>
    </row>
    <row r="10" spans="1:26" s="516" customFormat="1" ht="33" customHeight="1">
      <c r="A10" s="512" t="s">
        <v>17</v>
      </c>
      <c r="B10" s="513">
        <v>0</v>
      </c>
      <c r="C10" s="147">
        <v>0</v>
      </c>
      <c r="D10" s="147">
        <v>0</v>
      </c>
      <c r="E10" s="147">
        <v>1741.12572</v>
      </c>
      <c r="F10" s="513">
        <f t="shared" si="0"/>
        <v>1741.12572</v>
      </c>
      <c r="G10" s="514">
        <f t="shared" si="1"/>
        <v>1.9310913625368521E-4</v>
      </c>
      <c r="H10" s="271"/>
      <c r="I10" s="515"/>
      <c r="J10" s="515"/>
      <c r="K10" s="515"/>
      <c r="L10" s="515"/>
      <c r="M10" s="515"/>
    </row>
    <row r="11" spans="1:26" s="516" customFormat="1" ht="33" customHeight="1">
      <c r="A11" s="512" t="s">
        <v>18</v>
      </c>
      <c r="B11" s="513">
        <v>0</v>
      </c>
      <c r="C11" s="147">
        <v>0</v>
      </c>
      <c r="D11" s="147">
        <v>0</v>
      </c>
      <c r="E11" s="147">
        <v>0</v>
      </c>
      <c r="F11" s="513">
        <f t="shared" si="0"/>
        <v>0</v>
      </c>
      <c r="G11" s="514">
        <f t="shared" si="1"/>
        <v>0</v>
      </c>
      <c r="H11" s="271"/>
      <c r="I11" s="515"/>
      <c r="J11" s="515"/>
      <c r="K11" s="515"/>
      <c r="L11" s="515"/>
      <c r="M11" s="515"/>
    </row>
    <row r="12" spans="1:26" s="516" customFormat="1" ht="33" customHeight="1">
      <c r="A12" s="512" t="s">
        <v>19</v>
      </c>
      <c r="B12" s="513">
        <v>9000</v>
      </c>
      <c r="C12" s="147">
        <v>0</v>
      </c>
      <c r="D12" s="147">
        <v>0</v>
      </c>
      <c r="E12" s="147">
        <v>0</v>
      </c>
      <c r="F12" s="513">
        <f t="shared" si="0"/>
        <v>9000</v>
      </c>
      <c r="G12" s="514">
        <f t="shared" si="1"/>
        <v>9.9819456247143769E-4</v>
      </c>
      <c r="H12" s="271"/>
      <c r="I12" s="515"/>
      <c r="J12" s="515"/>
      <c r="K12" s="515"/>
      <c r="L12" s="515"/>
      <c r="M12" s="515"/>
    </row>
    <row r="13" spans="1:26" s="516" customFormat="1" ht="33" customHeight="1">
      <c r="A13" s="512" t="s">
        <v>35</v>
      </c>
      <c r="B13" s="513">
        <v>4162.5148300000001</v>
      </c>
      <c r="C13" s="147">
        <v>0</v>
      </c>
      <c r="D13" s="147">
        <v>0</v>
      </c>
      <c r="E13" s="147">
        <v>0</v>
      </c>
      <c r="F13" s="513">
        <f t="shared" si="0"/>
        <v>4162.5148300000001</v>
      </c>
      <c r="G13" s="514">
        <f t="shared" si="1"/>
        <v>4.6166662994585785E-4</v>
      </c>
      <c r="H13" s="271"/>
      <c r="I13" s="515"/>
      <c r="J13" s="515"/>
      <c r="K13" s="515"/>
      <c r="L13" s="515"/>
      <c r="M13" s="515"/>
    </row>
    <row r="14" spans="1:26" s="516" customFormat="1" ht="33" customHeight="1">
      <c r="A14" s="512" t="s">
        <v>36</v>
      </c>
      <c r="B14" s="513">
        <v>380853.81868999999</v>
      </c>
      <c r="C14" s="147">
        <v>280219.39472000004</v>
      </c>
      <c r="D14" s="147">
        <v>113949.47704000001</v>
      </c>
      <c r="E14" s="147">
        <v>918035.46950999997</v>
      </c>
      <c r="F14" s="513">
        <f t="shared" si="0"/>
        <v>1693058.1599600001</v>
      </c>
      <c r="G14" s="514">
        <f t="shared" si="1"/>
        <v>0.18777793880221882</v>
      </c>
      <c r="H14" s="271"/>
      <c r="I14" s="515"/>
      <c r="J14" s="515"/>
      <c r="K14" s="515"/>
      <c r="L14" s="515"/>
      <c r="M14" s="515"/>
    </row>
    <row r="15" spans="1:26" s="516" customFormat="1" ht="33" customHeight="1">
      <c r="A15" s="512" t="s">
        <v>37</v>
      </c>
      <c r="B15" s="513">
        <v>3240.2432899999999</v>
      </c>
      <c r="C15" s="147">
        <v>2781.1857500000001</v>
      </c>
      <c r="D15" s="147">
        <v>26007.930110000001</v>
      </c>
      <c r="E15" s="147">
        <v>24851.14343</v>
      </c>
      <c r="F15" s="513">
        <f t="shared" si="0"/>
        <v>56880.50258</v>
      </c>
      <c r="G15" s="514">
        <f t="shared" si="1"/>
        <v>6.3086453762220647E-3</v>
      </c>
      <c r="H15" s="271"/>
      <c r="I15" s="515"/>
      <c r="J15" s="515"/>
      <c r="K15" s="515"/>
      <c r="L15" s="515"/>
      <c r="M15" s="515"/>
    </row>
    <row r="16" spans="1:26" s="516" customFormat="1" ht="33" customHeight="1">
      <c r="A16" s="512" t="s">
        <v>278</v>
      </c>
      <c r="B16" s="513">
        <v>96598.299719999995</v>
      </c>
      <c r="C16" s="147">
        <v>4940.6382800000001</v>
      </c>
      <c r="D16" s="147">
        <v>8652.0447199999999</v>
      </c>
      <c r="E16" s="147">
        <v>69382.376090000005</v>
      </c>
      <c r="F16" s="513">
        <f t="shared" si="0"/>
        <v>179573.35881000001</v>
      </c>
      <c r="G16" s="514">
        <f t="shared" si="1"/>
        <v>1.9916572258763827E-2</v>
      </c>
      <c r="H16" s="271"/>
      <c r="I16" s="515"/>
      <c r="J16" s="515"/>
      <c r="K16" s="515"/>
      <c r="L16" s="515"/>
      <c r="M16" s="515"/>
    </row>
    <row r="17" spans="1:13" s="516" customFormat="1" ht="33" customHeight="1">
      <c r="A17" s="512" t="s">
        <v>39</v>
      </c>
      <c r="B17" s="513">
        <v>0</v>
      </c>
      <c r="C17" s="147">
        <v>0</v>
      </c>
      <c r="D17" s="147">
        <v>0</v>
      </c>
      <c r="E17" s="147">
        <v>2047.7531100000001</v>
      </c>
      <c r="F17" s="513">
        <f t="shared" si="0"/>
        <v>2047.7531100000001</v>
      </c>
      <c r="G17" s="514">
        <f t="shared" si="1"/>
        <v>2.2711733552066397E-4</v>
      </c>
      <c r="H17" s="271"/>
      <c r="I17" s="515"/>
      <c r="J17" s="515"/>
      <c r="K17" s="515"/>
      <c r="L17" s="515"/>
      <c r="M17" s="515"/>
    </row>
    <row r="18" spans="1:13" s="516" customFormat="1" ht="33" customHeight="1">
      <c r="A18" s="512" t="s">
        <v>40</v>
      </c>
      <c r="B18" s="513">
        <v>0</v>
      </c>
      <c r="C18" s="147">
        <v>0</v>
      </c>
      <c r="D18" s="147">
        <v>0</v>
      </c>
      <c r="E18" s="147">
        <v>0</v>
      </c>
      <c r="F18" s="513">
        <f t="shared" si="0"/>
        <v>0</v>
      </c>
      <c r="G18" s="514">
        <f t="shared" si="1"/>
        <v>0</v>
      </c>
      <c r="H18" s="271"/>
      <c r="I18" s="515"/>
      <c r="J18" s="515"/>
      <c r="K18" s="515"/>
      <c r="L18" s="515"/>
      <c r="M18" s="515"/>
    </row>
    <row r="19" spans="1:13" s="516" customFormat="1" ht="33" customHeight="1">
      <c r="A19" s="512" t="s">
        <v>41</v>
      </c>
      <c r="B19" s="513">
        <v>0</v>
      </c>
      <c r="C19" s="147">
        <v>0</v>
      </c>
      <c r="D19" s="147">
        <v>0</v>
      </c>
      <c r="E19" s="147">
        <v>0</v>
      </c>
      <c r="F19" s="513">
        <f t="shared" si="0"/>
        <v>0</v>
      </c>
      <c r="G19" s="514">
        <f t="shared" si="1"/>
        <v>0</v>
      </c>
      <c r="H19" s="271"/>
      <c r="I19" s="515"/>
      <c r="J19" s="515"/>
      <c r="K19" s="515"/>
      <c r="L19" s="515"/>
      <c r="M19" s="515"/>
    </row>
    <row r="20" spans="1:13" s="516" customFormat="1" ht="33" customHeight="1">
      <c r="A20" s="512" t="s">
        <v>22</v>
      </c>
      <c r="B20" s="513">
        <v>661459.87835000001</v>
      </c>
      <c r="C20" s="147">
        <v>27433.520840000001</v>
      </c>
      <c r="D20" s="147">
        <v>421475.83067</v>
      </c>
      <c r="E20" s="147">
        <v>953146.01963999995</v>
      </c>
      <c r="F20" s="513">
        <f t="shared" si="0"/>
        <v>2063515.2494999999</v>
      </c>
      <c r="G20" s="514">
        <f t="shared" si="1"/>
        <v>0.228865522403088</v>
      </c>
      <c r="H20" s="271"/>
      <c r="I20" s="515"/>
      <c r="J20" s="515"/>
      <c r="K20" s="515"/>
      <c r="L20" s="515"/>
      <c r="M20" s="515"/>
    </row>
    <row r="21" spans="1:13" s="516" customFormat="1" ht="33" customHeight="1">
      <c r="A21" s="512" t="s">
        <v>23</v>
      </c>
      <c r="B21" s="513">
        <v>656154.61372999998</v>
      </c>
      <c r="C21" s="147">
        <v>21392.401389999999</v>
      </c>
      <c r="D21" s="147">
        <v>31611.79391</v>
      </c>
      <c r="E21" s="147">
        <v>708946.58439999993</v>
      </c>
      <c r="F21" s="513">
        <f t="shared" si="0"/>
        <v>1418105.3934299999</v>
      </c>
      <c r="G21" s="514">
        <f t="shared" si="1"/>
        <v>0.15728278808147164</v>
      </c>
      <c r="H21" s="271"/>
      <c r="I21" s="515"/>
      <c r="J21" s="515"/>
      <c r="K21" s="515"/>
      <c r="L21" s="515"/>
      <c r="M21" s="515"/>
    </row>
    <row r="22" spans="1:13" s="516" customFormat="1" ht="33" customHeight="1">
      <c r="A22" s="512" t="s">
        <v>24</v>
      </c>
      <c r="B22" s="513">
        <v>118894.50593000001</v>
      </c>
      <c r="C22" s="147">
        <v>21559.73603</v>
      </c>
      <c r="D22" s="147">
        <v>250045.74233000001</v>
      </c>
      <c r="E22" s="147">
        <v>487468.86787999998</v>
      </c>
      <c r="F22" s="513">
        <f t="shared" si="0"/>
        <v>877968.85217000009</v>
      </c>
      <c r="G22" s="514">
        <f t="shared" si="1"/>
        <v>9.7375970472820386E-2</v>
      </c>
      <c r="H22" s="271"/>
      <c r="I22" s="515"/>
      <c r="J22" s="515"/>
      <c r="K22" s="515"/>
      <c r="L22" s="515"/>
      <c r="M22" s="515"/>
    </row>
    <row r="23" spans="1:13" s="516" customFormat="1" ht="33" customHeight="1">
      <c r="A23" s="512" t="s">
        <v>25</v>
      </c>
      <c r="B23" s="513">
        <v>0</v>
      </c>
      <c r="C23" s="147">
        <v>0</v>
      </c>
      <c r="D23" s="147">
        <v>202.70348999999999</v>
      </c>
      <c r="E23" s="147">
        <v>0</v>
      </c>
      <c r="F23" s="513">
        <f t="shared" si="0"/>
        <v>202.70348999999999</v>
      </c>
      <c r="G23" s="514">
        <f t="shared" si="1"/>
        <v>2.2481946834664824E-5</v>
      </c>
      <c r="H23" s="271"/>
      <c r="I23" s="515"/>
      <c r="J23" s="515"/>
      <c r="K23" s="515"/>
      <c r="L23" s="515"/>
      <c r="M23" s="515"/>
    </row>
    <row r="24" spans="1:13" s="516" customFormat="1" ht="33" customHeight="1">
      <c r="A24" s="512" t="s">
        <v>26</v>
      </c>
      <c r="B24" s="513">
        <v>0</v>
      </c>
      <c r="C24" s="147">
        <v>0</v>
      </c>
      <c r="D24" s="147">
        <v>0</v>
      </c>
      <c r="E24" s="147">
        <v>8.572610000000001</v>
      </c>
      <c r="F24" s="513">
        <f t="shared" si="0"/>
        <v>8.572610000000001</v>
      </c>
      <c r="G24" s="514">
        <f t="shared" si="1"/>
        <v>9.5079252090980798E-7</v>
      </c>
      <c r="H24" s="271"/>
      <c r="I24" s="515"/>
      <c r="J24" s="515"/>
      <c r="K24" s="515"/>
      <c r="L24" s="515"/>
      <c r="M24" s="515"/>
    </row>
    <row r="25" spans="1:13" s="516" customFormat="1" ht="33" customHeight="1">
      <c r="A25" s="512" t="s">
        <v>27</v>
      </c>
      <c r="B25" s="513">
        <v>0</v>
      </c>
      <c r="C25" s="147">
        <v>0</v>
      </c>
      <c r="D25" s="147">
        <v>0</v>
      </c>
      <c r="E25" s="147">
        <v>0</v>
      </c>
      <c r="F25" s="513">
        <f t="shared" si="0"/>
        <v>0</v>
      </c>
      <c r="G25" s="514">
        <f>+F25/$F$36</f>
        <v>0</v>
      </c>
      <c r="H25" s="271"/>
      <c r="I25" s="515"/>
      <c r="J25" s="515"/>
      <c r="K25" s="515"/>
      <c r="L25" s="515"/>
      <c r="M25" s="515"/>
    </row>
    <row r="26" spans="1:13" s="516" customFormat="1" ht="33" customHeight="1">
      <c r="A26" s="512" t="s">
        <v>28</v>
      </c>
      <c r="B26" s="513">
        <v>0</v>
      </c>
      <c r="C26" s="147">
        <v>0</v>
      </c>
      <c r="D26" s="147">
        <v>0</v>
      </c>
      <c r="E26" s="147">
        <v>0</v>
      </c>
      <c r="F26" s="513">
        <f t="shared" si="0"/>
        <v>0</v>
      </c>
      <c r="G26" s="514">
        <f>+F26/$F$36</f>
        <v>0</v>
      </c>
      <c r="H26" s="271"/>
      <c r="I26" s="515"/>
      <c r="J26" s="515"/>
      <c r="K26" s="515"/>
      <c r="L26" s="515"/>
      <c r="M26" s="515"/>
    </row>
    <row r="27" spans="1:13" s="516" customFormat="1" ht="33" customHeight="1">
      <c r="A27" s="512" t="s">
        <v>29</v>
      </c>
      <c r="B27" s="513">
        <v>83485.503580000004</v>
      </c>
      <c r="C27" s="147">
        <v>1625.01504</v>
      </c>
      <c r="D27" s="147">
        <v>174880.64831999998</v>
      </c>
      <c r="E27" s="147">
        <v>168180.95631000001</v>
      </c>
      <c r="F27" s="513">
        <f t="shared" si="0"/>
        <v>428172.12324999995</v>
      </c>
      <c r="G27" s="514">
        <f t="shared" ref="G27:G36" si="2">+F27/$F$36</f>
        <v>4.7488787247777796E-2</v>
      </c>
      <c r="H27" s="271"/>
      <c r="I27" s="515"/>
      <c r="J27" s="515"/>
      <c r="K27" s="515"/>
      <c r="L27" s="515"/>
      <c r="M27" s="515"/>
    </row>
    <row r="28" spans="1:13" s="516" customFormat="1" ht="33" customHeight="1">
      <c r="A28" s="512" t="s">
        <v>279</v>
      </c>
      <c r="B28" s="513">
        <v>30204.988570000001</v>
      </c>
      <c r="C28" s="147">
        <v>0</v>
      </c>
      <c r="D28" s="147">
        <v>78668.494129999992</v>
      </c>
      <c r="E28" s="147">
        <v>45850.466690000001</v>
      </c>
      <c r="F28" s="513">
        <f t="shared" si="0"/>
        <v>154723.94938999999</v>
      </c>
      <c r="G28" s="514">
        <f t="shared" si="2"/>
        <v>1.7160511662800432E-2</v>
      </c>
      <c r="H28" s="271"/>
      <c r="I28" s="515"/>
      <c r="J28" s="515"/>
      <c r="K28" s="515"/>
      <c r="L28" s="515"/>
      <c r="M28" s="515"/>
    </row>
    <row r="29" spans="1:13" s="516" customFormat="1" ht="33" customHeight="1">
      <c r="A29" s="512" t="s">
        <v>31</v>
      </c>
      <c r="B29" s="513">
        <v>0</v>
      </c>
      <c r="C29" s="147">
        <v>0</v>
      </c>
      <c r="D29" s="147">
        <v>17308.08037</v>
      </c>
      <c r="E29" s="147">
        <v>97127.468870000012</v>
      </c>
      <c r="F29" s="513">
        <f t="shared" si="0"/>
        <v>114435.54924000001</v>
      </c>
      <c r="G29" s="514">
        <f t="shared" si="2"/>
        <v>1.2692104778311163E-2</v>
      </c>
      <c r="H29" s="271"/>
      <c r="I29" s="515"/>
      <c r="J29" s="515"/>
      <c r="K29" s="515"/>
      <c r="L29" s="515"/>
      <c r="M29" s="515"/>
    </row>
    <row r="30" spans="1:13" s="516" customFormat="1" ht="33" customHeight="1">
      <c r="A30" s="512" t="s">
        <v>20</v>
      </c>
      <c r="B30" s="513">
        <v>199721.79866999999</v>
      </c>
      <c r="C30" s="147">
        <v>113384.35704</v>
      </c>
      <c r="D30" s="147">
        <v>174887.87755999999</v>
      </c>
      <c r="E30" s="147">
        <v>373532.82069999998</v>
      </c>
      <c r="F30" s="513">
        <f t="shared" si="0"/>
        <v>861526.85396999994</v>
      </c>
      <c r="G30" s="514">
        <f t="shared" si="2"/>
        <v>9.5552380117330915E-2</v>
      </c>
      <c r="H30" s="271"/>
      <c r="I30" s="515"/>
      <c r="J30" s="515"/>
      <c r="K30" s="515"/>
      <c r="L30" s="515"/>
      <c r="M30" s="515"/>
    </row>
    <row r="31" spans="1:13" s="516" customFormat="1" ht="33" customHeight="1">
      <c r="A31" s="512" t="s">
        <v>21</v>
      </c>
      <c r="B31" s="513">
        <v>28212.251539999997</v>
      </c>
      <c r="C31" s="147">
        <v>439.01729</v>
      </c>
      <c r="D31" s="147">
        <v>66611.199909999996</v>
      </c>
      <c r="E31" s="147">
        <v>82231.436199999996</v>
      </c>
      <c r="F31" s="513">
        <f t="shared" si="0"/>
        <v>177493.90493999998</v>
      </c>
      <c r="G31" s="514">
        <f t="shared" si="2"/>
        <v>1.9685938975881136E-2</v>
      </c>
      <c r="H31" s="271"/>
      <c r="I31" s="515"/>
      <c r="J31" s="515"/>
      <c r="K31" s="515"/>
      <c r="L31" s="515"/>
      <c r="M31" s="515"/>
    </row>
    <row r="32" spans="1:13" s="516" customFormat="1" ht="50.25" customHeight="1">
      <c r="A32" s="298" t="s">
        <v>280</v>
      </c>
      <c r="B32" s="513">
        <v>0</v>
      </c>
      <c r="C32" s="147">
        <v>0</v>
      </c>
      <c r="D32" s="147">
        <v>0</v>
      </c>
      <c r="E32" s="147">
        <v>0</v>
      </c>
      <c r="F32" s="513">
        <f t="shared" si="0"/>
        <v>0</v>
      </c>
      <c r="G32" s="514">
        <f t="shared" si="2"/>
        <v>0</v>
      </c>
      <c r="H32" s="271"/>
      <c r="I32" s="515"/>
      <c r="J32" s="515"/>
      <c r="K32" s="515"/>
      <c r="L32" s="515"/>
      <c r="M32" s="515"/>
    </row>
    <row r="33" spans="1:13" s="516" customFormat="1" ht="33" customHeight="1">
      <c r="A33" s="512" t="s">
        <v>32</v>
      </c>
      <c r="B33" s="513">
        <v>36158.838380000001</v>
      </c>
      <c r="C33" s="147">
        <v>12177.54711</v>
      </c>
      <c r="D33" s="147">
        <v>154255.78334999998</v>
      </c>
      <c r="E33" s="147">
        <v>192142.31633</v>
      </c>
      <c r="F33" s="513">
        <f t="shared" si="0"/>
        <v>394734.48517</v>
      </c>
      <c r="G33" s="514">
        <f>+F33/$F$36</f>
        <v>4.3780201857406262E-2</v>
      </c>
      <c r="H33" s="271"/>
      <c r="I33" s="515"/>
      <c r="J33" s="515"/>
      <c r="K33" s="515"/>
      <c r="L33" s="515"/>
      <c r="M33" s="515"/>
    </row>
    <row r="34" spans="1:13" s="516" customFormat="1" ht="33" customHeight="1">
      <c r="A34" s="512" t="s">
        <v>33</v>
      </c>
      <c r="B34" s="513">
        <v>32457.90393</v>
      </c>
      <c r="C34" s="147">
        <v>1401.8846000000001</v>
      </c>
      <c r="D34" s="147">
        <v>4914.1681600000002</v>
      </c>
      <c r="E34" s="147">
        <v>67834.710489999998</v>
      </c>
      <c r="F34" s="513">
        <f t="shared" si="0"/>
        <v>106608.66717999999</v>
      </c>
      <c r="G34" s="514">
        <f t="shared" si="2"/>
        <v>1.1824021321267022E-2</v>
      </c>
      <c r="H34" s="271"/>
      <c r="I34" s="515"/>
      <c r="J34" s="515"/>
      <c r="K34" s="515"/>
      <c r="L34" s="515"/>
      <c r="M34" s="515"/>
    </row>
    <row r="35" spans="1:13" s="179" customFormat="1" ht="54" customHeight="1">
      <c r="A35" s="299" t="s">
        <v>34</v>
      </c>
      <c r="B35" s="153">
        <v>11420.745369999999</v>
      </c>
      <c r="C35" s="178">
        <v>20342.889850000003</v>
      </c>
      <c r="D35" s="178">
        <v>92781.136079999997</v>
      </c>
      <c r="E35" s="178">
        <v>83083.337739999988</v>
      </c>
      <c r="F35" s="153">
        <f t="shared" si="0"/>
        <v>207628.10903999998</v>
      </c>
      <c r="G35" s="154">
        <f t="shared" si="2"/>
        <v>2.3028138828883857E-2</v>
      </c>
      <c r="H35" s="300"/>
      <c r="I35" s="301"/>
      <c r="J35" s="301"/>
      <c r="K35" s="301"/>
      <c r="L35" s="301"/>
      <c r="M35" s="301"/>
    </row>
    <row r="36" spans="1:13" s="179" customFormat="1" ht="23.25" customHeight="1">
      <c r="A36" s="517" t="s">
        <v>256</v>
      </c>
      <c r="B36" s="383">
        <f>SUM(B9:B35)</f>
        <v>2606143.63203</v>
      </c>
      <c r="C36" s="383">
        <f>SUM(C9:C35)</f>
        <v>518270.35936</v>
      </c>
      <c r="D36" s="383">
        <f>SUM(D9:D35)</f>
        <v>1616252.9101499999</v>
      </c>
      <c r="E36" s="383">
        <f>SUM(E9:E35)</f>
        <v>4275611.4257199997</v>
      </c>
      <c r="F36" s="383">
        <f t="shared" si="0"/>
        <v>9016278.3272599988</v>
      </c>
      <c r="G36" s="384">
        <f t="shared" si="2"/>
        <v>1</v>
      </c>
      <c r="H36" s="300"/>
      <c r="I36" s="301"/>
      <c r="J36" s="301"/>
      <c r="K36" s="301"/>
      <c r="L36" s="301"/>
      <c r="M36" s="301"/>
    </row>
    <row r="37" spans="1:13" ht="61.5" customHeight="1">
      <c r="A37" s="305" t="s">
        <v>308</v>
      </c>
      <c r="B37" s="177">
        <f>+B36/$F$36</f>
        <v>0.28904871139021215</v>
      </c>
      <c r="C37" s="177">
        <f>+C36/$F$36</f>
        <v>5.7481628289252219E-2</v>
      </c>
      <c r="D37" s="177">
        <f>+D36/$F$36</f>
        <v>0.17925942961004077</v>
      </c>
      <c r="E37" s="177">
        <f>+E36/$F$36</f>
        <v>0.47421023071049495</v>
      </c>
      <c r="F37" s="177">
        <f>+F36/$F$36</f>
        <v>1</v>
      </c>
      <c r="G37" s="177"/>
      <c r="I37" s="113"/>
      <c r="J37" s="113"/>
      <c r="K37" s="113"/>
      <c r="L37" s="113"/>
      <c r="M37" s="113"/>
    </row>
    <row r="38" spans="1:13" ht="9" customHeight="1" thickBot="1">
      <c r="A38" s="184"/>
      <c r="B38" s="185"/>
      <c r="C38" s="186"/>
      <c r="D38" s="186"/>
      <c r="E38" s="186"/>
      <c r="F38" s="187"/>
      <c r="G38" s="187"/>
      <c r="H38" s="113"/>
      <c r="I38" s="113"/>
      <c r="J38" s="113"/>
      <c r="K38" s="113"/>
      <c r="L38" s="113"/>
      <c r="M38" s="113"/>
    </row>
    <row r="39" spans="1:13" ht="26.25" customHeight="1" thickTop="1">
      <c r="A39" s="306" t="s">
        <v>356</v>
      </c>
      <c r="B39" s="69"/>
      <c r="C39" s="190"/>
      <c r="D39" s="190"/>
      <c r="E39" s="190"/>
      <c r="F39" s="191"/>
      <c r="G39" s="191"/>
      <c r="H39" s="113"/>
      <c r="I39" s="113"/>
      <c r="J39" s="113"/>
      <c r="K39" s="113"/>
      <c r="L39" s="113"/>
      <c r="M39" s="113"/>
    </row>
    <row r="40" spans="1:13" ht="9" customHeight="1">
      <c r="A40" s="133"/>
      <c r="B40" s="66"/>
      <c r="C40" s="134"/>
      <c r="D40" s="134"/>
      <c r="E40" s="134"/>
      <c r="F40" s="133"/>
      <c r="G40" s="133"/>
      <c r="H40" s="113"/>
      <c r="I40" s="113"/>
      <c r="J40" s="113"/>
      <c r="K40" s="113"/>
      <c r="L40" s="113"/>
      <c r="M40" s="113"/>
    </row>
    <row r="41" spans="1:13" ht="15" customHeight="1">
      <c r="A41" s="518" t="s">
        <v>376</v>
      </c>
      <c r="B41" s="66"/>
      <c r="C41" s="134"/>
      <c r="D41" s="134"/>
      <c r="E41" s="134"/>
      <c r="F41" s="133"/>
      <c r="G41" s="133"/>
      <c r="H41" s="113"/>
      <c r="I41" s="113"/>
      <c r="J41" s="113"/>
      <c r="K41" s="113"/>
      <c r="L41" s="113"/>
      <c r="M41" s="113"/>
    </row>
    <row r="42" spans="1:13" ht="9" customHeight="1">
      <c r="A42" s="133"/>
      <c r="B42" s="66"/>
      <c r="C42" s="134"/>
      <c r="D42" s="134"/>
      <c r="E42" s="134"/>
      <c r="F42" s="133"/>
      <c r="G42" s="133"/>
      <c r="H42" s="113"/>
      <c r="I42" s="113"/>
      <c r="J42" s="113"/>
      <c r="K42" s="113"/>
      <c r="L42" s="113"/>
      <c r="M42" s="113"/>
    </row>
    <row r="43" spans="1:13" ht="9" customHeight="1">
      <c r="A43" s="133"/>
      <c r="B43" s="66"/>
      <c r="C43" s="134"/>
      <c r="D43" s="134"/>
      <c r="E43" s="134"/>
      <c r="F43" s="133"/>
      <c r="G43" s="133"/>
      <c r="H43" s="113"/>
      <c r="I43" s="113"/>
      <c r="J43" s="113"/>
      <c r="K43" s="113"/>
      <c r="L43" s="113"/>
      <c r="M43" s="113"/>
    </row>
    <row r="44" spans="1:13" ht="9" customHeight="1">
      <c r="A44" s="133"/>
      <c r="B44" s="66"/>
      <c r="C44" s="134"/>
      <c r="D44" s="134"/>
      <c r="E44" s="134"/>
      <c r="F44" s="133"/>
      <c r="G44" s="133"/>
      <c r="H44" s="113"/>
      <c r="I44" s="113"/>
      <c r="J44" s="113"/>
      <c r="K44" s="113"/>
      <c r="L44" s="113"/>
      <c r="M44" s="113"/>
    </row>
    <row r="45" spans="1:13" ht="9" customHeight="1">
      <c r="A45" s="133"/>
      <c r="B45" s="66"/>
      <c r="C45" s="134"/>
      <c r="D45" s="134"/>
      <c r="E45" s="134"/>
      <c r="F45" s="133"/>
      <c r="G45" s="133"/>
      <c r="H45" s="113"/>
      <c r="I45" s="113"/>
      <c r="J45" s="113"/>
      <c r="K45" s="113"/>
      <c r="L45" s="113"/>
      <c r="M45" s="113"/>
    </row>
    <row r="46" spans="1:13" ht="9" customHeight="1">
      <c r="A46" s="133"/>
      <c r="B46" s="66"/>
      <c r="C46" s="134"/>
      <c r="D46" s="134"/>
      <c r="E46" s="134"/>
      <c r="F46" s="133"/>
      <c r="G46" s="133"/>
      <c r="H46" s="113"/>
      <c r="I46" s="113"/>
      <c r="J46" s="113"/>
      <c r="K46" s="113"/>
      <c r="L46" s="113"/>
      <c r="M46" s="113"/>
    </row>
    <row r="47" spans="1:13" ht="9" customHeight="1">
      <c r="A47" s="133"/>
      <c r="B47" s="66"/>
      <c r="C47" s="134"/>
      <c r="D47" s="134"/>
      <c r="E47" s="134"/>
      <c r="F47" s="133"/>
      <c r="G47" s="133"/>
      <c r="H47" s="113"/>
      <c r="I47" s="113"/>
      <c r="J47" s="113"/>
      <c r="K47" s="113"/>
      <c r="L47" s="113"/>
      <c r="M47" s="113"/>
    </row>
    <row r="48" spans="1:13" ht="9" customHeight="1">
      <c r="A48" s="307"/>
      <c r="B48" s="66"/>
      <c r="C48" s="134"/>
      <c r="D48" s="134"/>
      <c r="E48" s="134"/>
      <c r="F48" s="133"/>
      <c r="G48" s="133"/>
      <c r="H48" s="113"/>
      <c r="I48" s="113"/>
      <c r="J48" s="113"/>
      <c r="K48" s="113"/>
      <c r="L48" s="113"/>
      <c r="M48" s="113"/>
    </row>
    <row r="49" spans="1:13" ht="9" customHeight="1">
      <c r="A49" s="163"/>
      <c r="B49" s="66"/>
      <c r="C49" s="134"/>
      <c r="D49" s="134"/>
      <c r="E49" s="134"/>
      <c r="F49" s="133"/>
      <c r="G49" s="133"/>
      <c r="H49" s="113"/>
      <c r="I49" s="113"/>
      <c r="J49" s="113"/>
      <c r="K49" s="113"/>
      <c r="L49" s="113"/>
      <c r="M49" s="113"/>
    </row>
    <row r="50" spans="1:13" ht="9" customHeight="1">
      <c r="B50" s="66"/>
      <c r="C50" s="134"/>
      <c r="D50" s="134"/>
      <c r="E50" s="134"/>
      <c r="F50" s="133"/>
      <c r="G50" s="133"/>
      <c r="H50" s="191"/>
      <c r="I50" s="191"/>
      <c r="J50" s="113"/>
      <c r="K50" s="113"/>
      <c r="L50" s="113"/>
      <c r="M50" s="113"/>
    </row>
    <row r="51" spans="1:13" ht="9" customHeight="1">
      <c r="B51" s="66"/>
      <c r="C51" s="134"/>
      <c r="D51" s="134"/>
      <c r="E51" s="134"/>
      <c r="F51" s="133"/>
      <c r="G51" s="133"/>
      <c r="H51" s="113"/>
      <c r="I51" s="113"/>
      <c r="J51" s="113"/>
      <c r="K51" s="113"/>
      <c r="L51" s="113"/>
      <c r="M51" s="113"/>
    </row>
    <row r="52" spans="1:13" ht="9" customHeight="1">
      <c r="A52" s="163"/>
      <c r="B52" s="66"/>
      <c r="C52" s="134"/>
      <c r="D52" s="134"/>
      <c r="E52" s="134"/>
      <c r="F52" s="133"/>
      <c r="G52" s="133"/>
      <c r="H52" s="113"/>
      <c r="I52" s="113"/>
      <c r="J52" s="113"/>
      <c r="K52" s="113"/>
      <c r="L52" s="113"/>
      <c r="M52" s="113"/>
    </row>
    <row r="53" spans="1:13" ht="9" customHeight="1">
      <c r="A53" s="167"/>
      <c r="C53" s="134"/>
      <c r="D53" s="134"/>
      <c r="E53" s="134"/>
      <c r="F53" s="113"/>
      <c r="G53" s="113"/>
      <c r="H53" s="113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13"/>
      <c r="H54" s="113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13"/>
      <c r="H55" s="113"/>
      <c r="I55" s="113"/>
      <c r="J55" s="113"/>
      <c r="K55" s="113"/>
      <c r="L55" s="113"/>
      <c r="M55" s="113"/>
    </row>
    <row r="56" spans="1:13" ht="9" customHeight="1">
      <c r="A56" s="163"/>
      <c r="B56" s="62"/>
      <c r="C56" s="134"/>
      <c r="D56" s="134"/>
      <c r="E56" s="134"/>
      <c r="F56" s="113"/>
      <c r="G56" s="113"/>
      <c r="H56" s="113"/>
      <c r="I56" s="113"/>
      <c r="J56" s="113"/>
      <c r="K56" s="113"/>
      <c r="L56" s="113"/>
      <c r="M56" s="113"/>
    </row>
    <row r="57" spans="1:13" ht="9" customHeight="1">
      <c r="A57" s="163"/>
      <c r="B57" s="62"/>
      <c r="C57" s="134"/>
      <c r="D57" s="134"/>
      <c r="E57" s="134"/>
      <c r="F57" s="113"/>
      <c r="G57" s="113"/>
      <c r="H57" s="113"/>
      <c r="I57" s="113"/>
      <c r="J57" s="113"/>
      <c r="K57" s="113"/>
      <c r="L57" s="113"/>
      <c r="M57" s="113"/>
    </row>
    <row r="58" spans="1:13" ht="9" customHeight="1">
      <c r="A58" s="163"/>
      <c r="B58" s="62"/>
      <c r="C58" s="134"/>
      <c r="D58" s="134"/>
      <c r="E58" s="134"/>
      <c r="F58" s="113"/>
      <c r="G58" s="113"/>
      <c r="H58" s="113"/>
      <c r="I58" s="113"/>
      <c r="J58" s="113"/>
      <c r="K58" s="113"/>
      <c r="L58" s="113"/>
      <c r="M58" s="113"/>
    </row>
    <row r="59" spans="1:13" ht="9" customHeight="1">
      <c r="A59" s="164"/>
      <c r="B59" s="62"/>
      <c r="C59" s="134"/>
      <c r="D59" s="134"/>
      <c r="E59" s="134"/>
      <c r="F59" s="113"/>
      <c r="G59" s="113"/>
      <c r="H59" s="113"/>
      <c r="I59" s="113"/>
      <c r="J59" s="113"/>
      <c r="K59" s="113"/>
      <c r="L59" s="113"/>
      <c r="M59" s="113"/>
    </row>
    <row r="60" spans="1:13" ht="9" customHeight="1">
      <c r="A60" s="163"/>
      <c r="B60" s="62"/>
      <c r="C60" s="134"/>
      <c r="D60" s="134"/>
      <c r="E60" s="134"/>
      <c r="F60" s="113"/>
      <c r="G60" s="113"/>
      <c r="H60" s="113"/>
      <c r="I60" s="113"/>
      <c r="J60" s="113"/>
      <c r="K60" s="113"/>
      <c r="L60" s="113"/>
      <c r="M60" s="113"/>
    </row>
    <row r="61" spans="1:13" ht="9" customHeight="1">
      <c r="A61" s="163"/>
      <c r="B61" s="62"/>
      <c r="C61" s="134"/>
      <c r="D61" s="134"/>
      <c r="E61" s="134"/>
      <c r="F61" s="113"/>
      <c r="G61" s="113"/>
      <c r="H61" s="113"/>
      <c r="I61" s="113"/>
      <c r="J61" s="113"/>
      <c r="K61" s="113"/>
      <c r="L61" s="113"/>
      <c r="M61" s="113"/>
    </row>
    <row r="62" spans="1:13" ht="9" customHeight="1">
      <c r="A62" s="163"/>
      <c r="B62" s="62"/>
      <c r="C62" s="134"/>
      <c r="D62" s="134"/>
      <c r="E62" s="134"/>
      <c r="F62" s="113"/>
      <c r="G62" s="113"/>
      <c r="H62" s="113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13"/>
      <c r="G63" s="113"/>
      <c r="H63" s="113"/>
      <c r="I63" s="113"/>
      <c r="J63" s="113"/>
      <c r="K63" s="113"/>
      <c r="L63" s="113"/>
      <c r="M63" s="113"/>
    </row>
    <row r="64" spans="1:13" ht="9" customHeight="1">
      <c r="A64" s="163"/>
      <c r="C64" s="134"/>
      <c r="D64" s="134"/>
      <c r="E64" s="134"/>
      <c r="F64" s="113"/>
      <c r="G64" s="113"/>
      <c r="H64" s="113"/>
      <c r="I64" s="113"/>
      <c r="J64" s="113"/>
      <c r="K64" s="113"/>
      <c r="L64" s="113"/>
      <c r="M64" s="113"/>
    </row>
    <row r="65" spans="1:13" ht="9" customHeight="1">
      <c r="A65" s="164"/>
      <c r="C65" s="134"/>
      <c r="D65" s="134"/>
      <c r="E65" s="134"/>
      <c r="F65" s="113"/>
      <c r="G65" s="113"/>
      <c r="H65" s="113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13"/>
      <c r="H66" s="113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13"/>
      <c r="H67" s="113"/>
      <c r="I67" s="113"/>
      <c r="J67" s="113"/>
      <c r="K67" s="113"/>
      <c r="L67" s="113"/>
      <c r="M67" s="113"/>
    </row>
    <row r="68" spans="1:13" ht="9" customHeight="1">
      <c r="A68" s="163"/>
      <c r="C68" s="134"/>
      <c r="D68" s="134"/>
      <c r="E68" s="134"/>
      <c r="F68" s="113"/>
      <c r="G68" s="113"/>
      <c r="H68" s="113"/>
      <c r="I68" s="113"/>
      <c r="J68" s="113"/>
      <c r="K68" s="113"/>
      <c r="L68" s="113"/>
      <c r="M68" s="113"/>
    </row>
    <row r="69" spans="1:13" ht="9" customHeight="1">
      <c r="A69" s="163"/>
      <c r="C69" s="134"/>
      <c r="D69" s="134"/>
      <c r="E69" s="134"/>
      <c r="F69" s="113"/>
      <c r="G69" s="113"/>
      <c r="H69" s="113"/>
      <c r="I69" s="113"/>
      <c r="J69" s="113"/>
      <c r="K69" s="113"/>
      <c r="L69" s="113"/>
      <c r="M69" s="113"/>
    </row>
    <row r="70" spans="1:13" ht="9" customHeight="1">
      <c r="A70" s="163"/>
      <c r="C70" s="134"/>
      <c r="D70" s="134"/>
      <c r="E70" s="134"/>
      <c r="F70" s="113"/>
      <c r="G70" s="113"/>
      <c r="H70" s="113"/>
      <c r="I70" s="113"/>
      <c r="J70" s="113"/>
      <c r="K70" s="113"/>
      <c r="L70" s="113"/>
      <c r="M70" s="113"/>
    </row>
    <row r="71" spans="1:13" ht="9" customHeight="1">
      <c r="A71" s="164"/>
      <c r="C71" s="134"/>
      <c r="D71" s="134"/>
      <c r="E71" s="134"/>
      <c r="F71" s="113"/>
      <c r="G71" s="113"/>
      <c r="H71" s="113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13"/>
      <c r="H72" s="113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13"/>
      <c r="H73" s="113"/>
      <c r="I73" s="113"/>
      <c r="J73" s="113"/>
      <c r="K73" s="113"/>
      <c r="L73" s="113"/>
      <c r="M73" s="113"/>
    </row>
    <row r="74" spans="1:13" ht="9" customHeight="1">
      <c r="A74" s="163"/>
      <c r="C74" s="134"/>
      <c r="D74" s="134"/>
      <c r="E74" s="134"/>
      <c r="F74" s="113"/>
      <c r="G74" s="113"/>
      <c r="H74" s="113"/>
      <c r="I74" s="113"/>
      <c r="J74" s="113"/>
      <c r="K74" s="113"/>
      <c r="L74" s="113"/>
      <c r="M74" s="113"/>
    </row>
    <row r="75" spans="1:13" ht="9" customHeight="1">
      <c r="A75" s="163"/>
      <c r="C75" s="134"/>
      <c r="D75" s="134"/>
      <c r="E75" s="134"/>
      <c r="F75" s="113"/>
      <c r="G75" s="113"/>
      <c r="H75" s="113"/>
      <c r="I75" s="113"/>
      <c r="J75" s="113"/>
      <c r="K75" s="113"/>
      <c r="L75" s="113"/>
      <c r="M75" s="113"/>
    </row>
    <row r="76" spans="1:13" ht="9" customHeight="1">
      <c r="A76" s="164"/>
      <c r="C76" s="134"/>
      <c r="D76" s="134"/>
      <c r="E76" s="134"/>
      <c r="F76" s="113"/>
      <c r="G76" s="113"/>
      <c r="H76" s="113"/>
      <c r="I76" s="113"/>
      <c r="J76" s="113"/>
      <c r="K76" s="113"/>
      <c r="L76" s="113"/>
      <c r="M76" s="113"/>
    </row>
    <row r="77" spans="1:13" ht="9" customHeight="1">
      <c r="A77" s="165"/>
      <c r="C77" s="134"/>
      <c r="D77" s="134"/>
      <c r="E77" s="134"/>
      <c r="F77" s="113"/>
      <c r="G77" s="113"/>
      <c r="H77" s="113"/>
      <c r="I77" s="113"/>
      <c r="J77" s="113"/>
      <c r="K77" s="113"/>
      <c r="L77" s="113"/>
      <c r="M77" s="113"/>
    </row>
    <row r="78" spans="1:13" ht="9" customHeight="1">
      <c r="A78" s="165"/>
      <c r="C78" s="134"/>
      <c r="D78" s="134"/>
      <c r="E78" s="134"/>
      <c r="F78" s="113"/>
      <c r="G78" s="113"/>
      <c r="H78" s="113"/>
      <c r="I78" s="113"/>
      <c r="J78" s="113"/>
      <c r="K78" s="113"/>
      <c r="L78" s="113"/>
      <c r="M78" s="113"/>
    </row>
    <row r="79" spans="1:13" ht="9" customHeight="1">
      <c r="A79" s="165"/>
      <c r="C79" s="134"/>
      <c r="D79" s="134"/>
      <c r="E79" s="134"/>
      <c r="F79" s="113"/>
      <c r="G79" s="113"/>
      <c r="H79" s="113"/>
      <c r="I79" s="113"/>
      <c r="J79" s="113"/>
      <c r="K79" s="113"/>
      <c r="L79" s="113"/>
      <c r="M79" s="113"/>
    </row>
    <row r="80" spans="1:13" ht="9" customHeight="1">
      <c r="A80" s="165"/>
      <c r="C80" s="134"/>
      <c r="D80" s="134"/>
      <c r="E80" s="134"/>
      <c r="F80" s="113"/>
      <c r="G80" s="113"/>
      <c r="H80" s="113"/>
      <c r="I80" s="113"/>
      <c r="J80" s="113"/>
      <c r="K80" s="113"/>
      <c r="L80" s="113"/>
      <c r="M80" s="113"/>
    </row>
    <row r="81" spans="1:13" ht="9" customHeight="1">
      <c r="A81" s="166"/>
      <c r="C81" s="134"/>
      <c r="D81" s="134"/>
      <c r="E81" s="134"/>
      <c r="F81" s="113"/>
      <c r="G81" s="113"/>
      <c r="H81" s="113"/>
      <c r="I81" s="113"/>
      <c r="J81" s="113"/>
      <c r="K81" s="113"/>
      <c r="L81" s="113"/>
      <c r="M81" s="113"/>
    </row>
    <row r="82" spans="1:13" ht="9" customHeight="1">
      <c r="A82" s="166"/>
      <c r="C82" s="134"/>
      <c r="D82" s="134"/>
      <c r="E82" s="134"/>
      <c r="F82" s="113"/>
      <c r="G82" s="113"/>
      <c r="H82" s="113"/>
      <c r="I82" s="113"/>
      <c r="J82" s="113"/>
      <c r="K82" s="113"/>
      <c r="L82" s="113"/>
      <c r="M82" s="113"/>
    </row>
    <row r="83" spans="1:13" ht="9" customHeight="1">
      <c r="A83" s="167"/>
      <c r="C83" s="134"/>
      <c r="D83" s="134"/>
      <c r="E83" s="134"/>
      <c r="F83" s="113"/>
      <c r="G83" s="113"/>
      <c r="H83" s="113"/>
      <c r="I83" s="113"/>
      <c r="J83" s="113"/>
      <c r="K83" s="113"/>
      <c r="L83" s="113"/>
      <c r="M83" s="113"/>
    </row>
    <row r="84" spans="1:13" ht="9" customHeight="1">
      <c r="A84" s="163"/>
      <c r="C84" s="134"/>
      <c r="D84" s="134"/>
      <c r="E84" s="134"/>
      <c r="F84" s="113"/>
      <c r="G84" s="113"/>
      <c r="H84" s="113"/>
      <c r="I84" s="113"/>
      <c r="J84" s="113"/>
      <c r="K84" s="113"/>
      <c r="L84" s="113"/>
      <c r="M84" s="113"/>
    </row>
    <row r="85" spans="1:13" ht="9" customHeight="1">
      <c r="A85" s="163"/>
      <c r="C85" s="134"/>
      <c r="D85" s="134"/>
      <c r="E85" s="134"/>
      <c r="F85" s="113"/>
      <c r="G85" s="113"/>
      <c r="H85" s="113"/>
      <c r="I85" s="113"/>
      <c r="J85" s="113"/>
      <c r="K85" s="113"/>
      <c r="L85" s="113"/>
      <c r="M85" s="113"/>
    </row>
    <row r="86" spans="1:13" ht="9" customHeight="1">
      <c r="A86" s="163"/>
      <c r="C86" s="134"/>
      <c r="D86" s="134"/>
      <c r="E86" s="134"/>
      <c r="F86" s="113"/>
      <c r="G86" s="113"/>
      <c r="H86" s="113"/>
      <c r="I86" s="113"/>
      <c r="J86" s="113"/>
      <c r="K86" s="113"/>
      <c r="L86" s="113"/>
      <c r="M86" s="113"/>
    </row>
    <row r="87" spans="1:13" ht="9" customHeight="1">
      <c r="A87" s="163"/>
      <c r="C87" s="134"/>
      <c r="D87" s="134"/>
      <c r="E87" s="134"/>
      <c r="F87" s="113"/>
      <c r="G87" s="113"/>
      <c r="H87" s="113"/>
      <c r="I87" s="113"/>
      <c r="J87" s="113"/>
      <c r="K87" s="113"/>
      <c r="L87" s="113"/>
      <c r="M87" s="113"/>
    </row>
    <row r="88" spans="1:13" ht="9" customHeight="1">
      <c r="A88" s="165"/>
      <c r="C88" s="134"/>
      <c r="D88" s="134"/>
      <c r="E88" s="134"/>
      <c r="F88" s="113"/>
      <c r="G88" s="113"/>
      <c r="H88" s="113"/>
      <c r="I88" s="113"/>
      <c r="J88" s="113"/>
      <c r="K88" s="113"/>
      <c r="L88" s="113"/>
      <c r="M88" s="113"/>
    </row>
    <row r="89" spans="1:13" ht="9" customHeight="1">
      <c r="A89" s="167"/>
      <c r="C89" s="134"/>
      <c r="D89" s="134"/>
      <c r="E89" s="134"/>
      <c r="F89" s="113"/>
      <c r="G89" s="113"/>
      <c r="H89" s="113"/>
      <c r="I89" s="113"/>
      <c r="J89" s="113"/>
      <c r="K89" s="113"/>
      <c r="L89" s="113"/>
      <c r="M89" s="113"/>
    </row>
    <row r="90" spans="1:13" ht="9" customHeight="1">
      <c r="A90" s="163"/>
      <c r="C90" s="134"/>
      <c r="D90" s="134"/>
      <c r="E90" s="134"/>
      <c r="F90" s="113"/>
      <c r="G90" s="113"/>
      <c r="H90" s="113"/>
      <c r="I90" s="113"/>
      <c r="J90" s="113"/>
      <c r="K90" s="113"/>
      <c r="L90" s="113"/>
      <c r="M90" s="113"/>
    </row>
    <row r="91" spans="1:13" ht="9" customHeight="1">
      <c r="A91" s="163"/>
      <c r="C91" s="134"/>
      <c r="D91" s="134"/>
      <c r="E91" s="134"/>
      <c r="F91" s="113"/>
      <c r="G91" s="113"/>
      <c r="H91" s="113"/>
      <c r="I91" s="113"/>
      <c r="J91" s="113"/>
      <c r="K91" s="113"/>
      <c r="L91" s="113"/>
      <c r="M91" s="113"/>
    </row>
    <row r="92" spans="1:13" ht="9" customHeight="1">
      <c r="A92" s="163"/>
      <c r="C92" s="134"/>
      <c r="D92" s="134"/>
      <c r="E92" s="134"/>
      <c r="F92" s="113"/>
      <c r="G92" s="113"/>
      <c r="H92" s="113"/>
      <c r="I92" s="113"/>
      <c r="J92" s="113"/>
      <c r="K92" s="113"/>
      <c r="L92" s="113"/>
      <c r="M92" s="113"/>
    </row>
    <row r="93" spans="1:13" ht="9" customHeight="1">
      <c r="A93" s="163"/>
      <c r="C93" s="134"/>
      <c r="D93" s="134"/>
      <c r="E93" s="134"/>
      <c r="F93" s="113"/>
      <c r="G93" s="113"/>
      <c r="H93" s="113"/>
      <c r="I93" s="113"/>
      <c r="J93" s="113"/>
      <c r="K93" s="113"/>
      <c r="L93" s="113"/>
      <c r="M93" s="113"/>
    </row>
    <row r="94" spans="1:13" ht="9" customHeight="1">
      <c r="A94" s="165"/>
      <c r="C94" s="134"/>
      <c r="D94" s="134"/>
      <c r="E94" s="134"/>
      <c r="F94" s="113"/>
      <c r="G94" s="113"/>
      <c r="H94" s="113"/>
      <c r="I94" s="113"/>
      <c r="J94" s="113"/>
      <c r="K94" s="113"/>
      <c r="L94" s="113"/>
      <c r="M94" s="113"/>
    </row>
    <row r="95" spans="1:13" ht="9" customHeight="1">
      <c r="A95" s="167"/>
      <c r="C95" s="134"/>
      <c r="D95" s="134"/>
      <c r="E95" s="134"/>
      <c r="F95" s="113"/>
      <c r="G95" s="113"/>
      <c r="H95" s="113"/>
      <c r="I95" s="113"/>
      <c r="J95" s="113"/>
      <c r="K95" s="113"/>
      <c r="L95" s="113"/>
      <c r="M95" s="113"/>
    </row>
    <row r="96" spans="1:13" ht="9" customHeight="1">
      <c r="A96" s="163"/>
      <c r="C96" s="134"/>
      <c r="D96" s="134"/>
      <c r="E96" s="134"/>
      <c r="F96" s="113"/>
      <c r="G96" s="113"/>
      <c r="H96" s="113"/>
      <c r="I96" s="113"/>
      <c r="J96" s="113"/>
      <c r="K96" s="113"/>
      <c r="L96" s="113"/>
      <c r="M96" s="113"/>
    </row>
    <row r="97" spans="1:13" ht="9" customHeight="1">
      <c r="A97" s="163"/>
      <c r="C97" s="134"/>
      <c r="D97" s="134"/>
      <c r="E97" s="134"/>
      <c r="F97" s="113"/>
      <c r="G97" s="113"/>
      <c r="H97" s="113"/>
      <c r="I97" s="113"/>
      <c r="J97" s="113"/>
      <c r="K97" s="113"/>
      <c r="L97" s="113"/>
      <c r="M97" s="113"/>
    </row>
    <row r="98" spans="1:13" ht="9" customHeight="1">
      <c r="A98" s="163"/>
      <c r="C98" s="66"/>
      <c r="D98" s="66"/>
      <c r="E98" s="66"/>
    </row>
    <row r="99" spans="1:13" ht="9" customHeight="1">
      <c r="A99" s="163"/>
      <c r="C99" s="66"/>
      <c r="D99" s="66"/>
      <c r="E99" s="66"/>
    </row>
    <row r="100" spans="1:13" ht="9" customHeight="1">
      <c r="A100" s="163"/>
      <c r="C100" s="66"/>
      <c r="D100" s="66"/>
      <c r="E100" s="66"/>
    </row>
    <row r="101" spans="1:13" ht="9" customHeight="1">
      <c r="A101" s="163"/>
      <c r="C101" s="66"/>
      <c r="D101" s="66"/>
      <c r="E101" s="66"/>
    </row>
    <row r="102" spans="1:13" ht="9" customHeight="1">
      <c r="A102" s="163"/>
      <c r="C102" s="66"/>
      <c r="D102" s="66"/>
      <c r="E102" s="66"/>
    </row>
    <row r="103" spans="1:13" ht="9" customHeight="1">
      <c r="A103" s="163"/>
      <c r="C103" s="66"/>
      <c r="D103" s="66"/>
      <c r="E103" s="66"/>
    </row>
    <row r="104" spans="1:13" ht="9" customHeight="1">
      <c r="A104" s="165"/>
      <c r="C104" s="66"/>
      <c r="D104" s="66"/>
      <c r="E104" s="66"/>
    </row>
    <row r="105" spans="1:13" ht="9" customHeight="1">
      <c r="A105" s="167"/>
      <c r="C105" s="66"/>
      <c r="D105" s="66"/>
      <c r="E105" s="66"/>
    </row>
    <row r="106" spans="1:13" ht="9" customHeight="1">
      <c r="A106" s="163"/>
      <c r="C106" s="66"/>
      <c r="D106" s="66"/>
      <c r="E106" s="66"/>
    </row>
    <row r="107" spans="1:13" ht="9" customHeight="1">
      <c r="A107" s="163"/>
      <c r="C107" s="66"/>
      <c r="D107" s="66"/>
      <c r="E107" s="66"/>
    </row>
    <row r="108" spans="1:13" ht="9" customHeight="1">
      <c r="A108" s="163"/>
      <c r="C108" s="66"/>
      <c r="D108" s="66"/>
      <c r="E108" s="66"/>
    </row>
    <row r="109" spans="1:13" ht="9" customHeight="1">
      <c r="A109" s="163"/>
      <c r="C109" s="66"/>
      <c r="D109" s="66"/>
      <c r="E109" s="66"/>
    </row>
    <row r="110" spans="1:13" ht="9" customHeight="1">
      <c r="A110" s="163"/>
      <c r="C110" s="66"/>
      <c r="D110" s="66"/>
      <c r="E110" s="66"/>
    </row>
    <row r="111" spans="1:13" ht="9" customHeight="1">
      <c r="A111" s="163"/>
      <c r="C111" s="66"/>
      <c r="D111" s="66"/>
      <c r="E111" s="66"/>
    </row>
    <row r="112" spans="1:13" ht="9" customHeight="1">
      <c r="A112" s="163"/>
      <c r="C112" s="66"/>
      <c r="D112" s="66"/>
      <c r="E112" s="66"/>
    </row>
    <row r="113" spans="1:5" ht="9" customHeight="1">
      <c r="A113" s="163"/>
      <c r="C113" s="66"/>
      <c r="D113" s="66"/>
      <c r="E113" s="66"/>
    </row>
    <row r="114" spans="1:5" ht="9" customHeight="1">
      <c r="A114" s="163"/>
      <c r="C114" s="66"/>
      <c r="D114" s="66"/>
      <c r="E114" s="66"/>
    </row>
    <row r="115" spans="1:5" ht="9" customHeight="1">
      <c r="A115" s="167"/>
      <c r="C115" s="66"/>
      <c r="D115" s="66"/>
      <c r="E115" s="66"/>
    </row>
    <row r="116" spans="1:5" ht="9" customHeight="1">
      <c r="A116" s="163"/>
      <c r="C116" s="66"/>
      <c r="D116" s="66"/>
      <c r="E116" s="66"/>
    </row>
    <row r="117" spans="1:5" ht="9" customHeight="1">
      <c r="A117" s="163"/>
      <c r="C117" s="66"/>
      <c r="D117" s="66"/>
      <c r="E117" s="66"/>
    </row>
    <row r="118" spans="1:5" ht="9" customHeight="1">
      <c r="A118" s="163"/>
      <c r="C118" s="66"/>
      <c r="D118" s="66"/>
      <c r="E118" s="66"/>
    </row>
    <row r="119" spans="1:5">
      <c r="A119" s="168"/>
      <c r="C119" s="66"/>
      <c r="D119" s="66"/>
      <c r="E119" s="66"/>
    </row>
    <row r="120" spans="1:5">
      <c r="A120" s="168"/>
      <c r="C120" s="66"/>
      <c r="D120" s="66"/>
      <c r="E120" s="66"/>
    </row>
    <row r="121" spans="1:5">
      <c r="A121" s="168"/>
      <c r="C121" s="66"/>
      <c r="D121" s="66"/>
      <c r="E121" s="66"/>
    </row>
    <row r="122" spans="1:5">
      <c r="A122" s="168"/>
      <c r="C122" s="66"/>
      <c r="D122" s="66"/>
      <c r="E122" s="66"/>
    </row>
    <row r="123" spans="1:5">
      <c r="A123" s="168"/>
      <c r="C123" s="66"/>
      <c r="D123" s="66"/>
      <c r="E123" s="66"/>
    </row>
    <row r="124" spans="1:5">
      <c r="A124" s="168"/>
      <c r="C124" s="66"/>
      <c r="D124" s="66"/>
      <c r="E124" s="66"/>
    </row>
    <row r="125" spans="1:5">
      <c r="A125" s="168"/>
      <c r="C125" s="66"/>
      <c r="D125" s="66"/>
      <c r="E125" s="66"/>
    </row>
    <row r="126" spans="1:5" ht="15.75">
      <c r="A126" s="169"/>
      <c r="C126" s="66"/>
      <c r="D126" s="66"/>
      <c r="E126" s="66"/>
    </row>
    <row r="127" spans="1:5" ht="15.75">
      <c r="A127" s="169"/>
      <c r="C127" s="66"/>
      <c r="D127" s="66"/>
      <c r="E127" s="66"/>
    </row>
    <row r="128" spans="1:5" ht="15.75">
      <c r="A128" s="169"/>
      <c r="C128" s="66"/>
      <c r="D128" s="66"/>
      <c r="E128" s="66"/>
    </row>
    <row r="129" spans="1:5" ht="15.75">
      <c r="A129" s="169"/>
      <c r="C129" s="66"/>
      <c r="D129" s="66"/>
      <c r="E129" s="66"/>
    </row>
    <row r="130" spans="1:5" ht="15.75">
      <c r="A130" s="169"/>
      <c r="C130" s="66"/>
      <c r="D130" s="66"/>
      <c r="E130" s="66"/>
    </row>
    <row r="131" spans="1:5" ht="15.75">
      <c r="A131" s="169"/>
      <c r="C131" s="66"/>
      <c r="D131" s="66"/>
      <c r="E131" s="66"/>
    </row>
    <row r="132" spans="1:5" ht="15.75">
      <c r="A132" s="169"/>
      <c r="C132" s="66"/>
      <c r="D132" s="66"/>
      <c r="E132" s="66"/>
    </row>
    <row r="133" spans="1:5" ht="15.75">
      <c r="A133" s="169"/>
      <c r="C133" s="66"/>
      <c r="D133" s="66"/>
      <c r="E133" s="66"/>
    </row>
    <row r="134" spans="1:5" ht="15.75">
      <c r="A134" s="169"/>
      <c r="C134" s="66"/>
      <c r="D134" s="66"/>
      <c r="E134" s="66"/>
    </row>
    <row r="135" spans="1:5" ht="15.75">
      <c r="A135" s="169"/>
      <c r="C135" s="66"/>
      <c r="D135" s="66"/>
      <c r="E135" s="66"/>
    </row>
    <row r="136" spans="1:5" ht="15.75">
      <c r="A136" s="169"/>
      <c r="C136" s="66"/>
      <c r="D136" s="66"/>
      <c r="E136" s="66"/>
    </row>
    <row r="137" spans="1:5" ht="15.75">
      <c r="A137" s="169"/>
      <c r="C137" s="66"/>
      <c r="D137" s="66"/>
      <c r="E137" s="66"/>
    </row>
    <row r="138" spans="1:5" ht="15.75">
      <c r="A138" s="169"/>
      <c r="C138" s="66"/>
      <c r="D138" s="66"/>
      <c r="E138" s="66"/>
    </row>
    <row r="139" spans="1:5" ht="15.75">
      <c r="A139" s="169"/>
      <c r="C139" s="66"/>
      <c r="D139" s="66"/>
      <c r="E139" s="66"/>
    </row>
    <row r="140" spans="1:5" ht="15.75">
      <c r="A140" s="169"/>
      <c r="C140" s="66"/>
      <c r="D140" s="66"/>
      <c r="E140" s="66"/>
    </row>
    <row r="141" spans="1:5" ht="15.75">
      <c r="A141" s="169"/>
      <c r="C141" s="66"/>
      <c r="D141" s="66"/>
      <c r="E141" s="66"/>
    </row>
    <row r="142" spans="1:5" ht="15.75">
      <c r="A142" s="169"/>
      <c r="C142" s="66"/>
      <c r="D142" s="66"/>
      <c r="E142" s="66"/>
    </row>
    <row r="143" spans="1:5" ht="15.75">
      <c r="A143" s="169"/>
      <c r="C143" s="66"/>
      <c r="D143" s="66"/>
      <c r="E143" s="66"/>
    </row>
    <row r="144" spans="1:5" ht="15.75">
      <c r="A144" s="169"/>
      <c r="C144" s="66"/>
      <c r="D144" s="66"/>
      <c r="E144" s="66"/>
    </row>
    <row r="145" spans="1:5" ht="15.75">
      <c r="A145" s="169"/>
      <c r="C145" s="66"/>
      <c r="D145" s="66"/>
      <c r="E145" s="66"/>
    </row>
    <row r="146" spans="1:5" ht="15.75">
      <c r="A146" s="169"/>
      <c r="C146" s="66"/>
      <c r="D146" s="66"/>
      <c r="E146" s="66"/>
    </row>
    <row r="147" spans="1:5" ht="15.75">
      <c r="A147" s="169"/>
      <c r="C147" s="66"/>
      <c r="D147" s="66"/>
      <c r="E147" s="66"/>
    </row>
    <row r="148" spans="1:5" ht="15.75">
      <c r="A148" s="169"/>
      <c r="C148" s="66"/>
      <c r="D148" s="66"/>
      <c r="E148" s="66"/>
    </row>
    <row r="149" spans="1:5" ht="15.75">
      <c r="A149" s="169"/>
      <c r="C149" s="66"/>
      <c r="D149" s="66"/>
      <c r="E149" s="66"/>
    </row>
    <row r="150" spans="1:5" ht="15.75">
      <c r="A150" s="169"/>
      <c r="C150" s="66"/>
      <c r="D150" s="66"/>
      <c r="E150" s="66"/>
    </row>
    <row r="151" spans="1:5" ht="15.75">
      <c r="A151" s="169"/>
      <c r="C151" s="66"/>
      <c r="D151" s="66"/>
      <c r="E151" s="66"/>
    </row>
    <row r="152" spans="1:5" ht="15.75">
      <c r="A152" s="169"/>
      <c r="C152" s="66"/>
      <c r="D152" s="66"/>
      <c r="E152" s="66"/>
    </row>
    <row r="153" spans="1:5" ht="15.75">
      <c r="A153" s="169"/>
      <c r="C153" s="66"/>
      <c r="D153" s="66"/>
      <c r="E153" s="66"/>
    </row>
    <row r="154" spans="1:5" ht="15.75">
      <c r="A154" s="169"/>
      <c r="C154" s="66"/>
      <c r="D154" s="66"/>
      <c r="E154" s="66"/>
    </row>
    <row r="155" spans="1:5" ht="15.75">
      <c r="A155" s="169"/>
      <c r="C155" s="66"/>
      <c r="D155" s="66"/>
      <c r="E155" s="66"/>
    </row>
    <row r="156" spans="1:5" ht="15.75">
      <c r="A156" s="169"/>
      <c r="C156" s="66"/>
      <c r="D156" s="66"/>
      <c r="E156" s="66"/>
    </row>
    <row r="157" spans="1:5" ht="15.75">
      <c r="A157" s="169"/>
      <c r="C157" s="66"/>
      <c r="D157" s="66"/>
      <c r="E157" s="66"/>
    </row>
    <row r="158" spans="1:5" ht="15.75">
      <c r="A158" s="169"/>
      <c r="C158" s="66"/>
      <c r="D158" s="66"/>
      <c r="E158" s="66"/>
    </row>
    <row r="159" spans="1:5" ht="15.75">
      <c r="A159" s="169"/>
      <c r="C159" s="66"/>
      <c r="D159" s="66"/>
      <c r="E159" s="66"/>
    </row>
    <row r="160" spans="1:5" ht="15.75">
      <c r="A160" s="169"/>
      <c r="C160" s="66"/>
      <c r="D160" s="66"/>
      <c r="E160" s="66"/>
    </row>
    <row r="161" spans="1:5" ht="15.75">
      <c r="A161" s="169"/>
      <c r="C161" s="66"/>
      <c r="D161" s="66"/>
      <c r="E161" s="66"/>
    </row>
    <row r="162" spans="1:5" ht="15.75">
      <c r="A162" s="169"/>
      <c r="C162" s="66"/>
      <c r="D162" s="66"/>
      <c r="E162" s="66"/>
    </row>
    <row r="163" spans="1:5" ht="15.75">
      <c r="A163" s="169"/>
      <c r="C163" s="66"/>
      <c r="D163" s="66"/>
      <c r="E163" s="66"/>
    </row>
    <row r="164" spans="1:5" ht="15.75">
      <c r="A164" s="169"/>
      <c r="C164" s="66"/>
      <c r="D164" s="66"/>
      <c r="E164" s="66"/>
    </row>
    <row r="165" spans="1:5" ht="15.75">
      <c r="A165" s="169"/>
      <c r="C165" s="66"/>
      <c r="D165" s="66"/>
      <c r="E165" s="66"/>
    </row>
    <row r="166" spans="1:5" ht="15.75">
      <c r="A166" s="169"/>
      <c r="C166" s="66"/>
      <c r="D166" s="66"/>
      <c r="E166" s="66"/>
    </row>
    <row r="167" spans="1:5" ht="15.75">
      <c r="A167" s="169"/>
      <c r="C167" s="66"/>
      <c r="D167" s="66"/>
      <c r="E167" s="66"/>
    </row>
    <row r="168" spans="1:5" ht="15.75">
      <c r="A168" s="169"/>
      <c r="C168" s="66"/>
      <c r="D168" s="66"/>
      <c r="E168" s="66"/>
    </row>
    <row r="169" spans="1:5" ht="15.75">
      <c r="A169" s="169"/>
      <c r="C169" s="66"/>
      <c r="D169" s="66"/>
      <c r="E169" s="66"/>
    </row>
    <row r="170" spans="1:5" ht="15.75">
      <c r="A170" s="169"/>
      <c r="C170" s="66"/>
      <c r="D170" s="66"/>
      <c r="E170" s="66"/>
    </row>
    <row r="171" spans="1:5" ht="15.75">
      <c r="A171" s="169"/>
      <c r="C171" s="66"/>
      <c r="D171" s="66"/>
      <c r="E171" s="66"/>
    </row>
    <row r="172" spans="1:5" ht="15.75">
      <c r="A172" s="169"/>
      <c r="C172" s="66"/>
      <c r="D172" s="66"/>
      <c r="E172" s="66"/>
    </row>
    <row r="173" spans="1:5" ht="15.75">
      <c r="A173" s="169"/>
      <c r="C173" s="66"/>
      <c r="D173" s="66"/>
      <c r="E173" s="66"/>
    </row>
    <row r="174" spans="1:5" ht="15.75">
      <c r="A174" s="169"/>
      <c r="C174" s="66"/>
      <c r="D174" s="66"/>
      <c r="E174" s="66"/>
    </row>
    <row r="175" spans="1:5" ht="15.75">
      <c r="A175" s="169"/>
      <c r="C175" s="66"/>
      <c r="D175" s="66"/>
      <c r="E175" s="66"/>
    </row>
    <row r="176" spans="1:5" ht="15.75">
      <c r="A176" s="169"/>
      <c r="C176" s="66"/>
      <c r="D176" s="66"/>
      <c r="E176" s="66"/>
    </row>
    <row r="177" spans="1:5" ht="15.75">
      <c r="A177" s="169"/>
      <c r="C177" s="66"/>
      <c r="D177" s="66"/>
      <c r="E177" s="66"/>
    </row>
    <row r="178" spans="1:5" ht="15.75">
      <c r="A178" s="169"/>
      <c r="C178" s="66"/>
      <c r="D178" s="66"/>
      <c r="E178" s="66"/>
    </row>
    <row r="179" spans="1:5" ht="15.75">
      <c r="A179" s="169"/>
      <c r="C179" s="66"/>
      <c r="D179" s="66"/>
      <c r="E179" s="66"/>
    </row>
    <row r="180" spans="1:5" ht="15.75">
      <c r="A180" s="169"/>
      <c r="C180" s="66"/>
      <c r="D180" s="66"/>
      <c r="E180" s="66"/>
    </row>
    <row r="181" spans="1:5" ht="15.75">
      <c r="A181" s="169"/>
      <c r="C181" s="66"/>
      <c r="D181" s="66"/>
      <c r="E181" s="66"/>
    </row>
    <row r="182" spans="1:5" ht="15.75">
      <c r="A182" s="169"/>
      <c r="C182" s="66"/>
      <c r="D182" s="66"/>
      <c r="E182" s="66"/>
    </row>
    <row r="183" spans="1:5" ht="15.75">
      <c r="A183" s="169"/>
      <c r="C183" s="66"/>
      <c r="D183" s="66"/>
      <c r="E183" s="66"/>
    </row>
    <row r="184" spans="1:5" ht="15.75">
      <c r="A184" s="169"/>
      <c r="C184" s="66"/>
      <c r="D184" s="66"/>
      <c r="E184" s="66"/>
    </row>
    <row r="185" spans="1:5" ht="15.75">
      <c r="A185" s="169"/>
      <c r="C185" s="66"/>
      <c r="D185" s="66"/>
      <c r="E185" s="66"/>
    </row>
    <row r="186" spans="1:5" ht="15.75">
      <c r="A186" s="169"/>
      <c r="C186" s="66"/>
      <c r="D186" s="66"/>
      <c r="E186" s="66"/>
    </row>
    <row r="187" spans="1:5" ht="15.75">
      <c r="A187" s="169"/>
      <c r="C187" s="66"/>
      <c r="D187" s="66"/>
      <c r="E187" s="66"/>
    </row>
    <row r="188" spans="1:5" ht="15.75">
      <c r="A188" s="169"/>
      <c r="C188" s="66"/>
      <c r="D188" s="66"/>
      <c r="E188" s="66"/>
    </row>
    <row r="189" spans="1:5" ht="15.75">
      <c r="A189" s="169"/>
      <c r="C189" s="66"/>
      <c r="D189" s="66"/>
      <c r="E189" s="66"/>
    </row>
    <row r="190" spans="1:5" ht="15.75">
      <c r="A190" s="169"/>
      <c r="C190" s="66"/>
      <c r="D190" s="66"/>
      <c r="E190" s="66"/>
    </row>
    <row r="191" spans="1:5" ht="15.75">
      <c r="A191" s="169"/>
      <c r="C191" s="66"/>
      <c r="D191" s="66"/>
      <c r="E191" s="66"/>
    </row>
    <row r="192" spans="1:5" ht="15.75">
      <c r="A192" s="169"/>
      <c r="C192" s="66"/>
      <c r="D192" s="66"/>
      <c r="E192" s="66"/>
    </row>
    <row r="193" spans="1:5" ht="15.75">
      <c r="A193" s="169"/>
      <c r="C193" s="66"/>
      <c r="D193" s="66"/>
      <c r="E193" s="66"/>
    </row>
    <row r="194" spans="1:5" ht="15.75">
      <c r="A194" s="169"/>
      <c r="C194" s="66"/>
      <c r="D194" s="66"/>
      <c r="E194" s="66"/>
    </row>
    <row r="195" spans="1:5" ht="15.75">
      <c r="A195" s="169"/>
      <c r="C195" s="66"/>
      <c r="D195" s="66"/>
      <c r="E195" s="66"/>
    </row>
    <row r="196" spans="1:5" ht="15.75">
      <c r="A196" s="169"/>
      <c r="C196" s="66"/>
      <c r="D196" s="66"/>
      <c r="E196" s="66"/>
    </row>
    <row r="197" spans="1:5" ht="15.75">
      <c r="A197" s="169"/>
      <c r="C197" s="66"/>
      <c r="D197" s="66"/>
      <c r="E197" s="66"/>
    </row>
    <row r="198" spans="1:5" ht="15.75">
      <c r="A198" s="169"/>
      <c r="C198" s="66"/>
      <c r="D198" s="66"/>
      <c r="E198" s="66"/>
    </row>
    <row r="199" spans="1:5" ht="15.75">
      <c r="A199" s="169"/>
      <c r="C199" s="66"/>
      <c r="D199" s="66"/>
      <c r="E199" s="66"/>
    </row>
    <row r="200" spans="1:5" ht="15.75">
      <c r="A200" s="169"/>
      <c r="C200" s="66"/>
      <c r="D200" s="66"/>
      <c r="E200" s="66"/>
    </row>
    <row r="201" spans="1:5" ht="15.75">
      <c r="A201" s="169"/>
      <c r="C201" s="66"/>
      <c r="D201" s="66"/>
      <c r="E201" s="66"/>
    </row>
    <row r="202" spans="1:5" ht="15.75">
      <c r="A202" s="169"/>
      <c r="C202" s="66"/>
      <c r="D202" s="66"/>
      <c r="E202" s="66"/>
    </row>
    <row r="203" spans="1:5" ht="15.75">
      <c r="A203" s="169"/>
      <c r="C203" s="66"/>
      <c r="D203" s="66"/>
      <c r="E203" s="66"/>
    </row>
    <row r="204" spans="1:5" ht="15.75">
      <c r="A204" s="169"/>
      <c r="C204" s="66"/>
      <c r="D204" s="66"/>
      <c r="E204" s="66"/>
    </row>
    <row r="205" spans="1:5" ht="15.75">
      <c r="A205" s="169"/>
      <c r="C205" s="66"/>
      <c r="D205" s="66"/>
      <c r="E205" s="66"/>
    </row>
    <row r="206" spans="1:5" ht="15.75">
      <c r="A206" s="169"/>
      <c r="C206" s="66"/>
      <c r="D206" s="66"/>
      <c r="E206" s="66"/>
    </row>
    <row r="207" spans="1:5" ht="15.75">
      <c r="A207" s="169"/>
      <c r="C207" s="66"/>
      <c r="D207" s="66"/>
      <c r="E207" s="66"/>
    </row>
    <row r="208" spans="1:5" ht="15.75">
      <c r="A208" s="169"/>
      <c r="C208" s="66"/>
      <c r="D208" s="66"/>
      <c r="E208" s="66"/>
    </row>
    <row r="209" spans="1:5" ht="15.75">
      <c r="A209" s="169"/>
      <c r="C209" s="66"/>
      <c r="D209" s="66"/>
      <c r="E209" s="66"/>
    </row>
    <row r="210" spans="1:5" ht="15.75">
      <c r="A210" s="169"/>
      <c r="C210" s="66"/>
      <c r="D210" s="66"/>
      <c r="E210" s="66"/>
    </row>
    <row r="211" spans="1:5" ht="15.75">
      <c r="A211" s="169"/>
      <c r="C211" s="66"/>
      <c r="D211" s="66"/>
      <c r="E211" s="66"/>
    </row>
    <row r="212" spans="1:5" ht="15.75">
      <c r="A212" s="169"/>
      <c r="C212" s="66"/>
      <c r="D212" s="66"/>
      <c r="E212" s="66"/>
    </row>
    <row r="213" spans="1:5" ht="15.75">
      <c r="A213" s="169"/>
      <c r="C213" s="66"/>
      <c r="D213" s="66"/>
      <c r="E213" s="66"/>
    </row>
    <row r="214" spans="1:5" ht="15.75">
      <c r="A214" s="169"/>
      <c r="C214" s="66"/>
      <c r="D214" s="66"/>
      <c r="E214" s="66"/>
    </row>
    <row r="215" spans="1:5" ht="15.75">
      <c r="A215" s="169"/>
      <c r="C215" s="66"/>
      <c r="D215" s="66"/>
      <c r="E215" s="66"/>
    </row>
    <row r="216" spans="1:5" ht="15.75">
      <c r="A216" s="169"/>
      <c r="C216" s="66"/>
      <c r="D216" s="66"/>
      <c r="E216" s="66"/>
    </row>
    <row r="217" spans="1:5" ht="15.75">
      <c r="A217" s="65"/>
      <c r="C217" s="66"/>
      <c r="D217" s="66"/>
      <c r="E217" s="66"/>
    </row>
    <row r="218" spans="1:5" ht="15.75">
      <c r="A218" s="65"/>
      <c r="C218" s="66"/>
      <c r="D218" s="66"/>
      <c r="E218" s="66"/>
    </row>
    <row r="219" spans="1:5" ht="15.75">
      <c r="A219" s="65"/>
      <c r="C219" s="66"/>
      <c r="D219" s="66"/>
      <c r="E219" s="66"/>
    </row>
    <row r="220" spans="1:5" ht="15.75">
      <c r="A220" s="65"/>
      <c r="C220" s="66"/>
      <c r="D220" s="66"/>
      <c r="E220" s="66"/>
    </row>
    <row r="221" spans="1:5" ht="15.75">
      <c r="A221" s="65"/>
      <c r="C221" s="66"/>
      <c r="D221" s="66"/>
      <c r="E221" s="66"/>
    </row>
    <row r="222" spans="1:5" ht="15.75">
      <c r="A222" s="65"/>
      <c r="C222" s="66"/>
      <c r="D222" s="66"/>
      <c r="E222" s="66"/>
    </row>
    <row r="223" spans="1:5" ht="15.75">
      <c r="A223" s="65"/>
      <c r="C223" s="66"/>
      <c r="D223" s="66"/>
      <c r="E223" s="66"/>
    </row>
    <row r="224" spans="1:5" ht="15.75">
      <c r="A224" s="65"/>
      <c r="C224" s="66"/>
      <c r="D224" s="66"/>
      <c r="E224" s="66"/>
    </row>
    <row r="225" spans="1:5" ht="15.75">
      <c r="A225" s="65"/>
      <c r="C225" s="66"/>
      <c r="D225" s="66"/>
      <c r="E225" s="66"/>
    </row>
    <row r="226" spans="1:5" ht="15.75">
      <c r="A226" s="65"/>
      <c r="C226" s="66"/>
      <c r="D226" s="66"/>
      <c r="E226" s="66"/>
    </row>
    <row r="227" spans="1:5" ht="15.75">
      <c r="A227" s="65"/>
      <c r="C227" s="66"/>
      <c r="D227" s="66"/>
      <c r="E227" s="66"/>
    </row>
    <row r="228" spans="1:5" ht="15.75">
      <c r="A228" s="65"/>
      <c r="C228" s="66"/>
      <c r="D228" s="66"/>
      <c r="E228" s="66"/>
    </row>
    <row r="229" spans="1:5" ht="15.75">
      <c r="A229" s="65"/>
      <c r="C229" s="66"/>
      <c r="D229" s="66"/>
      <c r="E229" s="66"/>
    </row>
    <row r="230" spans="1:5" ht="15.75">
      <c r="A230" s="65"/>
      <c r="C230" s="66"/>
      <c r="D230" s="66"/>
      <c r="E230" s="66"/>
    </row>
    <row r="231" spans="1:5" ht="15.75">
      <c r="A231" s="65"/>
      <c r="C231" s="66"/>
      <c r="D231" s="66"/>
      <c r="E231" s="66"/>
    </row>
    <row r="232" spans="1:5" ht="15.75">
      <c r="A232" s="65"/>
      <c r="C232" s="66"/>
      <c r="D232" s="66"/>
      <c r="E232" s="66"/>
    </row>
    <row r="233" spans="1:5" ht="15.75">
      <c r="A233" s="65"/>
      <c r="C233" s="66"/>
      <c r="D233" s="66"/>
      <c r="E233" s="66"/>
    </row>
    <row r="234" spans="1:5" ht="15.75">
      <c r="A234" s="65"/>
      <c r="C234" s="66"/>
      <c r="D234" s="66"/>
      <c r="E234" s="66"/>
    </row>
    <row r="235" spans="1:5" ht="15.75">
      <c r="A235" s="65"/>
      <c r="C235" s="66"/>
      <c r="D235" s="66"/>
      <c r="E235" s="66"/>
    </row>
    <row r="236" spans="1:5" ht="15.75">
      <c r="A236" s="65"/>
      <c r="C236" s="66"/>
      <c r="D236" s="66"/>
      <c r="E236" s="66"/>
    </row>
    <row r="237" spans="1:5" ht="15.75">
      <c r="A237" s="65"/>
      <c r="C237" s="66"/>
      <c r="D237" s="66"/>
      <c r="E237" s="66"/>
    </row>
    <row r="238" spans="1:5" ht="15.75">
      <c r="A238" s="65"/>
      <c r="C238" s="66"/>
      <c r="D238" s="66"/>
      <c r="E238" s="66"/>
    </row>
    <row r="239" spans="1:5" ht="15.75">
      <c r="A239" s="65"/>
      <c r="C239" s="66"/>
      <c r="D239" s="66"/>
      <c r="E239" s="66"/>
    </row>
    <row r="240" spans="1:5" ht="15.75">
      <c r="A240" s="65"/>
      <c r="C240" s="66"/>
      <c r="D240" s="66"/>
      <c r="E240" s="66"/>
    </row>
    <row r="241" spans="1:5" ht="15.75">
      <c r="A241" s="65"/>
      <c r="C241" s="66"/>
      <c r="D241" s="66"/>
      <c r="E241" s="66"/>
    </row>
    <row r="242" spans="1:5" ht="15.75">
      <c r="A242" s="65"/>
      <c r="C242" s="66"/>
      <c r="D242" s="66"/>
      <c r="E242" s="66"/>
    </row>
    <row r="243" spans="1:5" ht="15.75">
      <c r="A243" s="65"/>
      <c r="C243" s="66"/>
      <c r="D243" s="66"/>
      <c r="E243" s="66"/>
    </row>
    <row r="244" spans="1:5" ht="15.75">
      <c r="A244" s="65"/>
      <c r="C244" s="66"/>
      <c r="D244" s="66"/>
      <c r="E244" s="66"/>
    </row>
    <row r="245" spans="1:5" ht="15.75">
      <c r="A245" s="65"/>
      <c r="C245" s="66"/>
      <c r="D245" s="66"/>
      <c r="E245" s="66"/>
    </row>
    <row r="246" spans="1:5" ht="15.75">
      <c r="A246" s="65"/>
      <c r="C246" s="66"/>
      <c r="D246" s="66"/>
      <c r="E246" s="66"/>
    </row>
    <row r="247" spans="1:5" ht="15.75">
      <c r="A247" s="65"/>
      <c r="C247" s="66"/>
      <c r="D247" s="66"/>
      <c r="E247" s="66"/>
    </row>
    <row r="248" spans="1:5" ht="15.75">
      <c r="A248" s="65"/>
      <c r="C248" s="66"/>
      <c r="D248" s="66"/>
      <c r="E248" s="66"/>
    </row>
    <row r="249" spans="1:5" ht="15.75">
      <c r="A249" s="65"/>
      <c r="C249" s="66"/>
      <c r="D249" s="66"/>
      <c r="E249" s="66"/>
    </row>
    <row r="250" spans="1:5" ht="15.75">
      <c r="A250" s="65"/>
      <c r="C250" s="66"/>
      <c r="D250" s="66"/>
      <c r="E250" s="66"/>
    </row>
    <row r="251" spans="1:5" ht="15.75">
      <c r="A251" s="65"/>
      <c r="C251" s="66"/>
      <c r="D251" s="66"/>
      <c r="E251" s="66"/>
    </row>
    <row r="252" spans="1:5" ht="15.75">
      <c r="A252" s="65"/>
      <c r="C252" s="66"/>
      <c r="D252" s="66"/>
      <c r="E252" s="66"/>
    </row>
    <row r="253" spans="1:5" ht="15.75">
      <c r="A253" s="65"/>
      <c r="C253" s="66"/>
      <c r="D253" s="66"/>
      <c r="E253" s="66"/>
    </row>
    <row r="254" spans="1:5" ht="15.75">
      <c r="A254" s="65"/>
      <c r="C254" s="66"/>
      <c r="D254" s="66"/>
      <c r="E254" s="66"/>
    </row>
    <row r="255" spans="1:5" ht="15.75">
      <c r="A255" s="65"/>
      <c r="C255" s="66"/>
      <c r="D255" s="66"/>
      <c r="E255" s="66"/>
    </row>
    <row r="256" spans="1:5" ht="15.75">
      <c r="A256" s="65"/>
      <c r="C256" s="66"/>
      <c r="D256" s="66"/>
      <c r="E256" s="66"/>
    </row>
    <row r="257" spans="1:5" ht="15.75">
      <c r="A257" s="65"/>
      <c r="C257" s="66"/>
      <c r="D257" s="66"/>
      <c r="E257" s="66"/>
    </row>
    <row r="258" spans="1:5" ht="15.75">
      <c r="A258" s="65"/>
      <c r="C258" s="66"/>
      <c r="D258" s="66"/>
      <c r="E258" s="66"/>
    </row>
    <row r="259" spans="1:5" ht="15.75">
      <c r="A259" s="65"/>
      <c r="C259" s="66"/>
      <c r="D259" s="66"/>
      <c r="E259" s="66"/>
    </row>
    <row r="260" spans="1:5" ht="15.75">
      <c r="A260" s="65"/>
      <c r="C260" s="66"/>
      <c r="D260" s="66"/>
      <c r="E260" s="66"/>
    </row>
    <row r="261" spans="1:5" ht="15.75">
      <c r="A261" s="65"/>
      <c r="C261" s="66"/>
      <c r="D261" s="66"/>
      <c r="E261" s="66"/>
    </row>
    <row r="262" spans="1:5" ht="15.75">
      <c r="A262" s="65"/>
      <c r="C262" s="66"/>
      <c r="D262" s="66"/>
      <c r="E262" s="66"/>
    </row>
    <row r="263" spans="1:5" ht="15.75">
      <c r="A263" s="65"/>
      <c r="C263" s="66"/>
      <c r="D263" s="66"/>
      <c r="E263" s="66"/>
    </row>
    <row r="264" spans="1:5" ht="15.75">
      <c r="A264" s="65"/>
      <c r="C264" s="66"/>
      <c r="D264" s="66"/>
      <c r="E264" s="66"/>
    </row>
    <row r="265" spans="1:5" ht="15.75">
      <c r="A265" s="65"/>
      <c r="C265" s="66"/>
      <c r="D265" s="66"/>
      <c r="E265" s="66"/>
    </row>
    <row r="266" spans="1:5" ht="15.75">
      <c r="A266" s="65"/>
      <c r="C266" s="66"/>
      <c r="D266" s="66"/>
      <c r="E266" s="66"/>
    </row>
    <row r="267" spans="1:5" ht="15.75">
      <c r="A267" s="65"/>
      <c r="C267" s="66"/>
      <c r="D267" s="66"/>
      <c r="E267" s="66"/>
    </row>
    <row r="268" spans="1:5" ht="15.75">
      <c r="A268" s="65"/>
      <c r="C268" s="66"/>
      <c r="D268" s="66"/>
      <c r="E268" s="66"/>
    </row>
    <row r="269" spans="1:5" ht="15.75">
      <c r="A269" s="65"/>
      <c r="C269" s="66"/>
      <c r="D269" s="66"/>
      <c r="E269" s="66"/>
    </row>
    <row r="270" spans="1:5" ht="15.75">
      <c r="A270" s="65"/>
      <c r="C270" s="66"/>
      <c r="D270" s="66"/>
      <c r="E270" s="66"/>
    </row>
    <row r="271" spans="1:5" ht="15.75">
      <c r="A271" s="65"/>
      <c r="C271" s="66"/>
      <c r="D271" s="66"/>
      <c r="E271" s="66"/>
    </row>
    <row r="272" spans="1:5" ht="15.75">
      <c r="A272" s="65"/>
      <c r="C272" s="66"/>
      <c r="D272" s="66"/>
      <c r="E272" s="66"/>
    </row>
    <row r="273" spans="1:5" ht="15.75">
      <c r="A273" s="65"/>
      <c r="C273" s="66"/>
      <c r="D273" s="66"/>
      <c r="E273" s="66"/>
    </row>
    <row r="274" spans="1:5" ht="15.75">
      <c r="A274" s="65"/>
      <c r="C274" s="66"/>
      <c r="D274" s="66"/>
      <c r="E274" s="66"/>
    </row>
    <row r="275" spans="1:5" ht="15.75">
      <c r="A275" s="65"/>
      <c r="C275" s="66"/>
      <c r="D275" s="66"/>
      <c r="E275" s="66"/>
    </row>
    <row r="276" spans="1:5" ht="15.75">
      <c r="A276" s="65"/>
      <c r="C276" s="66"/>
      <c r="D276" s="66"/>
      <c r="E276" s="66"/>
    </row>
    <row r="277" spans="1:5" ht="15.75">
      <c r="A277" s="65"/>
      <c r="C277" s="66"/>
      <c r="D277" s="66"/>
      <c r="E277" s="66"/>
    </row>
    <row r="278" spans="1:5" ht="15.75">
      <c r="A278" s="65"/>
      <c r="C278" s="66"/>
      <c r="D278" s="66"/>
      <c r="E278" s="66"/>
    </row>
    <row r="279" spans="1:5" ht="15.75">
      <c r="A279" s="65"/>
      <c r="C279" s="66"/>
      <c r="D279" s="66"/>
      <c r="E279" s="66"/>
    </row>
    <row r="280" spans="1:5" ht="15.75">
      <c r="A280" s="65"/>
      <c r="C280" s="66"/>
      <c r="D280" s="66"/>
      <c r="E280" s="66"/>
    </row>
    <row r="281" spans="1:5" ht="15.75">
      <c r="A281" s="65"/>
      <c r="C281" s="66"/>
      <c r="D281" s="66"/>
      <c r="E281" s="66"/>
    </row>
    <row r="282" spans="1:5" ht="15.75">
      <c r="A282" s="65"/>
      <c r="C282" s="66"/>
      <c r="D282" s="66"/>
      <c r="E282" s="66"/>
    </row>
    <row r="283" spans="1:5" ht="15.75">
      <c r="A283" s="65"/>
      <c r="C283" s="66"/>
      <c r="D283" s="66"/>
      <c r="E283" s="66"/>
    </row>
    <row r="284" spans="1:5" ht="15.75">
      <c r="A284" s="65"/>
      <c r="C284" s="66"/>
      <c r="D284" s="66"/>
      <c r="E284" s="66"/>
    </row>
    <row r="285" spans="1:5" ht="15.75">
      <c r="A285" s="65"/>
      <c r="C285" s="66"/>
      <c r="D285" s="66"/>
      <c r="E285" s="66"/>
    </row>
    <row r="286" spans="1:5" ht="15.75">
      <c r="A286" s="65"/>
      <c r="C286" s="66"/>
      <c r="D286" s="66"/>
      <c r="E286" s="66"/>
    </row>
    <row r="287" spans="1:5" ht="15.75">
      <c r="A287" s="65"/>
      <c r="C287" s="66"/>
      <c r="D287" s="66"/>
      <c r="E287" s="66"/>
    </row>
    <row r="288" spans="1:5" ht="15.75">
      <c r="A288" s="65"/>
      <c r="C288" s="66"/>
      <c r="D288" s="66"/>
      <c r="E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Z653"/>
  <sheetViews>
    <sheetView topLeftCell="A2" zoomScale="50" workbookViewId="0">
      <selection activeCell="A25" sqref="A25"/>
    </sheetView>
  </sheetViews>
  <sheetFormatPr defaultRowHeight="12.75"/>
  <cols>
    <col min="1" max="1" width="63.7109375" style="68" customWidth="1"/>
    <col min="2" max="6" width="19.5703125" style="42" customWidth="1"/>
    <col min="7" max="7" width="18.42578125" style="69" customWidth="1"/>
    <col min="8" max="8" width="2.5703125" style="170" customWidth="1"/>
    <col min="9" max="256" width="9.140625" style="42"/>
    <col min="257" max="257" width="63.7109375" style="42" customWidth="1"/>
    <col min="258" max="262" width="19.5703125" style="42" customWidth="1"/>
    <col min="263" max="263" width="18.42578125" style="42" customWidth="1"/>
    <col min="264" max="264" width="2.5703125" style="42" customWidth="1"/>
    <col min="265" max="512" width="9.140625" style="42"/>
    <col min="513" max="513" width="63.7109375" style="42" customWidth="1"/>
    <col min="514" max="518" width="19.5703125" style="42" customWidth="1"/>
    <col min="519" max="519" width="18.42578125" style="42" customWidth="1"/>
    <col min="520" max="520" width="2.5703125" style="42" customWidth="1"/>
    <col min="521" max="768" width="9.140625" style="42"/>
    <col min="769" max="769" width="63.7109375" style="42" customWidth="1"/>
    <col min="770" max="774" width="19.5703125" style="42" customWidth="1"/>
    <col min="775" max="775" width="18.42578125" style="42" customWidth="1"/>
    <col min="776" max="776" width="2.5703125" style="42" customWidth="1"/>
    <col min="777" max="1024" width="9.140625" style="42"/>
    <col min="1025" max="1025" width="63.7109375" style="42" customWidth="1"/>
    <col min="1026" max="1030" width="19.5703125" style="42" customWidth="1"/>
    <col min="1031" max="1031" width="18.42578125" style="42" customWidth="1"/>
    <col min="1032" max="1032" width="2.5703125" style="42" customWidth="1"/>
    <col min="1033" max="1280" width="9.140625" style="42"/>
    <col min="1281" max="1281" width="63.7109375" style="42" customWidth="1"/>
    <col min="1282" max="1286" width="19.5703125" style="42" customWidth="1"/>
    <col min="1287" max="1287" width="18.42578125" style="42" customWidth="1"/>
    <col min="1288" max="1288" width="2.5703125" style="42" customWidth="1"/>
    <col min="1289" max="1536" width="9.140625" style="42"/>
    <col min="1537" max="1537" width="63.7109375" style="42" customWidth="1"/>
    <col min="1538" max="1542" width="19.5703125" style="42" customWidth="1"/>
    <col min="1543" max="1543" width="18.42578125" style="42" customWidth="1"/>
    <col min="1544" max="1544" width="2.5703125" style="42" customWidth="1"/>
    <col min="1545" max="1792" width="9.140625" style="42"/>
    <col min="1793" max="1793" width="63.7109375" style="42" customWidth="1"/>
    <col min="1794" max="1798" width="19.5703125" style="42" customWidth="1"/>
    <col min="1799" max="1799" width="18.42578125" style="42" customWidth="1"/>
    <col min="1800" max="1800" width="2.5703125" style="42" customWidth="1"/>
    <col min="1801" max="2048" width="9.140625" style="42"/>
    <col min="2049" max="2049" width="63.7109375" style="42" customWidth="1"/>
    <col min="2050" max="2054" width="19.5703125" style="42" customWidth="1"/>
    <col min="2055" max="2055" width="18.42578125" style="42" customWidth="1"/>
    <col min="2056" max="2056" width="2.5703125" style="42" customWidth="1"/>
    <col min="2057" max="2304" width="9.140625" style="42"/>
    <col min="2305" max="2305" width="63.7109375" style="42" customWidth="1"/>
    <col min="2306" max="2310" width="19.5703125" style="42" customWidth="1"/>
    <col min="2311" max="2311" width="18.42578125" style="42" customWidth="1"/>
    <col min="2312" max="2312" width="2.5703125" style="42" customWidth="1"/>
    <col min="2313" max="2560" width="9.140625" style="42"/>
    <col min="2561" max="2561" width="63.7109375" style="42" customWidth="1"/>
    <col min="2562" max="2566" width="19.5703125" style="42" customWidth="1"/>
    <col min="2567" max="2567" width="18.42578125" style="42" customWidth="1"/>
    <col min="2568" max="2568" width="2.5703125" style="42" customWidth="1"/>
    <col min="2569" max="2816" width="9.140625" style="42"/>
    <col min="2817" max="2817" width="63.7109375" style="42" customWidth="1"/>
    <col min="2818" max="2822" width="19.5703125" style="42" customWidth="1"/>
    <col min="2823" max="2823" width="18.42578125" style="42" customWidth="1"/>
    <col min="2824" max="2824" width="2.5703125" style="42" customWidth="1"/>
    <col min="2825" max="3072" width="9.140625" style="42"/>
    <col min="3073" max="3073" width="63.7109375" style="42" customWidth="1"/>
    <col min="3074" max="3078" width="19.5703125" style="42" customWidth="1"/>
    <col min="3079" max="3079" width="18.42578125" style="42" customWidth="1"/>
    <col min="3080" max="3080" width="2.5703125" style="42" customWidth="1"/>
    <col min="3081" max="3328" width="9.140625" style="42"/>
    <col min="3329" max="3329" width="63.7109375" style="42" customWidth="1"/>
    <col min="3330" max="3334" width="19.5703125" style="42" customWidth="1"/>
    <col min="3335" max="3335" width="18.42578125" style="42" customWidth="1"/>
    <col min="3336" max="3336" width="2.5703125" style="42" customWidth="1"/>
    <col min="3337" max="3584" width="9.140625" style="42"/>
    <col min="3585" max="3585" width="63.7109375" style="42" customWidth="1"/>
    <col min="3586" max="3590" width="19.5703125" style="42" customWidth="1"/>
    <col min="3591" max="3591" width="18.42578125" style="42" customWidth="1"/>
    <col min="3592" max="3592" width="2.5703125" style="42" customWidth="1"/>
    <col min="3593" max="3840" width="9.140625" style="42"/>
    <col min="3841" max="3841" width="63.7109375" style="42" customWidth="1"/>
    <col min="3842" max="3846" width="19.5703125" style="42" customWidth="1"/>
    <col min="3847" max="3847" width="18.42578125" style="42" customWidth="1"/>
    <col min="3848" max="3848" width="2.5703125" style="42" customWidth="1"/>
    <col min="3849" max="4096" width="9.140625" style="42"/>
    <col min="4097" max="4097" width="63.7109375" style="42" customWidth="1"/>
    <col min="4098" max="4102" width="19.5703125" style="42" customWidth="1"/>
    <col min="4103" max="4103" width="18.42578125" style="42" customWidth="1"/>
    <col min="4104" max="4104" width="2.5703125" style="42" customWidth="1"/>
    <col min="4105" max="4352" width="9.140625" style="42"/>
    <col min="4353" max="4353" width="63.7109375" style="42" customWidth="1"/>
    <col min="4354" max="4358" width="19.5703125" style="42" customWidth="1"/>
    <col min="4359" max="4359" width="18.42578125" style="42" customWidth="1"/>
    <col min="4360" max="4360" width="2.5703125" style="42" customWidth="1"/>
    <col min="4361" max="4608" width="9.140625" style="42"/>
    <col min="4609" max="4609" width="63.7109375" style="42" customWidth="1"/>
    <col min="4610" max="4614" width="19.5703125" style="42" customWidth="1"/>
    <col min="4615" max="4615" width="18.42578125" style="42" customWidth="1"/>
    <col min="4616" max="4616" width="2.5703125" style="42" customWidth="1"/>
    <col min="4617" max="4864" width="9.140625" style="42"/>
    <col min="4865" max="4865" width="63.7109375" style="42" customWidth="1"/>
    <col min="4866" max="4870" width="19.5703125" style="42" customWidth="1"/>
    <col min="4871" max="4871" width="18.42578125" style="42" customWidth="1"/>
    <col min="4872" max="4872" width="2.5703125" style="42" customWidth="1"/>
    <col min="4873" max="5120" width="9.140625" style="42"/>
    <col min="5121" max="5121" width="63.7109375" style="42" customWidth="1"/>
    <col min="5122" max="5126" width="19.5703125" style="42" customWidth="1"/>
    <col min="5127" max="5127" width="18.42578125" style="42" customWidth="1"/>
    <col min="5128" max="5128" width="2.5703125" style="42" customWidth="1"/>
    <col min="5129" max="5376" width="9.140625" style="42"/>
    <col min="5377" max="5377" width="63.7109375" style="42" customWidth="1"/>
    <col min="5378" max="5382" width="19.5703125" style="42" customWidth="1"/>
    <col min="5383" max="5383" width="18.42578125" style="42" customWidth="1"/>
    <col min="5384" max="5384" width="2.5703125" style="42" customWidth="1"/>
    <col min="5385" max="5632" width="9.140625" style="42"/>
    <col min="5633" max="5633" width="63.7109375" style="42" customWidth="1"/>
    <col min="5634" max="5638" width="19.5703125" style="42" customWidth="1"/>
    <col min="5639" max="5639" width="18.42578125" style="42" customWidth="1"/>
    <col min="5640" max="5640" width="2.5703125" style="42" customWidth="1"/>
    <col min="5641" max="5888" width="9.140625" style="42"/>
    <col min="5889" max="5889" width="63.7109375" style="42" customWidth="1"/>
    <col min="5890" max="5894" width="19.5703125" style="42" customWidth="1"/>
    <col min="5895" max="5895" width="18.42578125" style="42" customWidth="1"/>
    <col min="5896" max="5896" width="2.5703125" style="42" customWidth="1"/>
    <col min="5897" max="6144" width="9.140625" style="42"/>
    <col min="6145" max="6145" width="63.7109375" style="42" customWidth="1"/>
    <col min="6146" max="6150" width="19.5703125" style="42" customWidth="1"/>
    <col min="6151" max="6151" width="18.42578125" style="42" customWidth="1"/>
    <col min="6152" max="6152" width="2.5703125" style="42" customWidth="1"/>
    <col min="6153" max="6400" width="9.140625" style="42"/>
    <col min="6401" max="6401" width="63.7109375" style="42" customWidth="1"/>
    <col min="6402" max="6406" width="19.5703125" style="42" customWidth="1"/>
    <col min="6407" max="6407" width="18.42578125" style="42" customWidth="1"/>
    <col min="6408" max="6408" width="2.5703125" style="42" customWidth="1"/>
    <col min="6409" max="6656" width="9.140625" style="42"/>
    <col min="6657" max="6657" width="63.7109375" style="42" customWidth="1"/>
    <col min="6658" max="6662" width="19.5703125" style="42" customWidth="1"/>
    <col min="6663" max="6663" width="18.42578125" style="42" customWidth="1"/>
    <col min="6664" max="6664" width="2.5703125" style="42" customWidth="1"/>
    <col min="6665" max="6912" width="9.140625" style="42"/>
    <col min="6913" max="6913" width="63.7109375" style="42" customWidth="1"/>
    <col min="6914" max="6918" width="19.5703125" style="42" customWidth="1"/>
    <col min="6919" max="6919" width="18.42578125" style="42" customWidth="1"/>
    <col min="6920" max="6920" width="2.5703125" style="42" customWidth="1"/>
    <col min="6921" max="7168" width="9.140625" style="42"/>
    <col min="7169" max="7169" width="63.7109375" style="42" customWidth="1"/>
    <col min="7170" max="7174" width="19.5703125" style="42" customWidth="1"/>
    <col min="7175" max="7175" width="18.42578125" style="42" customWidth="1"/>
    <col min="7176" max="7176" width="2.5703125" style="42" customWidth="1"/>
    <col min="7177" max="7424" width="9.140625" style="42"/>
    <col min="7425" max="7425" width="63.7109375" style="42" customWidth="1"/>
    <col min="7426" max="7430" width="19.5703125" style="42" customWidth="1"/>
    <col min="7431" max="7431" width="18.42578125" style="42" customWidth="1"/>
    <col min="7432" max="7432" width="2.5703125" style="42" customWidth="1"/>
    <col min="7433" max="7680" width="9.140625" style="42"/>
    <col min="7681" max="7681" width="63.7109375" style="42" customWidth="1"/>
    <col min="7682" max="7686" width="19.5703125" style="42" customWidth="1"/>
    <col min="7687" max="7687" width="18.42578125" style="42" customWidth="1"/>
    <col min="7688" max="7688" width="2.5703125" style="42" customWidth="1"/>
    <col min="7689" max="7936" width="9.140625" style="42"/>
    <col min="7937" max="7937" width="63.7109375" style="42" customWidth="1"/>
    <col min="7938" max="7942" width="19.5703125" style="42" customWidth="1"/>
    <col min="7943" max="7943" width="18.42578125" style="42" customWidth="1"/>
    <col min="7944" max="7944" width="2.5703125" style="42" customWidth="1"/>
    <col min="7945" max="8192" width="9.140625" style="42"/>
    <col min="8193" max="8193" width="63.7109375" style="42" customWidth="1"/>
    <col min="8194" max="8198" width="19.5703125" style="42" customWidth="1"/>
    <col min="8199" max="8199" width="18.42578125" style="42" customWidth="1"/>
    <col min="8200" max="8200" width="2.5703125" style="42" customWidth="1"/>
    <col min="8201" max="8448" width="9.140625" style="42"/>
    <col min="8449" max="8449" width="63.7109375" style="42" customWidth="1"/>
    <col min="8450" max="8454" width="19.5703125" style="42" customWidth="1"/>
    <col min="8455" max="8455" width="18.42578125" style="42" customWidth="1"/>
    <col min="8456" max="8456" width="2.5703125" style="42" customWidth="1"/>
    <col min="8457" max="8704" width="9.140625" style="42"/>
    <col min="8705" max="8705" width="63.7109375" style="42" customWidth="1"/>
    <col min="8706" max="8710" width="19.5703125" style="42" customWidth="1"/>
    <col min="8711" max="8711" width="18.42578125" style="42" customWidth="1"/>
    <col min="8712" max="8712" width="2.5703125" style="42" customWidth="1"/>
    <col min="8713" max="8960" width="9.140625" style="42"/>
    <col min="8961" max="8961" width="63.7109375" style="42" customWidth="1"/>
    <col min="8962" max="8966" width="19.5703125" style="42" customWidth="1"/>
    <col min="8967" max="8967" width="18.42578125" style="42" customWidth="1"/>
    <col min="8968" max="8968" width="2.5703125" style="42" customWidth="1"/>
    <col min="8969" max="9216" width="9.140625" style="42"/>
    <col min="9217" max="9217" width="63.7109375" style="42" customWidth="1"/>
    <col min="9218" max="9222" width="19.5703125" style="42" customWidth="1"/>
    <col min="9223" max="9223" width="18.42578125" style="42" customWidth="1"/>
    <col min="9224" max="9224" width="2.5703125" style="42" customWidth="1"/>
    <col min="9225" max="9472" width="9.140625" style="42"/>
    <col min="9473" max="9473" width="63.7109375" style="42" customWidth="1"/>
    <col min="9474" max="9478" width="19.5703125" style="42" customWidth="1"/>
    <col min="9479" max="9479" width="18.42578125" style="42" customWidth="1"/>
    <col min="9480" max="9480" width="2.5703125" style="42" customWidth="1"/>
    <col min="9481" max="9728" width="9.140625" style="42"/>
    <col min="9729" max="9729" width="63.7109375" style="42" customWidth="1"/>
    <col min="9730" max="9734" width="19.5703125" style="42" customWidth="1"/>
    <col min="9735" max="9735" width="18.42578125" style="42" customWidth="1"/>
    <col min="9736" max="9736" width="2.5703125" style="42" customWidth="1"/>
    <col min="9737" max="9984" width="9.140625" style="42"/>
    <col min="9985" max="9985" width="63.7109375" style="42" customWidth="1"/>
    <col min="9986" max="9990" width="19.5703125" style="42" customWidth="1"/>
    <col min="9991" max="9991" width="18.42578125" style="42" customWidth="1"/>
    <col min="9992" max="9992" width="2.5703125" style="42" customWidth="1"/>
    <col min="9993" max="10240" width="9.140625" style="42"/>
    <col min="10241" max="10241" width="63.7109375" style="42" customWidth="1"/>
    <col min="10242" max="10246" width="19.5703125" style="42" customWidth="1"/>
    <col min="10247" max="10247" width="18.42578125" style="42" customWidth="1"/>
    <col min="10248" max="10248" width="2.5703125" style="42" customWidth="1"/>
    <col min="10249" max="10496" width="9.140625" style="42"/>
    <col min="10497" max="10497" width="63.7109375" style="42" customWidth="1"/>
    <col min="10498" max="10502" width="19.5703125" style="42" customWidth="1"/>
    <col min="10503" max="10503" width="18.42578125" style="42" customWidth="1"/>
    <col min="10504" max="10504" width="2.5703125" style="42" customWidth="1"/>
    <col min="10505" max="10752" width="9.140625" style="42"/>
    <col min="10753" max="10753" width="63.7109375" style="42" customWidth="1"/>
    <col min="10754" max="10758" width="19.5703125" style="42" customWidth="1"/>
    <col min="10759" max="10759" width="18.42578125" style="42" customWidth="1"/>
    <col min="10760" max="10760" width="2.5703125" style="42" customWidth="1"/>
    <col min="10761" max="11008" width="9.140625" style="42"/>
    <col min="11009" max="11009" width="63.7109375" style="42" customWidth="1"/>
    <col min="11010" max="11014" width="19.5703125" style="42" customWidth="1"/>
    <col min="11015" max="11015" width="18.42578125" style="42" customWidth="1"/>
    <col min="11016" max="11016" width="2.5703125" style="42" customWidth="1"/>
    <col min="11017" max="11264" width="9.140625" style="42"/>
    <col min="11265" max="11265" width="63.7109375" style="42" customWidth="1"/>
    <col min="11266" max="11270" width="19.5703125" style="42" customWidth="1"/>
    <col min="11271" max="11271" width="18.42578125" style="42" customWidth="1"/>
    <col min="11272" max="11272" width="2.5703125" style="42" customWidth="1"/>
    <col min="11273" max="11520" width="9.140625" style="42"/>
    <col min="11521" max="11521" width="63.7109375" style="42" customWidth="1"/>
    <col min="11522" max="11526" width="19.5703125" style="42" customWidth="1"/>
    <col min="11527" max="11527" width="18.42578125" style="42" customWidth="1"/>
    <col min="11528" max="11528" width="2.5703125" style="42" customWidth="1"/>
    <col min="11529" max="11776" width="9.140625" style="42"/>
    <col min="11777" max="11777" width="63.7109375" style="42" customWidth="1"/>
    <col min="11778" max="11782" width="19.5703125" style="42" customWidth="1"/>
    <col min="11783" max="11783" width="18.42578125" style="42" customWidth="1"/>
    <col min="11784" max="11784" width="2.5703125" style="42" customWidth="1"/>
    <col min="11785" max="12032" width="9.140625" style="42"/>
    <col min="12033" max="12033" width="63.7109375" style="42" customWidth="1"/>
    <col min="12034" max="12038" width="19.5703125" style="42" customWidth="1"/>
    <col min="12039" max="12039" width="18.42578125" style="42" customWidth="1"/>
    <col min="12040" max="12040" width="2.5703125" style="42" customWidth="1"/>
    <col min="12041" max="12288" width="9.140625" style="42"/>
    <col min="12289" max="12289" width="63.7109375" style="42" customWidth="1"/>
    <col min="12290" max="12294" width="19.5703125" style="42" customWidth="1"/>
    <col min="12295" max="12295" width="18.42578125" style="42" customWidth="1"/>
    <col min="12296" max="12296" width="2.5703125" style="42" customWidth="1"/>
    <col min="12297" max="12544" width="9.140625" style="42"/>
    <col min="12545" max="12545" width="63.7109375" style="42" customWidth="1"/>
    <col min="12546" max="12550" width="19.5703125" style="42" customWidth="1"/>
    <col min="12551" max="12551" width="18.42578125" style="42" customWidth="1"/>
    <col min="12552" max="12552" width="2.5703125" style="42" customWidth="1"/>
    <col min="12553" max="12800" width="9.140625" style="42"/>
    <col min="12801" max="12801" width="63.7109375" style="42" customWidth="1"/>
    <col min="12802" max="12806" width="19.5703125" style="42" customWidth="1"/>
    <col min="12807" max="12807" width="18.42578125" style="42" customWidth="1"/>
    <col min="12808" max="12808" width="2.5703125" style="42" customWidth="1"/>
    <col min="12809" max="13056" width="9.140625" style="42"/>
    <col min="13057" max="13057" width="63.7109375" style="42" customWidth="1"/>
    <col min="13058" max="13062" width="19.5703125" style="42" customWidth="1"/>
    <col min="13063" max="13063" width="18.42578125" style="42" customWidth="1"/>
    <col min="13064" max="13064" width="2.5703125" style="42" customWidth="1"/>
    <col min="13065" max="13312" width="9.140625" style="42"/>
    <col min="13313" max="13313" width="63.7109375" style="42" customWidth="1"/>
    <col min="13314" max="13318" width="19.5703125" style="42" customWidth="1"/>
    <col min="13319" max="13319" width="18.42578125" style="42" customWidth="1"/>
    <col min="13320" max="13320" width="2.5703125" style="42" customWidth="1"/>
    <col min="13321" max="13568" width="9.140625" style="42"/>
    <col min="13569" max="13569" width="63.7109375" style="42" customWidth="1"/>
    <col min="13570" max="13574" width="19.5703125" style="42" customWidth="1"/>
    <col min="13575" max="13575" width="18.42578125" style="42" customWidth="1"/>
    <col min="13576" max="13576" width="2.5703125" style="42" customWidth="1"/>
    <col min="13577" max="13824" width="9.140625" style="42"/>
    <col min="13825" max="13825" width="63.7109375" style="42" customWidth="1"/>
    <col min="13826" max="13830" width="19.5703125" style="42" customWidth="1"/>
    <col min="13831" max="13831" width="18.42578125" style="42" customWidth="1"/>
    <col min="13832" max="13832" width="2.5703125" style="42" customWidth="1"/>
    <col min="13833" max="14080" width="9.140625" style="42"/>
    <col min="14081" max="14081" width="63.7109375" style="42" customWidth="1"/>
    <col min="14082" max="14086" width="19.5703125" style="42" customWidth="1"/>
    <col min="14087" max="14087" width="18.42578125" style="42" customWidth="1"/>
    <col min="14088" max="14088" width="2.5703125" style="42" customWidth="1"/>
    <col min="14089" max="14336" width="9.140625" style="42"/>
    <col min="14337" max="14337" width="63.7109375" style="42" customWidth="1"/>
    <col min="14338" max="14342" width="19.5703125" style="42" customWidth="1"/>
    <col min="14343" max="14343" width="18.42578125" style="42" customWidth="1"/>
    <col min="14344" max="14344" width="2.5703125" style="42" customWidth="1"/>
    <col min="14345" max="14592" width="9.140625" style="42"/>
    <col min="14593" max="14593" width="63.7109375" style="42" customWidth="1"/>
    <col min="14594" max="14598" width="19.5703125" style="42" customWidth="1"/>
    <col min="14599" max="14599" width="18.42578125" style="42" customWidth="1"/>
    <col min="14600" max="14600" width="2.5703125" style="42" customWidth="1"/>
    <col min="14601" max="14848" width="9.140625" style="42"/>
    <col min="14849" max="14849" width="63.7109375" style="42" customWidth="1"/>
    <col min="14850" max="14854" width="19.5703125" style="42" customWidth="1"/>
    <col min="14855" max="14855" width="18.42578125" style="42" customWidth="1"/>
    <col min="14856" max="14856" width="2.5703125" style="42" customWidth="1"/>
    <col min="14857" max="15104" width="9.140625" style="42"/>
    <col min="15105" max="15105" width="63.7109375" style="42" customWidth="1"/>
    <col min="15106" max="15110" width="19.5703125" style="42" customWidth="1"/>
    <col min="15111" max="15111" width="18.42578125" style="42" customWidth="1"/>
    <col min="15112" max="15112" width="2.5703125" style="42" customWidth="1"/>
    <col min="15113" max="15360" width="9.140625" style="42"/>
    <col min="15361" max="15361" width="63.7109375" style="42" customWidth="1"/>
    <col min="15362" max="15366" width="19.5703125" style="42" customWidth="1"/>
    <col min="15367" max="15367" width="18.42578125" style="42" customWidth="1"/>
    <col min="15368" max="15368" width="2.5703125" style="42" customWidth="1"/>
    <col min="15369" max="15616" width="9.140625" style="42"/>
    <col min="15617" max="15617" width="63.7109375" style="42" customWidth="1"/>
    <col min="15618" max="15622" width="19.5703125" style="42" customWidth="1"/>
    <col min="15623" max="15623" width="18.42578125" style="42" customWidth="1"/>
    <col min="15624" max="15624" width="2.5703125" style="42" customWidth="1"/>
    <col min="15625" max="15872" width="9.140625" style="42"/>
    <col min="15873" max="15873" width="63.7109375" style="42" customWidth="1"/>
    <col min="15874" max="15878" width="19.5703125" style="42" customWidth="1"/>
    <col min="15879" max="15879" width="18.42578125" style="42" customWidth="1"/>
    <col min="15880" max="15880" width="2.5703125" style="42" customWidth="1"/>
    <col min="15881" max="16128" width="9.140625" style="42"/>
    <col min="16129" max="16129" width="63.7109375" style="42" customWidth="1"/>
    <col min="16130" max="16134" width="19.5703125" style="42" customWidth="1"/>
    <col min="16135" max="16135" width="18.425781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320"/>
      <c r="H1" s="195"/>
    </row>
    <row r="2" spans="1:26" s="44" customFormat="1" ht="39" customHeight="1">
      <c r="A2" s="684" t="s">
        <v>143</v>
      </c>
      <c r="B2" s="684"/>
      <c r="C2" s="684"/>
      <c r="D2" s="684"/>
      <c r="E2" s="684"/>
      <c r="F2" s="684"/>
      <c r="G2" s="684"/>
      <c r="H2" s="195"/>
    </row>
    <row r="3" spans="1:26" s="44" customFormat="1" ht="23.25" customHeight="1">
      <c r="A3" s="684" t="s">
        <v>284</v>
      </c>
      <c r="B3" s="684"/>
      <c r="C3" s="684"/>
      <c r="D3" s="684"/>
      <c r="E3" s="684"/>
      <c r="F3" s="684"/>
      <c r="G3" s="684"/>
      <c r="H3" s="195"/>
    </row>
    <row r="4" spans="1:26" s="44" customFormat="1" ht="21.75" customHeight="1">
      <c r="A4" s="684" t="s">
        <v>2</v>
      </c>
      <c r="B4" s="684"/>
      <c r="C4" s="684"/>
      <c r="D4" s="684"/>
      <c r="E4" s="684"/>
      <c r="F4" s="684"/>
      <c r="G4" s="684"/>
      <c r="H4" s="195"/>
    </row>
    <row r="5" spans="1:26" s="44" customFormat="1" ht="25.5" customHeight="1">
      <c r="A5" s="721" t="s">
        <v>3</v>
      </c>
      <c r="B5" s="721"/>
      <c r="C5" s="721"/>
      <c r="D5" s="721"/>
      <c r="E5" s="721"/>
      <c r="F5" s="721"/>
      <c r="G5" s="721"/>
      <c r="H5" s="195"/>
    </row>
    <row r="6" spans="1:26" ht="1.5" customHeight="1">
      <c r="A6" s="138"/>
    </row>
    <row r="7" spans="1:26" ht="12" customHeight="1">
      <c r="A7" s="139"/>
      <c r="B7" s="173"/>
      <c r="C7" s="140"/>
      <c r="D7" s="140"/>
      <c r="E7" s="140"/>
      <c r="F7" s="141"/>
      <c r="G7" s="441"/>
      <c r="H7" s="196"/>
      <c r="I7" s="113"/>
      <c r="J7" s="113"/>
      <c r="K7" s="113"/>
      <c r="L7" s="113"/>
      <c r="M7" s="113"/>
    </row>
    <row r="8" spans="1:26" ht="40.5" customHeight="1" thickBot="1">
      <c r="A8" s="464"/>
      <c r="B8" s="504" t="s">
        <v>81</v>
      </c>
      <c r="C8" s="504" t="s">
        <v>82</v>
      </c>
      <c r="D8" s="504" t="s">
        <v>83</v>
      </c>
      <c r="E8" s="504" t="s">
        <v>84</v>
      </c>
      <c r="F8" s="465" t="s">
        <v>379</v>
      </c>
      <c r="G8" s="505" t="s">
        <v>15</v>
      </c>
      <c r="H8" s="196"/>
      <c r="V8" s="42">
        <v>1</v>
      </c>
      <c r="W8" s="42">
        <v>1</v>
      </c>
      <c r="Y8" s="42">
        <v>1</v>
      </c>
      <c r="Z8" s="42">
        <v>1</v>
      </c>
    </row>
    <row r="9" spans="1:26" s="179" customFormat="1" ht="36" customHeight="1" thickTop="1">
      <c r="A9" s="299" t="s">
        <v>285</v>
      </c>
      <c r="B9" s="299">
        <v>658367.92677999998</v>
      </c>
      <c r="C9" s="459">
        <v>354739.92475999997</v>
      </c>
      <c r="D9" s="459">
        <v>689269.68091</v>
      </c>
      <c r="E9" s="459">
        <v>1664595.1228</v>
      </c>
      <c r="F9" s="299">
        <f t="shared" ref="F9:F31" si="0">SUM(B9:E9)</f>
        <v>3366972.6552499998</v>
      </c>
      <c r="G9" s="506">
        <f>+F9/$F$32</f>
        <v>0.37343264404206233</v>
      </c>
      <c r="H9" s="381"/>
      <c r="I9" s="301"/>
      <c r="J9" s="301"/>
      <c r="K9" s="301"/>
      <c r="L9" s="301"/>
      <c r="M9" s="301"/>
    </row>
    <row r="10" spans="1:26" s="46" customFormat="1" ht="27" customHeight="1">
      <c r="A10" s="519" t="s">
        <v>286</v>
      </c>
      <c r="B10" s="519">
        <v>0</v>
      </c>
      <c r="C10" s="520">
        <v>0</v>
      </c>
      <c r="D10" s="520">
        <v>0</v>
      </c>
      <c r="E10" s="520">
        <v>0</v>
      </c>
      <c r="F10" s="519">
        <f t="shared" si="0"/>
        <v>0</v>
      </c>
      <c r="G10" s="521">
        <f t="shared" ref="G10:G32" si="1">+F10/$F$32</f>
        <v>0</v>
      </c>
      <c r="H10" s="522"/>
      <c r="I10" s="523"/>
      <c r="J10" s="523"/>
      <c r="K10" s="523"/>
      <c r="L10" s="523"/>
      <c r="M10" s="523"/>
    </row>
    <row r="11" spans="1:26" s="46" customFormat="1" ht="27" customHeight="1">
      <c r="A11" s="519" t="s">
        <v>287</v>
      </c>
      <c r="B11" s="519">
        <v>110399.31965999999</v>
      </c>
      <c r="C11" s="520">
        <v>82449.46097</v>
      </c>
      <c r="D11" s="520">
        <v>344829.75060000003</v>
      </c>
      <c r="E11" s="520">
        <v>871951.03466999996</v>
      </c>
      <c r="F11" s="519">
        <f t="shared" si="0"/>
        <v>1409629.5659</v>
      </c>
      <c r="G11" s="521">
        <f t="shared" si="1"/>
        <v>0.15634272974955774</v>
      </c>
      <c r="H11" s="522"/>
      <c r="I11" s="523"/>
      <c r="J11" s="523"/>
      <c r="K11" s="523"/>
      <c r="L11" s="523"/>
      <c r="M11" s="523"/>
    </row>
    <row r="12" spans="1:26" s="46" customFormat="1" ht="27" customHeight="1">
      <c r="A12" s="519" t="s">
        <v>288</v>
      </c>
      <c r="B12" s="519">
        <v>0</v>
      </c>
      <c r="C12" s="520">
        <v>583.1</v>
      </c>
      <c r="D12" s="520">
        <v>840</v>
      </c>
      <c r="E12" s="520">
        <v>0</v>
      </c>
      <c r="F12" s="519">
        <f t="shared" si="0"/>
        <v>1423.1</v>
      </c>
      <c r="G12" s="521">
        <f t="shared" si="1"/>
        <v>1.5783674242427124E-4</v>
      </c>
      <c r="H12" s="522"/>
      <c r="I12" s="523"/>
      <c r="J12" s="523"/>
      <c r="K12" s="523"/>
      <c r="L12" s="523"/>
      <c r="M12" s="523"/>
    </row>
    <row r="13" spans="1:26" s="46" customFormat="1" ht="27" customHeight="1">
      <c r="A13" s="524" t="s">
        <v>289</v>
      </c>
      <c r="B13" s="519">
        <v>5700.7104900000004</v>
      </c>
      <c r="C13" s="520">
        <v>13043.52435</v>
      </c>
      <c r="D13" s="520">
        <v>2641.9159500000001</v>
      </c>
      <c r="E13" s="520">
        <v>39795.416530000002</v>
      </c>
      <c r="F13" s="519">
        <f t="shared" si="0"/>
        <v>61181.567320000002</v>
      </c>
      <c r="G13" s="521">
        <f t="shared" si="1"/>
        <v>6.7856786467571165E-3</v>
      </c>
      <c r="H13" s="522"/>
      <c r="I13" s="523"/>
      <c r="J13" s="523"/>
      <c r="K13" s="523"/>
      <c r="L13" s="523"/>
      <c r="M13" s="523"/>
    </row>
    <row r="14" spans="1:26" s="46" customFormat="1" ht="27" customHeight="1">
      <c r="A14" s="519" t="s">
        <v>290</v>
      </c>
      <c r="B14" s="519">
        <v>0</v>
      </c>
      <c r="C14" s="520">
        <v>0</v>
      </c>
      <c r="D14" s="520">
        <v>0</v>
      </c>
      <c r="E14" s="520">
        <v>0</v>
      </c>
      <c r="F14" s="519">
        <f t="shared" si="0"/>
        <v>0</v>
      </c>
      <c r="G14" s="521">
        <f t="shared" si="1"/>
        <v>0</v>
      </c>
      <c r="H14" s="522"/>
      <c r="I14" s="523"/>
      <c r="J14" s="523"/>
      <c r="K14" s="523"/>
      <c r="L14" s="523"/>
      <c r="M14" s="523"/>
    </row>
    <row r="15" spans="1:26" s="46" customFormat="1" ht="27" customHeight="1">
      <c r="A15" s="519" t="s">
        <v>291</v>
      </c>
      <c r="B15" s="519">
        <v>3197.5567099999998</v>
      </c>
      <c r="C15" s="520">
        <v>6279.9729200000002</v>
      </c>
      <c r="D15" s="520">
        <v>2641.9159500000001</v>
      </c>
      <c r="E15" s="520">
        <v>39701.830750000001</v>
      </c>
      <c r="F15" s="519">
        <f t="shared" si="0"/>
        <v>51821.276330000001</v>
      </c>
      <c r="G15" s="521">
        <f t="shared" si="1"/>
        <v>5.7475240279637376E-3</v>
      </c>
      <c r="H15" s="522"/>
      <c r="I15" s="523"/>
      <c r="J15" s="523"/>
      <c r="K15" s="523"/>
      <c r="L15" s="523"/>
      <c r="M15" s="523"/>
    </row>
    <row r="16" spans="1:26" s="46" customFormat="1" ht="27" customHeight="1">
      <c r="A16" s="519" t="s">
        <v>292</v>
      </c>
      <c r="B16" s="519">
        <v>2503.1537799999996</v>
      </c>
      <c r="C16" s="520">
        <v>6763.5514299999995</v>
      </c>
      <c r="D16" s="520">
        <v>0</v>
      </c>
      <c r="E16" s="520">
        <v>93.58578</v>
      </c>
      <c r="F16" s="519">
        <f t="shared" si="0"/>
        <v>9360.2909899999995</v>
      </c>
      <c r="G16" s="521">
        <f t="shared" si="1"/>
        <v>1.0381546187933786E-3</v>
      </c>
      <c r="H16" s="522"/>
      <c r="I16" s="523"/>
      <c r="J16" s="523"/>
      <c r="K16" s="523"/>
      <c r="L16" s="523"/>
      <c r="M16" s="523"/>
    </row>
    <row r="17" spans="1:13" s="46" customFormat="1" ht="27" customHeight="1">
      <c r="A17" s="524" t="s">
        <v>293</v>
      </c>
      <c r="B17" s="519">
        <v>0</v>
      </c>
      <c r="C17" s="520">
        <v>0</v>
      </c>
      <c r="D17" s="520">
        <v>455.51441999999997</v>
      </c>
      <c r="E17" s="520">
        <v>1168.4388300000001</v>
      </c>
      <c r="F17" s="519">
        <f t="shared" si="0"/>
        <v>1623.95325</v>
      </c>
      <c r="G17" s="521">
        <f t="shared" si="1"/>
        <v>1.8011347820202952E-4</v>
      </c>
      <c r="H17" s="522"/>
      <c r="I17" s="523"/>
      <c r="J17" s="523"/>
      <c r="K17" s="523"/>
      <c r="L17" s="523"/>
      <c r="M17" s="523"/>
    </row>
    <row r="18" spans="1:13" s="46" customFormat="1" ht="27" customHeight="1">
      <c r="A18" s="519" t="s">
        <v>294</v>
      </c>
      <c r="B18" s="519">
        <v>0</v>
      </c>
      <c r="C18" s="520">
        <v>0</v>
      </c>
      <c r="D18" s="520">
        <v>0</v>
      </c>
      <c r="E18" s="520">
        <v>0</v>
      </c>
      <c r="F18" s="519">
        <f t="shared" si="0"/>
        <v>0</v>
      </c>
      <c r="G18" s="521">
        <f t="shared" si="1"/>
        <v>0</v>
      </c>
      <c r="H18" s="522"/>
      <c r="I18" s="523"/>
      <c r="J18" s="523"/>
      <c r="K18" s="523"/>
      <c r="L18" s="523"/>
      <c r="M18" s="523"/>
    </row>
    <row r="19" spans="1:13" s="46" customFormat="1" ht="27" customHeight="1">
      <c r="A19" s="519" t="s">
        <v>295</v>
      </c>
      <c r="B19" s="519">
        <v>0</v>
      </c>
      <c r="C19" s="520">
        <v>0</v>
      </c>
      <c r="D19" s="520">
        <v>455.51441999999997</v>
      </c>
      <c r="E19" s="520">
        <v>1168.4388300000001</v>
      </c>
      <c r="F19" s="519">
        <f t="shared" si="0"/>
        <v>1623.95325</v>
      </c>
      <c r="G19" s="521">
        <f t="shared" si="1"/>
        <v>1.8011347820202952E-4</v>
      </c>
      <c r="H19" s="522"/>
      <c r="I19" s="523"/>
      <c r="J19" s="523"/>
      <c r="K19" s="523"/>
      <c r="L19" s="523"/>
      <c r="M19" s="523"/>
    </row>
    <row r="20" spans="1:13" s="46" customFormat="1" ht="27" customHeight="1">
      <c r="A20" s="519" t="s">
        <v>296</v>
      </c>
      <c r="B20" s="519">
        <v>0</v>
      </c>
      <c r="C20" s="520">
        <v>0</v>
      </c>
      <c r="D20" s="520">
        <v>0</v>
      </c>
      <c r="E20" s="520">
        <v>0</v>
      </c>
      <c r="F20" s="519">
        <f t="shared" si="0"/>
        <v>0</v>
      </c>
      <c r="G20" s="521">
        <f t="shared" si="1"/>
        <v>0</v>
      </c>
      <c r="H20" s="522"/>
      <c r="I20" s="523"/>
      <c r="J20" s="523"/>
      <c r="K20" s="523"/>
      <c r="L20" s="523"/>
      <c r="M20" s="523"/>
    </row>
    <row r="21" spans="1:13" s="46" customFormat="1" ht="27" customHeight="1">
      <c r="A21" s="519" t="s">
        <v>297</v>
      </c>
      <c r="B21" s="519">
        <v>0</v>
      </c>
      <c r="C21" s="520">
        <v>0</v>
      </c>
      <c r="D21" s="520">
        <v>0</v>
      </c>
      <c r="E21" s="520">
        <v>0</v>
      </c>
      <c r="F21" s="519">
        <f t="shared" si="0"/>
        <v>0</v>
      </c>
      <c r="G21" s="521">
        <f t="shared" si="1"/>
        <v>0</v>
      </c>
      <c r="H21" s="522"/>
      <c r="I21" s="523"/>
      <c r="J21" s="523"/>
      <c r="K21" s="523"/>
      <c r="L21" s="523"/>
      <c r="M21" s="523"/>
    </row>
    <row r="22" spans="1:13" s="46" customFormat="1" ht="27" customHeight="1">
      <c r="A22" s="524" t="s">
        <v>298</v>
      </c>
      <c r="B22" s="519">
        <v>0</v>
      </c>
      <c r="C22" s="520">
        <v>2172.2598199999998</v>
      </c>
      <c r="D22" s="520">
        <v>194593.10131</v>
      </c>
      <c r="E22" s="520">
        <v>0</v>
      </c>
      <c r="F22" s="519">
        <f t="shared" si="0"/>
        <v>196765.36113</v>
      </c>
      <c r="G22" s="521">
        <f t="shared" si="1"/>
        <v>2.1823345950878034E-2</v>
      </c>
      <c r="H22" s="522"/>
      <c r="I22" s="523"/>
      <c r="J22" s="523"/>
      <c r="K22" s="523"/>
      <c r="L22" s="523"/>
      <c r="M22" s="523"/>
    </row>
    <row r="23" spans="1:13" s="46" customFormat="1" ht="27" customHeight="1">
      <c r="A23" s="519" t="s">
        <v>299</v>
      </c>
      <c r="B23" s="519">
        <v>0</v>
      </c>
      <c r="C23" s="520">
        <v>0</v>
      </c>
      <c r="D23" s="520">
        <v>44720.950990000005</v>
      </c>
      <c r="E23" s="520">
        <v>0</v>
      </c>
      <c r="F23" s="519">
        <f t="shared" si="0"/>
        <v>44720.950990000005</v>
      </c>
      <c r="G23" s="521">
        <f t="shared" si="1"/>
        <v>4.9600233450756027E-3</v>
      </c>
      <c r="H23" s="522"/>
      <c r="I23" s="523"/>
      <c r="J23" s="523"/>
      <c r="K23" s="523"/>
      <c r="L23" s="523"/>
      <c r="M23" s="523"/>
    </row>
    <row r="24" spans="1:13" s="46" customFormat="1" ht="27" customHeight="1">
      <c r="A24" s="519" t="s">
        <v>300</v>
      </c>
      <c r="B24" s="519">
        <v>0</v>
      </c>
      <c r="C24" s="520">
        <v>0</v>
      </c>
      <c r="D24" s="520">
        <v>0</v>
      </c>
      <c r="E24" s="520">
        <v>0</v>
      </c>
      <c r="F24" s="519">
        <f t="shared" si="0"/>
        <v>0</v>
      </c>
      <c r="G24" s="521">
        <f t="shared" si="1"/>
        <v>0</v>
      </c>
      <c r="H24" s="522"/>
      <c r="I24" s="523"/>
      <c r="J24" s="523"/>
      <c r="K24" s="523"/>
      <c r="L24" s="523"/>
      <c r="M24" s="523"/>
    </row>
    <row r="25" spans="1:13" s="46" customFormat="1" ht="27" customHeight="1">
      <c r="A25" s="519" t="s">
        <v>301</v>
      </c>
      <c r="B25" s="519">
        <v>0</v>
      </c>
      <c r="C25" s="520">
        <v>2172.2598199999998</v>
      </c>
      <c r="D25" s="520">
        <v>149872.15031999999</v>
      </c>
      <c r="E25" s="520">
        <v>0</v>
      </c>
      <c r="F25" s="519">
        <f t="shared" si="0"/>
        <v>152044.41013999999</v>
      </c>
      <c r="G25" s="521">
        <f>+F25/$F$32</f>
        <v>1.6863322605802429E-2</v>
      </c>
      <c r="H25" s="522"/>
      <c r="I25" s="523"/>
      <c r="J25" s="523"/>
      <c r="K25" s="523"/>
      <c r="L25" s="523"/>
      <c r="M25" s="523"/>
    </row>
    <row r="26" spans="1:13" s="46" customFormat="1" ht="27" customHeight="1">
      <c r="A26" s="519" t="s">
        <v>302</v>
      </c>
      <c r="B26" s="519">
        <v>0</v>
      </c>
      <c r="C26" s="520">
        <v>0</v>
      </c>
      <c r="D26" s="520">
        <v>0</v>
      </c>
      <c r="E26" s="520">
        <v>0</v>
      </c>
      <c r="F26" s="519">
        <f t="shared" si="0"/>
        <v>0</v>
      </c>
      <c r="G26" s="521">
        <f t="shared" si="1"/>
        <v>0</v>
      </c>
      <c r="H26" s="522"/>
      <c r="I26" s="523"/>
      <c r="J26" s="523"/>
      <c r="K26" s="523"/>
      <c r="L26" s="523"/>
      <c r="M26" s="523"/>
    </row>
    <row r="27" spans="1:13" s="46" customFormat="1" ht="27" customHeight="1">
      <c r="A27" s="524" t="s">
        <v>303</v>
      </c>
      <c r="B27" s="519">
        <v>1104562.53792</v>
      </c>
      <c r="C27" s="520">
        <v>26326.96213</v>
      </c>
      <c r="D27" s="520">
        <v>380252.58875</v>
      </c>
      <c r="E27" s="520">
        <v>985076.49938000005</v>
      </c>
      <c r="F27" s="519">
        <f t="shared" si="0"/>
        <v>2496218.58818</v>
      </c>
      <c r="G27" s="521">
        <f t="shared" si="1"/>
        <v>0.27685686904451179</v>
      </c>
      <c r="H27" s="522"/>
      <c r="I27" s="523"/>
      <c r="J27" s="523"/>
      <c r="K27" s="523"/>
      <c r="L27" s="523"/>
      <c r="M27" s="523"/>
    </row>
    <row r="28" spans="1:13" s="46" customFormat="1" ht="27" customHeight="1">
      <c r="A28" s="519" t="s">
        <v>304</v>
      </c>
      <c r="B28" s="519">
        <v>0</v>
      </c>
      <c r="C28" s="519">
        <v>0</v>
      </c>
      <c r="D28" s="519">
        <v>0</v>
      </c>
      <c r="E28" s="519">
        <v>0</v>
      </c>
      <c r="F28" s="519">
        <f t="shared" si="0"/>
        <v>0</v>
      </c>
      <c r="G28" s="521">
        <f t="shared" si="1"/>
        <v>0</v>
      </c>
      <c r="H28" s="525"/>
      <c r="I28" s="523"/>
      <c r="J28" s="523"/>
      <c r="K28" s="523"/>
      <c r="L28" s="523"/>
      <c r="M28" s="523"/>
    </row>
    <row r="29" spans="1:13" s="46" customFormat="1" ht="27" customHeight="1">
      <c r="A29" s="519" t="s">
        <v>305</v>
      </c>
      <c r="B29" s="519">
        <v>1104562.53792</v>
      </c>
      <c r="C29" s="519">
        <v>26326.96213</v>
      </c>
      <c r="D29" s="519">
        <v>380252.58875</v>
      </c>
      <c r="E29" s="519">
        <v>985076.49938000005</v>
      </c>
      <c r="F29" s="519">
        <f t="shared" si="0"/>
        <v>2496218.58818</v>
      </c>
      <c r="G29" s="521">
        <f t="shared" si="1"/>
        <v>0.27685686904451179</v>
      </c>
      <c r="H29" s="522"/>
      <c r="I29" s="523"/>
      <c r="J29" s="523"/>
      <c r="K29" s="523"/>
      <c r="L29" s="523"/>
      <c r="M29" s="523"/>
    </row>
    <row r="30" spans="1:13" s="528" customFormat="1" ht="27" customHeight="1">
      <c r="A30" s="524" t="s">
        <v>306</v>
      </c>
      <c r="B30" s="519">
        <v>1879030.4948499999</v>
      </c>
      <c r="C30" s="519">
        <v>479315.23202999996</v>
      </c>
      <c r="D30" s="519">
        <v>1612882.5519400002</v>
      </c>
      <c r="E30" s="519">
        <v>3562586.5122099998</v>
      </c>
      <c r="F30" s="519">
        <f t="shared" si="0"/>
        <v>7533814.79103</v>
      </c>
      <c r="G30" s="521">
        <f t="shared" si="1"/>
        <v>0.83557921765439336</v>
      </c>
      <c r="H30" s="526"/>
      <c r="I30" s="527"/>
      <c r="J30" s="527"/>
      <c r="K30" s="527"/>
      <c r="L30" s="527"/>
      <c r="M30" s="527"/>
    </row>
    <row r="31" spans="1:13" s="528" customFormat="1" ht="40.5" customHeight="1">
      <c r="A31" s="519" t="s">
        <v>307</v>
      </c>
      <c r="B31" s="519">
        <v>727113.13719000004</v>
      </c>
      <c r="C31" s="519">
        <v>38955.127289999997</v>
      </c>
      <c r="D31" s="519">
        <v>3370.3584599999999</v>
      </c>
      <c r="E31" s="519">
        <v>713024.91350999998</v>
      </c>
      <c r="F31" s="519">
        <f t="shared" si="0"/>
        <v>1482463.53645</v>
      </c>
      <c r="G31" s="521">
        <f t="shared" si="1"/>
        <v>0.16442078234560673</v>
      </c>
      <c r="H31" s="529"/>
      <c r="I31" s="530"/>
      <c r="J31" s="527"/>
      <c r="K31" s="527"/>
      <c r="L31" s="527"/>
      <c r="M31" s="527"/>
    </row>
    <row r="32" spans="1:13" s="179" customFormat="1" ht="24" customHeight="1">
      <c r="A32" s="460" t="s">
        <v>42</v>
      </c>
      <c r="B32" s="461">
        <v>2606143.6320400001</v>
      </c>
      <c r="C32" s="461">
        <v>518270.35931999999</v>
      </c>
      <c r="D32" s="461">
        <v>1616252.9104000002</v>
      </c>
      <c r="E32" s="461">
        <v>4275611.4257199997</v>
      </c>
      <c r="F32" s="461">
        <f>SUM(F30:F31)</f>
        <v>9016278.3274799995</v>
      </c>
      <c r="G32" s="507">
        <f t="shared" si="1"/>
        <v>1</v>
      </c>
      <c r="H32" s="381"/>
      <c r="I32" s="301"/>
      <c r="J32" s="301"/>
      <c r="K32" s="301"/>
      <c r="L32" s="301"/>
      <c r="M32" s="301"/>
    </row>
    <row r="33" spans="1:13" ht="27" customHeight="1">
      <c r="A33" s="531" t="s">
        <v>308</v>
      </c>
      <c r="B33" s="463">
        <f>+B32/$F$32</f>
        <v>0.28904871138426835</v>
      </c>
      <c r="C33" s="463">
        <f>+C32/$F$32</f>
        <v>5.7481628283413223E-2</v>
      </c>
      <c r="D33" s="463">
        <f>+D32/$F$32</f>
        <v>0.17925942963339442</v>
      </c>
      <c r="E33" s="463">
        <f>+E32/$F$32</f>
        <v>0.47421023069892404</v>
      </c>
      <c r="F33" s="463">
        <f>+F32/$F$32</f>
        <v>1</v>
      </c>
      <c r="G33" s="191"/>
      <c r="H33" s="359"/>
      <c r="I33" s="113"/>
      <c r="J33" s="113"/>
      <c r="K33" s="113"/>
      <c r="L33" s="113"/>
      <c r="M33" s="113"/>
    </row>
    <row r="34" spans="1:13" ht="9" customHeight="1" thickBot="1">
      <c r="A34" s="327"/>
      <c r="B34" s="185"/>
      <c r="C34" s="186"/>
      <c r="D34" s="186"/>
      <c r="E34" s="186"/>
      <c r="F34" s="187"/>
      <c r="G34" s="188"/>
      <c r="H34" s="359"/>
      <c r="I34" s="113"/>
      <c r="J34" s="113"/>
      <c r="K34" s="113"/>
      <c r="L34" s="113"/>
      <c r="M34" s="113"/>
    </row>
    <row r="35" spans="1:13" ht="18" customHeight="1" thickTop="1">
      <c r="A35" s="328" t="s">
        <v>380</v>
      </c>
      <c r="C35" s="134"/>
      <c r="D35" s="134"/>
      <c r="E35" s="134"/>
      <c r="F35" s="113"/>
      <c r="G35" s="191"/>
      <c r="H35" s="359"/>
      <c r="I35" s="113"/>
      <c r="J35" s="113"/>
      <c r="K35" s="113"/>
      <c r="L35" s="113"/>
      <c r="M35" s="113"/>
    </row>
    <row r="36" spans="1:13" ht="9" customHeight="1">
      <c r="A36" s="163"/>
      <c r="C36" s="134"/>
      <c r="D36" s="134"/>
      <c r="E36" s="134"/>
      <c r="F36" s="113"/>
      <c r="G36" s="191"/>
      <c r="H36" s="359"/>
      <c r="I36" s="113"/>
      <c r="J36" s="113"/>
      <c r="K36" s="113"/>
      <c r="L36" s="113"/>
      <c r="M36" s="113"/>
    </row>
    <row r="37" spans="1:13" ht="18" customHeight="1">
      <c r="A37" s="508" t="s">
        <v>376</v>
      </c>
      <c r="B37" s="62"/>
      <c r="C37" s="134"/>
      <c r="D37" s="134"/>
      <c r="E37" s="134"/>
      <c r="F37" s="113"/>
      <c r="G37" s="191"/>
      <c r="H37" s="359"/>
      <c r="I37" s="113"/>
      <c r="J37" s="113"/>
      <c r="K37" s="113"/>
      <c r="L37" s="113"/>
      <c r="M37" s="113"/>
    </row>
    <row r="38" spans="1:13" ht="9" customHeight="1">
      <c r="A38" s="163"/>
      <c r="B38" s="62"/>
      <c r="C38" s="134"/>
      <c r="D38" s="134"/>
      <c r="E38" s="134"/>
      <c r="F38" s="113"/>
      <c r="G38" s="191"/>
      <c r="H38" s="359"/>
      <c r="I38" s="113"/>
      <c r="J38" s="113"/>
      <c r="K38" s="113"/>
      <c r="L38" s="113"/>
      <c r="M38" s="113"/>
    </row>
    <row r="39" spans="1:13" ht="9" customHeight="1">
      <c r="A39" s="163"/>
      <c r="B39" s="62"/>
      <c r="C39" s="134"/>
      <c r="D39" s="134"/>
      <c r="E39" s="134"/>
      <c r="F39" s="113"/>
      <c r="G39" s="191"/>
      <c r="H39" s="359"/>
      <c r="I39" s="113"/>
      <c r="J39" s="113"/>
      <c r="K39" s="113"/>
      <c r="L39" s="113"/>
      <c r="M39" s="113"/>
    </row>
    <row r="40" spans="1:13" ht="9" customHeight="1">
      <c r="A40" s="164"/>
      <c r="B40" s="62"/>
      <c r="C40" s="134"/>
      <c r="D40" s="134"/>
      <c r="E40" s="134"/>
      <c r="F40" s="113"/>
      <c r="G40" s="191"/>
      <c r="H40" s="359"/>
      <c r="I40" s="113"/>
      <c r="J40" s="113"/>
      <c r="K40" s="113"/>
      <c r="L40" s="113"/>
      <c r="M40" s="113"/>
    </row>
    <row r="41" spans="1:13" ht="9" customHeight="1">
      <c r="A41" s="163"/>
      <c r="B41" s="62"/>
      <c r="C41" s="134"/>
      <c r="D41" s="134"/>
      <c r="E41" s="134"/>
      <c r="F41" s="113"/>
      <c r="G41" s="191"/>
      <c r="H41" s="359"/>
      <c r="I41" s="113"/>
      <c r="J41" s="113"/>
      <c r="K41" s="113"/>
      <c r="L41" s="113"/>
      <c r="M41" s="113"/>
    </row>
    <row r="42" spans="1:13" ht="9" customHeight="1">
      <c r="A42" s="163"/>
      <c r="B42" s="62"/>
      <c r="C42" s="134"/>
      <c r="D42" s="134"/>
      <c r="E42" s="134"/>
      <c r="F42" s="113"/>
      <c r="G42" s="191"/>
      <c r="H42" s="359"/>
      <c r="I42" s="113"/>
      <c r="J42" s="113"/>
      <c r="K42" s="113"/>
      <c r="L42" s="113"/>
      <c r="M42" s="113"/>
    </row>
    <row r="43" spans="1:13" ht="9" customHeight="1">
      <c r="A43" s="163"/>
      <c r="B43" s="62"/>
      <c r="C43" s="134"/>
      <c r="D43" s="134"/>
      <c r="E43" s="134"/>
      <c r="F43" s="113"/>
      <c r="G43" s="191"/>
      <c r="H43" s="359"/>
      <c r="I43" s="113"/>
      <c r="J43" s="113"/>
      <c r="K43" s="113"/>
      <c r="L43" s="113"/>
      <c r="M43" s="113"/>
    </row>
    <row r="44" spans="1:13" ht="9" customHeight="1">
      <c r="A44" s="163"/>
      <c r="C44" s="134"/>
      <c r="D44" s="134"/>
      <c r="E44" s="134"/>
      <c r="F44" s="113"/>
      <c r="G44" s="191"/>
      <c r="H44" s="359"/>
      <c r="I44" s="113"/>
      <c r="J44" s="113"/>
      <c r="K44" s="113"/>
      <c r="L44" s="113"/>
      <c r="M44" s="113"/>
    </row>
    <row r="45" spans="1:13" ht="9" customHeight="1">
      <c r="A45" s="163"/>
      <c r="C45" s="134"/>
      <c r="D45" s="134"/>
      <c r="E45" s="134"/>
      <c r="F45" s="113"/>
      <c r="G45" s="191"/>
      <c r="H45" s="359"/>
      <c r="I45" s="113"/>
      <c r="J45" s="113"/>
      <c r="K45" s="113"/>
      <c r="L45" s="113"/>
      <c r="M45" s="113"/>
    </row>
    <row r="46" spans="1:13" ht="9" customHeight="1">
      <c r="A46" s="164"/>
      <c r="C46" s="134"/>
      <c r="D46" s="134"/>
      <c r="E46" s="134"/>
      <c r="F46" s="113"/>
      <c r="G46" s="191"/>
      <c r="H46" s="359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91"/>
      <c r="H47" s="359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91"/>
      <c r="H48" s="359"/>
      <c r="I48" s="113"/>
      <c r="J48" s="113"/>
      <c r="K48" s="113"/>
      <c r="L48" s="113"/>
      <c r="M48" s="113"/>
    </row>
    <row r="49" spans="1:13" ht="9" customHeight="1">
      <c r="A49" s="163"/>
      <c r="C49" s="134"/>
      <c r="D49" s="134"/>
      <c r="E49" s="134"/>
      <c r="F49" s="113"/>
      <c r="G49" s="191"/>
      <c r="H49" s="359"/>
      <c r="I49" s="113"/>
      <c r="J49" s="113"/>
      <c r="K49" s="113"/>
      <c r="L49" s="113"/>
      <c r="M49" s="113"/>
    </row>
    <row r="50" spans="1:13" ht="9" customHeight="1">
      <c r="A50" s="163"/>
      <c r="C50" s="134"/>
      <c r="D50" s="134"/>
      <c r="E50" s="134"/>
      <c r="F50" s="113"/>
      <c r="G50" s="191"/>
      <c r="H50" s="359"/>
      <c r="I50" s="113"/>
      <c r="J50" s="113"/>
      <c r="K50" s="113"/>
      <c r="L50" s="113"/>
      <c r="M50" s="113"/>
    </row>
    <row r="51" spans="1:13" ht="9" customHeight="1">
      <c r="A51" s="163"/>
      <c r="C51" s="134"/>
      <c r="D51" s="134"/>
      <c r="E51" s="134"/>
      <c r="F51" s="113"/>
      <c r="G51" s="191"/>
      <c r="H51" s="359"/>
      <c r="I51" s="113"/>
      <c r="J51" s="113"/>
      <c r="K51" s="113"/>
      <c r="L51" s="113"/>
      <c r="M51" s="113"/>
    </row>
    <row r="52" spans="1:13" ht="9" customHeight="1">
      <c r="A52" s="164"/>
      <c r="C52" s="134"/>
      <c r="D52" s="134"/>
      <c r="E52" s="134"/>
      <c r="F52" s="113"/>
      <c r="G52" s="191"/>
      <c r="H52" s="359"/>
      <c r="I52" s="113"/>
      <c r="J52" s="113"/>
      <c r="K52" s="113"/>
      <c r="L52" s="113"/>
      <c r="M52" s="113"/>
    </row>
    <row r="53" spans="1:13" ht="9" customHeight="1">
      <c r="A53" s="163"/>
      <c r="C53" s="134"/>
      <c r="D53" s="134"/>
      <c r="E53" s="134"/>
      <c r="F53" s="113"/>
      <c r="G53" s="191"/>
      <c r="H53" s="359"/>
      <c r="I53" s="113"/>
      <c r="J53" s="113"/>
      <c r="K53" s="113"/>
      <c r="L53" s="113"/>
      <c r="M53" s="113"/>
    </row>
    <row r="54" spans="1:13" ht="9" customHeight="1">
      <c r="A54" s="163"/>
      <c r="C54" s="134"/>
      <c r="D54" s="134"/>
      <c r="E54" s="134"/>
      <c r="F54" s="113"/>
      <c r="G54" s="191"/>
      <c r="H54" s="359"/>
      <c r="I54" s="113"/>
      <c r="J54" s="113"/>
      <c r="K54" s="113"/>
      <c r="L54" s="113"/>
      <c r="M54" s="113"/>
    </row>
    <row r="55" spans="1:13" ht="9" customHeight="1">
      <c r="A55" s="163"/>
      <c r="C55" s="134"/>
      <c r="D55" s="134"/>
      <c r="E55" s="134"/>
      <c r="F55" s="113"/>
      <c r="G55" s="191"/>
      <c r="H55" s="359"/>
      <c r="I55" s="113"/>
      <c r="J55" s="113"/>
      <c r="K55" s="113"/>
      <c r="L55" s="113"/>
      <c r="M55" s="113"/>
    </row>
    <row r="56" spans="1:13" ht="9" customHeight="1">
      <c r="A56" s="163"/>
      <c r="C56" s="134"/>
      <c r="D56" s="134"/>
      <c r="E56" s="134"/>
      <c r="F56" s="113"/>
      <c r="G56" s="191"/>
      <c r="H56" s="359"/>
      <c r="I56" s="113"/>
      <c r="J56" s="113"/>
      <c r="K56" s="113"/>
      <c r="L56" s="113"/>
      <c r="M56" s="113"/>
    </row>
    <row r="57" spans="1:13" ht="9" customHeight="1">
      <c r="A57" s="164"/>
      <c r="C57" s="134"/>
      <c r="D57" s="134"/>
      <c r="E57" s="134"/>
      <c r="F57" s="113"/>
      <c r="G57" s="191"/>
      <c r="H57" s="359"/>
      <c r="I57" s="113"/>
      <c r="J57" s="113"/>
      <c r="K57" s="113"/>
      <c r="L57" s="113"/>
      <c r="M57" s="113"/>
    </row>
    <row r="58" spans="1:13" ht="9" customHeight="1">
      <c r="A58" s="165"/>
      <c r="C58" s="134"/>
      <c r="D58" s="134"/>
      <c r="E58" s="134"/>
      <c r="F58" s="113"/>
      <c r="G58" s="191"/>
      <c r="H58" s="359"/>
      <c r="I58" s="113"/>
      <c r="J58" s="113"/>
      <c r="K58" s="113"/>
      <c r="L58" s="113"/>
      <c r="M58" s="113"/>
    </row>
    <row r="59" spans="1:13" ht="9" customHeight="1">
      <c r="A59" s="165"/>
      <c r="C59" s="134"/>
      <c r="D59" s="134"/>
      <c r="E59" s="134"/>
      <c r="F59" s="113"/>
      <c r="G59" s="191"/>
      <c r="H59" s="359"/>
      <c r="I59" s="113"/>
      <c r="J59" s="113"/>
      <c r="K59" s="113"/>
      <c r="L59" s="113"/>
      <c r="M59" s="113"/>
    </row>
    <row r="60" spans="1:13" ht="9" customHeight="1">
      <c r="A60" s="165"/>
      <c r="C60" s="134"/>
      <c r="D60" s="134"/>
      <c r="E60" s="134"/>
      <c r="F60" s="113"/>
      <c r="G60" s="191"/>
      <c r="H60" s="359"/>
      <c r="I60" s="113"/>
      <c r="J60" s="113"/>
      <c r="K60" s="113"/>
      <c r="L60" s="113"/>
      <c r="M60" s="113"/>
    </row>
    <row r="61" spans="1:13" ht="9" customHeight="1">
      <c r="A61" s="165"/>
      <c r="C61" s="134"/>
      <c r="D61" s="134"/>
      <c r="E61" s="134"/>
      <c r="F61" s="113"/>
      <c r="G61" s="191"/>
      <c r="H61" s="359"/>
      <c r="I61" s="113"/>
      <c r="J61" s="113"/>
      <c r="K61" s="113"/>
      <c r="L61" s="113"/>
      <c r="M61" s="113"/>
    </row>
    <row r="62" spans="1:13" ht="9" customHeight="1">
      <c r="A62" s="166"/>
      <c r="C62" s="134"/>
      <c r="D62" s="134"/>
      <c r="E62" s="134"/>
      <c r="F62" s="113"/>
      <c r="G62" s="191"/>
      <c r="H62" s="359"/>
      <c r="I62" s="113"/>
      <c r="J62" s="113"/>
      <c r="K62" s="113"/>
      <c r="L62" s="113"/>
      <c r="M62" s="113"/>
    </row>
    <row r="63" spans="1:13" ht="9" customHeight="1">
      <c r="A63" s="166"/>
      <c r="C63" s="134"/>
      <c r="D63" s="134"/>
      <c r="E63" s="134"/>
      <c r="F63" s="113"/>
      <c r="G63" s="191"/>
      <c r="H63" s="359"/>
      <c r="I63" s="113"/>
      <c r="J63" s="113"/>
      <c r="K63" s="113"/>
      <c r="L63" s="113"/>
      <c r="M63" s="113"/>
    </row>
    <row r="64" spans="1:13" ht="9" customHeight="1">
      <c r="A64" s="167"/>
      <c r="C64" s="134"/>
      <c r="D64" s="134"/>
      <c r="E64" s="134"/>
      <c r="F64" s="113"/>
      <c r="G64" s="191"/>
      <c r="H64" s="359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91"/>
      <c r="H65" s="359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91"/>
      <c r="H66" s="359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91"/>
      <c r="H67" s="359"/>
      <c r="I67" s="113"/>
      <c r="J67" s="113"/>
      <c r="K67" s="113"/>
      <c r="L67" s="113"/>
      <c r="M67" s="113"/>
    </row>
    <row r="68" spans="1:13" ht="9" customHeight="1">
      <c r="A68" s="163"/>
      <c r="C68" s="134"/>
      <c r="D68" s="134"/>
      <c r="E68" s="134"/>
      <c r="F68" s="113"/>
      <c r="G68" s="191"/>
      <c r="H68" s="359"/>
      <c r="I68" s="113"/>
      <c r="J68" s="113"/>
      <c r="K68" s="113"/>
      <c r="L68" s="113"/>
      <c r="M68" s="113"/>
    </row>
    <row r="69" spans="1:13" ht="9" customHeight="1">
      <c r="A69" s="165"/>
      <c r="C69" s="134"/>
      <c r="D69" s="134"/>
      <c r="E69" s="134"/>
      <c r="F69" s="113"/>
      <c r="G69" s="191"/>
      <c r="H69" s="359"/>
      <c r="I69" s="113"/>
      <c r="J69" s="113"/>
      <c r="K69" s="113"/>
      <c r="L69" s="113"/>
      <c r="M69" s="113"/>
    </row>
    <row r="70" spans="1:13" ht="9" customHeight="1">
      <c r="A70" s="167"/>
      <c r="C70" s="134"/>
      <c r="D70" s="134"/>
      <c r="E70" s="134"/>
      <c r="F70" s="113"/>
      <c r="G70" s="191"/>
      <c r="H70" s="359"/>
      <c r="I70" s="113"/>
      <c r="J70" s="113"/>
      <c r="K70" s="113"/>
      <c r="L70" s="113"/>
      <c r="M70" s="113"/>
    </row>
    <row r="71" spans="1:13" ht="9" customHeight="1">
      <c r="A71" s="163"/>
      <c r="C71" s="134"/>
      <c r="D71" s="134"/>
      <c r="E71" s="134"/>
      <c r="F71" s="113"/>
      <c r="G71" s="191"/>
      <c r="H71" s="359"/>
      <c r="I71" s="113"/>
      <c r="J71" s="113"/>
      <c r="K71" s="113"/>
      <c r="L71" s="113"/>
      <c r="M71" s="113"/>
    </row>
    <row r="72" spans="1:13" ht="9" customHeight="1">
      <c r="A72" s="163"/>
      <c r="C72" s="134"/>
      <c r="D72" s="134"/>
      <c r="E72" s="134"/>
      <c r="F72" s="113"/>
      <c r="G72" s="191"/>
      <c r="H72" s="359"/>
      <c r="I72" s="113"/>
      <c r="J72" s="113"/>
      <c r="K72" s="113"/>
      <c r="L72" s="113"/>
      <c r="M72" s="113"/>
    </row>
    <row r="73" spans="1:13" ht="9" customHeight="1">
      <c r="A73" s="163"/>
      <c r="C73" s="134"/>
      <c r="D73" s="134"/>
      <c r="E73" s="134"/>
      <c r="F73" s="113"/>
      <c r="G73" s="191"/>
      <c r="H73" s="359"/>
      <c r="I73" s="113"/>
      <c r="J73" s="113"/>
      <c r="K73" s="113"/>
      <c r="L73" s="113"/>
      <c r="M73" s="113"/>
    </row>
    <row r="74" spans="1:13" ht="9" customHeight="1">
      <c r="A74" s="163"/>
      <c r="C74" s="134"/>
      <c r="D74" s="134"/>
      <c r="E74" s="134"/>
      <c r="F74" s="113"/>
      <c r="G74" s="191"/>
      <c r="H74" s="359"/>
      <c r="I74" s="113"/>
      <c r="J74" s="113"/>
      <c r="K74" s="113"/>
      <c r="L74" s="113"/>
      <c r="M74" s="113"/>
    </row>
    <row r="75" spans="1:13" ht="9" customHeight="1">
      <c r="A75" s="165"/>
      <c r="C75" s="134"/>
      <c r="D75" s="134"/>
      <c r="E75" s="134"/>
      <c r="F75" s="113"/>
      <c r="G75" s="191"/>
      <c r="H75" s="359"/>
      <c r="I75" s="113"/>
      <c r="J75" s="113"/>
      <c r="K75" s="113"/>
      <c r="L75" s="113"/>
      <c r="M75" s="113"/>
    </row>
    <row r="76" spans="1:13" ht="9" customHeight="1">
      <c r="A76" s="167"/>
      <c r="C76" s="134"/>
      <c r="D76" s="134"/>
      <c r="E76" s="134"/>
      <c r="F76" s="113"/>
      <c r="G76" s="191"/>
      <c r="H76" s="359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91"/>
      <c r="H77" s="359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13"/>
      <c r="G78" s="191"/>
      <c r="H78" s="359"/>
      <c r="I78" s="113"/>
      <c r="J78" s="113"/>
      <c r="K78" s="113"/>
      <c r="L78" s="113"/>
      <c r="M78" s="113"/>
    </row>
    <row r="79" spans="1:13" ht="9" customHeight="1">
      <c r="A79" s="163"/>
      <c r="C79" s="66"/>
      <c r="D79" s="66"/>
      <c r="E79" s="66"/>
    </row>
    <row r="80" spans="1:13" ht="9" customHeight="1">
      <c r="A80" s="163"/>
      <c r="C80" s="66"/>
      <c r="D80" s="66"/>
      <c r="E80" s="66"/>
    </row>
    <row r="81" spans="1:5" ht="9" customHeight="1">
      <c r="A81" s="163"/>
      <c r="C81" s="66"/>
      <c r="D81" s="66"/>
      <c r="E81" s="66"/>
    </row>
    <row r="82" spans="1:5" ht="9" customHeight="1">
      <c r="A82" s="163"/>
      <c r="C82" s="66"/>
      <c r="D82" s="66"/>
      <c r="E82" s="66"/>
    </row>
    <row r="83" spans="1:5" ht="9" customHeight="1">
      <c r="A83" s="163"/>
      <c r="C83" s="66"/>
      <c r="D83" s="66"/>
      <c r="E83" s="66"/>
    </row>
    <row r="84" spans="1:5" ht="9" customHeight="1">
      <c r="A84" s="163"/>
      <c r="C84" s="66"/>
      <c r="D84" s="66"/>
      <c r="E84" s="66"/>
    </row>
    <row r="85" spans="1:5" ht="9" customHeight="1">
      <c r="A85" s="165"/>
      <c r="C85" s="66"/>
      <c r="D85" s="66"/>
      <c r="E85" s="66"/>
    </row>
    <row r="86" spans="1:5" ht="9" customHeight="1">
      <c r="A86" s="167"/>
      <c r="C86" s="66"/>
      <c r="D86" s="66"/>
      <c r="E86" s="66"/>
    </row>
    <row r="87" spans="1:5" ht="9" customHeight="1">
      <c r="A87" s="163"/>
      <c r="C87" s="66"/>
      <c r="D87" s="66"/>
      <c r="E87" s="66"/>
    </row>
    <row r="88" spans="1:5" ht="9" customHeight="1">
      <c r="A88" s="163"/>
      <c r="C88" s="66"/>
      <c r="D88" s="66"/>
      <c r="E88" s="66"/>
    </row>
    <row r="89" spans="1:5" ht="9" customHeight="1">
      <c r="A89" s="163"/>
      <c r="C89" s="66"/>
      <c r="D89" s="66"/>
      <c r="E89" s="66"/>
    </row>
    <row r="90" spans="1:5" ht="9" customHeight="1">
      <c r="A90" s="163"/>
      <c r="C90" s="66"/>
      <c r="D90" s="66"/>
      <c r="E90" s="66"/>
    </row>
    <row r="91" spans="1:5" ht="9" customHeight="1">
      <c r="A91" s="163"/>
      <c r="C91" s="66"/>
      <c r="D91" s="66"/>
      <c r="E91" s="66"/>
    </row>
    <row r="92" spans="1:5" ht="9" customHeight="1">
      <c r="A92" s="163"/>
      <c r="C92" s="66"/>
      <c r="D92" s="66"/>
      <c r="E92" s="66"/>
    </row>
    <row r="93" spans="1:5" ht="9" customHeight="1">
      <c r="A93" s="163"/>
      <c r="C93" s="66"/>
      <c r="D93" s="66"/>
      <c r="E93" s="66"/>
    </row>
    <row r="94" spans="1:5" ht="9" customHeight="1">
      <c r="A94" s="163"/>
      <c r="C94" s="66"/>
      <c r="D94" s="66"/>
      <c r="E94" s="66"/>
    </row>
    <row r="95" spans="1:5" ht="9" customHeight="1">
      <c r="A95" s="163"/>
      <c r="C95" s="66"/>
      <c r="D95" s="66"/>
      <c r="E95" s="66"/>
    </row>
    <row r="96" spans="1:5" ht="9" customHeight="1">
      <c r="A96" s="167"/>
      <c r="C96" s="66"/>
      <c r="D96" s="66"/>
      <c r="E96" s="66"/>
    </row>
    <row r="97" spans="1:5" ht="9" customHeight="1">
      <c r="A97" s="163"/>
      <c r="C97" s="66"/>
      <c r="D97" s="66"/>
      <c r="E97" s="66"/>
    </row>
    <row r="98" spans="1:5" ht="9" customHeight="1">
      <c r="A98" s="163"/>
      <c r="C98" s="66"/>
      <c r="D98" s="66"/>
      <c r="E98" s="66"/>
    </row>
    <row r="99" spans="1:5" ht="9" customHeight="1">
      <c r="A99" s="163"/>
      <c r="C99" s="66"/>
      <c r="D99" s="66"/>
      <c r="E99" s="66"/>
    </row>
    <row r="100" spans="1:5">
      <c r="A100" s="168"/>
      <c r="C100" s="66"/>
      <c r="D100" s="66"/>
      <c r="E100" s="66"/>
    </row>
    <row r="101" spans="1:5">
      <c r="A101" s="168"/>
      <c r="C101" s="66"/>
      <c r="D101" s="66"/>
      <c r="E101" s="66"/>
    </row>
    <row r="102" spans="1:5">
      <c r="A102" s="168"/>
      <c r="C102" s="66"/>
      <c r="D102" s="66"/>
      <c r="E102" s="66"/>
    </row>
    <row r="103" spans="1:5">
      <c r="A103" s="168"/>
      <c r="C103" s="66"/>
      <c r="D103" s="66"/>
      <c r="E103" s="66"/>
    </row>
    <row r="104" spans="1:5">
      <c r="A104" s="168"/>
      <c r="C104" s="66"/>
      <c r="D104" s="66"/>
      <c r="E104" s="66"/>
    </row>
    <row r="105" spans="1:5">
      <c r="A105" s="168"/>
      <c r="C105" s="66"/>
      <c r="D105" s="66"/>
      <c r="E105" s="66"/>
    </row>
    <row r="106" spans="1:5">
      <c r="A106" s="168"/>
      <c r="C106" s="66"/>
      <c r="D106" s="66"/>
      <c r="E106" s="66"/>
    </row>
    <row r="107" spans="1:5" ht="15.75">
      <c r="A107" s="169"/>
      <c r="C107" s="66"/>
      <c r="D107" s="66"/>
      <c r="E107" s="66"/>
    </row>
    <row r="108" spans="1:5" ht="15.75">
      <c r="A108" s="169"/>
      <c r="C108" s="66"/>
      <c r="D108" s="66"/>
      <c r="E108" s="66"/>
    </row>
    <row r="109" spans="1:5" ht="15.75">
      <c r="A109" s="169"/>
      <c r="C109" s="66"/>
      <c r="D109" s="66"/>
      <c r="E109" s="66"/>
    </row>
    <row r="110" spans="1:5" ht="15.75">
      <c r="A110" s="169"/>
      <c r="C110" s="66"/>
      <c r="D110" s="66"/>
      <c r="E110" s="66"/>
    </row>
    <row r="111" spans="1:5" ht="15.75">
      <c r="A111" s="169"/>
      <c r="C111" s="66"/>
      <c r="D111" s="66"/>
      <c r="E111" s="66"/>
    </row>
    <row r="112" spans="1:5" ht="15.75">
      <c r="A112" s="169"/>
      <c r="C112" s="66"/>
      <c r="D112" s="66"/>
      <c r="E112" s="66"/>
    </row>
    <row r="113" spans="1:5" ht="15.75">
      <c r="A113" s="169"/>
      <c r="C113" s="66"/>
      <c r="D113" s="66"/>
      <c r="E113" s="66"/>
    </row>
    <row r="114" spans="1:5" ht="15.75">
      <c r="A114" s="169"/>
      <c r="C114" s="66"/>
      <c r="D114" s="66"/>
      <c r="E114" s="66"/>
    </row>
    <row r="115" spans="1:5" ht="15.75">
      <c r="A115" s="169"/>
      <c r="C115" s="66"/>
      <c r="D115" s="66"/>
      <c r="E115" s="66"/>
    </row>
    <row r="116" spans="1:5" ht="15.75">
      <c r="A116" s="169"/>
      <c r="C116" s="66"/>
      <c r="D116" s="66"/>
      <c r="E116" s="66"/>
    </row>
    <row r="117" spans="1:5" ht="15.75">
      <c r="A117" s="169"/>
      <c r="C117" s="66"/>
      <c r="D117" s="66"/>
      <c r="E117" s="66"/>
    </row>
    <row r="118" spans="1:5" ht="15.75">
      <c r="A118" s="169"/>
      <c r="C118" s="66"/>
      <c r="D118" s="66"/>
      <c r="E118" s="66"/>
    </row>
    <row r="119" spans="1:5" ht="15.75">
      <c r="A119" s="169"/>
      <c r="C119" s="66"/>
      <c r="D119" s="66"/>
      <c r="E119" s="66"/>
    </row>
    <row r="120" spans="1:5" ht="15.75">
      <c r="A120" s="169"/>
      <c r="C120" s="66"/>
      <c r="D120" s="66"/>
      <c r="E120" s="66"/>
    </row>
    <row r="121" spans="1:5" ht="15.75">
      <c r="A121" s="169"/>
      <c r="C121" s="66"/>
      <c r="D121" s="66"/>
      <c r="E121" s="66"/>
    </row>
    <row r="122" spans="1:5" ht="15.75">
      <c r="A122" s="169"/>
      <c r="C122" s="66"/>
      <c r="D122" s="66"/>
      <c r="E122" s="66"/>
    </row>
    <row r="123" spans="1:5" ht="15.75">
      <c r="A123" s="169"/>
      <c r="C123" s="66"/>
      <c r="D123" s="66"/>
      <c r="E123" s="66"/>
    </row>
    <row r="124" spans="1:5" ht="15.75">
      <c r="A124" s="169"/>
      <c r="C124" s="66"/>
      <c r="D124" s="66"/>
      <c r="E124" s="66"/>
    </row>
    <row r="125" spans="1:5" ht="15.75">
      <c r="A125" s="169"/>
      <c r="C125" s="66"/>
      <c r="D125" s="66"/>
      <c r="E125" s="66"/>
    </row>
    <row r="126" spans="1:5" ht="15.75">
      <c r="A126" s="169"/>
      <c r="C126" s="66"/>
      <c r="D126" s="66"/>
      <c r="E126" s="66"/>
    </row>
    <row r="127" spans="1:5" ht="15.75">
      <c r="A127" s="169"/>
      <c r="C127" s="66"/>
      <c r="D127" s="66"/>
      <c r="E127" s="66"/>
    </row>
    <row r="128" spans="1:5" ht="15.75">
      <c r="A128" s="169"/>
      <c r="C128" s="66"/>
      <c r="D128" s="66"/>
      <c r="E128" s="66"/>
    </row>
    <row r="129" spans="1:5" ht="15.75">
      <c r="A129" s="169"/>
      <c r="C129" s="66"/>
      <c r="D129" s="66"/>
      <c r="E129" s="66"/>
    </row>
    <row r="130" spans="1:5" ht="15.75">
      <c r="A130" s="169"/>
      <c r="C130" s="66"/>
      <c r="D130" s="66"/>
      <c r="E130" s="66"/>
    </row>
    <row r="131" spans="1:5" ht="15.75">
      <c r="A131" s="169"/>
      <c r="C131" s="66"/>
      <c r="D131" s="66"/>
      <c r="E131" s="66"/>
    </row>
    <row r="132" spans="1:5" ht="15.75">
      <c r="A132" s="169"/>
      <c r="C132" s="66"/>
      <c r="D132" s="66"/>
      <c r="E132" s="66"/>
    </row>
    <row r="133" spans="1:5" ht="15.75">
      <c r="A133" s="169"/>
      <c r="C133" s="66"/>
      <c r="D133" s="66"/>
      <c r="E133" s="66"/>
    </row>
    <row r="134" spans="1:5" ht="15.75">
      <c r="A134" s="169"/>
      <c r="C134" s="66"/>
      <c r="D134" s="66"/>
      <c r="E134" s="66"/>
    </row>
    <row r="135" spans="1:5" ht="15.75">
      <c r="A135" s="169"/>
      <c r="C135" s="66"/>
      <c r="D135" s="66"/>
      <c r="E135" s="66"/>
    </row>
    <row r="136" spans="1:5" ht="15.75">
      <c r="A136" s="169"/>
      <c r="C136" s="66"/>
      <c r="D136" s="66"/>
      <c r="E136" s="66"/>
    </row>
    <row r="137" spans="1:5" ht="15.75">
      <c r="A137" s="169"/>
      <c r="C137" s="66"/>
      <c r="D137" s="66"/>
      <c r="E137" s="66"/>
    </row>
    <row r="138" spans="1:5" ht="15.75">
      <c r="A138" s="169"/>
      <c r="C138" s="66"/>
      <c r="D138" s="66"/>
      <c r="E138" s="66"/>
    </row>
    <row r="139" spans="1:5" ht="15.75">
      <c r="A139" s="169"/>
      <c r="C139" s="66"/>
      <c r="D139" s="66"/>
      <c r="E139" s="66"/>
    </row>
    <row r="140" spans="1:5" ht="15.75">
      <c r="A140" s="169"/>
      <c r="C140" s="66"/>
      <c r="D140" s="66"/>
      <c r="E140" s="66"/>
    </row>
    <row r="141" spans="1:5" ht="15.75">
      <c r="A141" s="169"/>
      <c r="C141" s="66"/>
      <c r="D141" s="66"/>
      <c r="E141" s="66"/>
    </row>
    <row r="142" spans="1:5" ht="15.75">
      <c r="A142" s="169"/>
      <c r="C142" s="66"/>
      <c r="D142" s="66"/>
      <c r="E142" s="66"/>
    </row>
    <row r="143" spans="1:5" ht="15.75">
      <c r="A143" s="169"/>
      <c r="C143" s="66"/>
      <c r="D143" s="66"/>
      <c r="E143" s="66"/>
    </row>
    <row r="144" spans="1:5" ht="15.75">
      <c r="A144" s="169"/>
      <c r="C144" s="66"/>
      <c r="D144" s="66"/>
      <c r="E144" s="66"/>
    </row>
    <row r="145" spans="1:5" ht="15.75">
      <c r="A145" s="169"/>
      <c r="C145" s="66"/>
      <c r="D145" s="66"/>
      <c r="E145" s="66"/>
    </row>
    <row r="146" spans="1:5" ht="15.75">
      <c r="A146" s="169"/>
      <c r="C146" s="66"/>
      <c r="D146" s="66"/>
      <c r="E146" s="66"/>
    </row>
    <row r="147" spans="1:5" ht="15.75">
      <c r="A147" s="169"/>
      <c r="C147" s="66"/>
      <c r="D147" s="66"/>
      <c r="E147" s="66"/>
    </row>
    <row r="148" spans="1:5" ht="15.75">
      <c r="A148" s="169"/>
      <c r="C148" s="66"/>
      <c r="D148" s="66"/>
      <c r="E148" s="66"/>
    </row>
    <row r="149" spans="1:5" ht="15.75">
      <c r="A149" s="169"/>
      <c r="C149" s="66"/>
      <c r="D149" s="66"/>
      <c r="E149" s="66"/>
    </row>
    <row r="150" spans="1:5" ht="15.75">
      <c r="A150" s="169"/>
      <c r="C150" s="66"/>
      <c r="D150" s="66"/>
      <c r="E150" s="66"/>
    </row>
    <row r="151" spans="1:5" ht="15.75">
      <c r="A151" s="169"/>
      <c r="C151" s="66"/>
      <c r="D151" s="66"/>
      <c r="E151" s="66"/>
    </row>
    <row r="152" spans="1:5" ht="15.75">
      <c r="A152" s="169"/>
      <c r="C152" s="66"/>
      <c r="D152" s="66"/>
      <c r="E152" s="66"/>
    </row>
    <row r="153" spans="1:5" ht="15.75">
      <c r="A153" s="169"/>
      <c r="C153" s="66"/>
      <c r="D153" s="66"/>
      <c r="E153" s="66"/>
    </row>
    <row r="154" spans="1:5" ht="15.75">
      <c r="A154" s="169"/>
      <c r="C154" s="66"/>
      <c r="D154" s="66"/>
      <c r="E154" s="66"/>
    </row>
    <row r="155" spans="1:5" ht="15.75">
      <c r="A155" s="169"/>
      <c r="C155" s="66"/>
      <c r="D155" s="66"/>
      <c r="E155" s="66"/>
    </row>
    <row r="156" spans="1:5" ht="15.75">
      <c r="A156" s="169"/>
      <c r="C156" s="66"/>
      <c r="D156" s="66"/>
      <c r="E156" s="66"/>
    </row>
    <row r="157" spans="1:5" ht="15.75">
      <c r="A157" s="169"/>
      <c r="C157" s="66"/>
      <c r="D157" s="66"/>
      <c r="E157" s="66"/>
    </row>
    <row r="158" spans="1:5" ht="15.75">
      <c r="A158" s="169"/>
      <c r="C158" s="66"/>
      <c r="D158" s="66"/>
      <c r="E158" s="66"/>
    </row>
    <row r="159" spans="1:5" ht="15.75">
      <c r="A159" s="169"/>
      <c r="C159" s="66"/>
      <c r="D159" s="66"/>
      <c r="E159" s="66"/>
    </row>
    <row r="160" spans="1:5" ht="15.75">
      <c r="A160" s="169"/>
      <c r="C160" s="66"/>
      <c r="D160" s="66"/>
      <c r="E160" s="66"/>
    </row>
    <row r="161" spans="1:5" ht="15.75">
      <c r="A161" s="169"/>
      <c r="C161" s="66"/>
      <c r="D161" s="66"/>
      <c r="E161" s="66"/>
    </row>
    <row r="162" spans="1:5" ht="15.75">
      <c r="A162" s="169"/>
      <c r="C162" s="66"/>
      <c r="D162" s="66"/>
      <c r="E162" s="66"/>
    </row>
    <row r="163" spans="1:5" ht="15.75">
      <c r="A163" s="169"/>
      <c r="C163" s="66"/>
      <c r="D163" s="66"/>
      <c r="E163" s="66"/>
    </row>
    <row r="164" spans="1:5" ht="15.75">
      <c r="A164" s="169"/>
      <c r="C164" s="66"/>
      <c r="D164" s="66"/>
      <c r="E164" s="66"/>
    </row>
    <row r="165" spans="1:5" ht="15.75">
      <c r="A165" s="169"/>
      <c r="C165" s="66"/>
      <c r="D165" s="66"/>
      <c r="E165" s="66"/>
    </row>
    <row r="166" spans="1:5" ht="15.75">
      <c r="A166" s="169"/>
      <c r="C166" s="66"/>
      <c r="D166" s="66"/>
      <c r="E166" s="66"/>
    </row>
    <row r="167" spans="1:5" ht="15.75">
      <c r="A167" s="169"/>
      <c r="C167" s="66"/>
      <c r="D167" s="66"/>
      <c r="E167" s="66"/>
    </row>
    <row r="168" spans="1:5" ht="15.75">
      <c r="A168" s="169"/>
      <c r="C168" s="66"/>
      <c r="D168" s="66"/>
      <c r="E168" s="66"/>
    </row>
    <row r="169" spans="1:5" ht="15.75">
      <c r="A169" s="169"/>
      <c r="C169" s="66"/>
      <c r="D169" s="66"/>
      <c r="E169" s="66"/>
    </row>
    <row r="170" spans="1:5" ht="15.75">
      <c r="A170" s="169"/>
      <c r="C170" s="66"/>
      <c r="D170" s="66"/>
      <c r="E170" s="66"/>
    </row>
    <row r="171" spans="1:5" ht="15.75">
      <c r="A171" s="169"/>
      <c r="C171" s="66"/>
      <c r="D171" s="66"/>
      <c r="E171" s="66"/>
    </row>
    <row r="172" spans="1:5" ht="15.75">
      <c r="A172" s="169"/>
      <c r="C172" s="66"/>
      <c r="D172" s="66"/>
      <c r="E172" s="66"/>
    </row>
    <row r="173" spans="1:5" ht="15.75">
      <c r="A173" s="169"/>
      <c r="C173" s="66"/>
      <c r="D173" s="66"/>
      <c r="E173" s="66"/>
    </row>
    <row r="174" spans="1:5" ht="15.75">
      <c r="A174" s="169"/>
      <c r="C174" s="66"/>
      <c r="D174" s="66"/>
      <c r="E174" s="66"/>
    </row>
    <row r="175" spans="1:5" ht="15.75">
      <c r="A175" s="169"/>
      <c r="C175" s="66"/>
      <c r="D175" s="66"/>
      <c r="E175" s="66"/>
    </row>
    <row r="176" spans="1:5" ht="15.75">
      <c r="A176" s="169"/>
      <c r="C176" s="66"/>
      <c r="D176" s="66"/>
      <c r="E176" s="66"/>
    </row>
    <row r="177" spans="1:5" ht="15.75">
      <c r="A177" s="169"/>
      <c r="C177" s="66"/>
      <c r="D177" s="66"/>
      <c r="E177" s="66"/>
    </row>
    <row r="178" spans="1:5" ht="15.75">
      <c r="A178" s="169"/>
      <c r="C178" s="66"/>
      <c r="D178" s="66"/>
      <c r="E178" s="66"/>
    </row>
    <row r="179" spans="1:5" ht="15.75">
      <c r="A179" s="169"/>
      <c r="C179" s="66"/>
      <c r="D179" s="66"/>
      <c r="E179" s="66"/>
    </row>
    <row r="180" spans="1:5" ht="15.75">
      <c r="A180" s="169"/>
      <c r="C180" s="66"/>
      <c r="D180" s="66"/>
      <c r="E180" s="66"/>
    </row>
    <row r="181" spans="1:5" ht="15.75">
      <c r="A181" s="169"/>
      <c r="C181" s="66"/>
      <c r="D181" s="66"/>
      <c r="E181" s="66"/>
    </row>
    <row r="182" spans="1:5" ht="15.75">
      <c r="A182" s="169"/>
      <c r="C182" s="66"/>
      <c r="D182" s="66"/>
      <c r="E182" s="66"/>
    </row>
    <row r="183" spans="1:5" ht="15.75">
      <c r="A183" s="169"/>
      <c r="C183" s="66"/>
      <c r="D183" s="66"/>
      <c r="E183" s="66"/>
    </row>
    <row r="184" spans="1:5" ht="15.75">
      <c r="A184" s="169"/>
      <c r="C184" s="66"/>
      <c r="D184" s="66"/>
      <c r="E184" s="66"/>
    </row>
    <row r="185" spans="1:5" ht="15.75">
      <c r="A185" s="169"/>
      <c r="C185" s="66"/>
      <c r="D185" s="66"/>
      <c r="E185" s="66"/>
    </row>
    <row r="186" spans="1:5" ht="15.75">
      <c r="A186" s="169"/>
      <c r="C186" s="66"/>
      <c r="D186" s="66"/>
      <c r="E186" s="66"/>
    </row>
    <row r="187" spans="1:5" ht="15.75">
      <c r="A187" s="169"/>
      <c r="C187" s="66"/>
      <c r="D187" s="66"/>
      <c r="E187" s="66"/>
    </row>
    <row r="188" spans="1:5" ht="15.75">
      <c r="A188" s="169"/>
      <c r="C188" s="66"/>
      <c r="D188" s="66"/>
      <c r="E188" s="66"/>
    </row>
    <row r="189" spans="1:5" ht="15.75">
      <c r="A189" s="169"/>
      <c r="C189" s="66"/>
      <c r="D189" s="66"/>
      <c r="E189" s="66"/>
    </row>
    <row r="190" spans="1:5" ht="15.75">
      <c r="A190" s="169"/>
      <c r="C190" s="66"/>
      <c r="D190" s="66"/>
      <c r="E190" s="66"/>
    </row>
    <row r="191" spans="1:5" ht="15.75">
      <c r="A191" s="169"/>
      <c r="C191" s="66"/>
      <c r="D191" s="66"/>
      <c r="E191" s="66"/>
    </row>
    <row r="192" spans="1:5" ht="15.75">
      <c r="A192" s="169"/>
      <c r="C192" s="66"/>
      <c r="D192" s="66"/>
      <c r="E192" s="66"/>
    </row>
    <row r="193" spans="1:5" ht="15.75">
      <c r="A193" s="169"/>
      <c r="C193" s="66"/>
      <c r="D193" s="66"/>
      <c r="E193" s="66"/>
    </row>
    <row r="194" spans="1:5" ht="15.75">
      <c r="A194" s="169"/>
      <c r="C194" s="66"/>
      <c r="D194" s="66"/>
      <c r="E194" s="66"/>
    </row>
    <row r="195" spans="1:5" ht="15.75">
      <c r="A195" s="169"/>
      <c r="C195" s="66"/>
      <c r="D195" s="66"/>
      <c r="E195" s="66"/>
    </row>
    <row r="196" spans="1:5" ht="15.75">
      <c r="A196" s="169"/>
      <c r="C196" s="66"/>
      <c r="D196" s="66"/>
      <c r="E196" s="66"/>
    </row>
    <row r="197" spans="1:5" ht="15.75">
      <c r="A197" s="169"/>
      <c r="C197" s="66"/>
      <c r="D197" s="66"/>
      <c r="E197" s="66"/>
    </row>
    <row r="198" spans="1:5" ht="15.75">
      <c r="A198" s="65"/>
      <c r="C198" s="66"/>
      <c r="D198" s="66"/>
      <c r="E198" s="66"/>
    </row>
    <row r="199" spans="1:5" ht="15.75">
      <c r="A199" s="65"/>
      <c r="C199" s="66"/>
      <c r="D199" s="66"/>
      <c r="E199" s="66"/>
    </row>
    <row r="200" spans="1:5" ht="15.75">
      <c r="A200" s="65"/>
      <c r="C200" s="66"/>
      <c r="D200" s="66"/>
      <c r="E200" s="66"/>
    </row>
    <row r="201" spans="1:5" ht="15.75">
      <c r="A201" s="65"/>
      <c r="C201" s="66"/>
      <c r="D201" s="66"/>
      <c r="E201" s="66"/>
    </row>
    <row r="202" spans="1:5" ht="15.75">
      <c r="A202" s="65"/>
      <c r="C202" s="66"/>
      <c r="D202" s="66"/>
      <c r="E202" s="66"/>
    </row>
    <row r="203" spans="1:5" ht="15.75">
      <c r="A203" s="65"/>
      <c r="C203" s="66"/>
      <c r="D203" s="66"/>
      <c r="E203" s="66"/>
    </row>
    <row r="204" spans="1:5" ht="15.75">
      <c r="A204" s="65"/>
      <c r="C204" s="66"/>
      <c r="D204" s="66"/>
      <c r="E204" s="66"/>
    </row>
    <row r="205" spans="1:5" ht="15.75">
      <c r="A205" s="65"/>
      <c r="C205" s="66"/>
      <c r="D205" s="66"/>
      <c r="E205" s="66"/>
    </row>
    <row r="206" spans="1:5" ht="15.75">
      <c r="A206" s="65"/>
      <c r="C206" s="66"/>
      <c r="D206" s="66"/>
      <c r="E206" s="66"/>
    </row>
    <row r="207" spans="1:5" ht="15.75">
      <c r="A207" s="65"/>
      <c r="C207" s="66"/>
      <c r="D207" s="66"/>
      <c r="E207" s="66"/>
    </row>
    <row r="208" spans="1:5" ht="15.75">
      <c r="A208" s="65"/>
      <c r="C208" s="66"/>
      <c r="D208" s="66"/>
      <c r="E208" s="66"/>
    </row>
    <row r="209" spans="1:5" ht="15.75">
      <c r="A209" s="65"/>
      <c r="C209" s="66"/>
      <c r="D209" s="66"/>
      <c r="E209" s="66"/>
    </row>
    <row r="210" spans="1:5" ht="15.75">
      <c r="A210" s="65"/>
      <c r="C210" s="66"/>
      <c r="D210" s="66"/>
      <c r="E210" s="66"/>
    </row>
    <row r="211" spans="1:5" ht="15.75">
      <c r="A211" s="65"/>
      <c r="C211" s="66"/>
      <c r="D211" s="66"/>
      <c r="E211" s="66"/>
    </row>
    <row r="212" spans="1:5" ht="15.75">
      <c r="A212" s="65"/>
      <c r="C212" s="66"/>
      <c r="D212" s="66"/>
      <c r="E212" s="66"/>
    </row>
    <row r="213" spans="1:5" ht="15.75">
      <c r="A213" s="65"/>
      <c r="C213" s="66"/>
      <c r="D213" s="66"/>
      <c r="E213" s="66"/>
    </row>
    <row r="214" spans="1:5" ht="15.75">
      <c r="A214" s="65"/>
      <c r="C214" s="66"/>
      <c r="D214" s="66"/>
      <c r="E214" s="66"/>
    </row>
    <row r="215" spans="1:5" ht="15.75">
      <c r="A215" s="65"/>
      <c r="C215" s="66"/>
      <c r="D215" s="66"/>
      <c r="E215" s="66"/>
    </row>
    <row r="216" spans="1:5" ht="15.75">
      <c r="A216" s="65"/>
      <c r="C216" s="66"/>
      <c r="D216" s="66"/>
      <c r="E216" s="66"/>
    </row>
    <row r="217" spans="1:5" ht="15.75">
      <c r="A217" s="65"/>
      <c r="C217" s="66"/>
      <c r="D217" s="66"/>
      <c r="E217" s="66"/>
    </row>
    <row r="218" spans="1:5" ht="15.75">
      <c r="A218" s="65"/>
      <c r="C218" s="66"/>
      <c r="D218" s="66"/>
      <c r="E218" s="66"/>
    </row>
    <row r="219" spans="1:5" ht="15.75">
      <c r="A219" s="65"/>
      <c r="C219" s="66"/>
      <c r="D219" s="66"/>
      <c r="E219" s="66"/>
    </row>
    <row r="220" spans="1:5" ht="15.75">
      <c r="A220" s="65"/>
      <c r="C220" s="66"/>
      <c r="D220" s="66"/>
      <c r="E220" s="66"/>
    </row>
    <row r="221" spans="1:5" ht="15.75">
      <c r="A221" s="65"/>
      <c r="C221" s="66"/>
      <c r="D221" s="66"/>
      <c r="E221" s="66"/>
    </row>
    <row r="222" spans="1:5" ht="15.75">
      <c r="A222" s="65"/>
      <c r="C222" s="66"/>
      <c r="D222" s="66"/>
      <c r="E222" s="66"/>
    </row>
    <row r="223" spans="1:5" ht="15.75">
      <c r="A223" s="65"/>
      <c r="C223" s="66"/>
      <c r="D223" s="66"/>
      <c r="E223" s="66"/>
    </row>
    <row r="224" spans="1:5" ht="15.75">
      <c r="A224" s="65"/>
      <c r="C224" s="66"/>
      <c r="D224" s="66"/>
      <c r="E224" s="66"/>
    </row>
    <row r="225" spans="1:5" ht="15.75">
      <c r="A225" s="65"/>
      <c r="C225" s="66"/>
      <c r="D225" s="66"/>
      <c r="E225" s="66"/>
    </row>
    <row r="226" spans="1:5" ht="15.75">
      <c r="A226" s="65"/>
      <c r="C226" s="66"/>
      <c r="D226" s="66"/>
      <c r="E226" s="66"/>
    </row>
    <row r="227" spans="1:5" ht="15.75">
      <c r="A227" s="65"/>
      <c r="C227" s="66"/>
      <c r="D227" s="66"/>
      <c r="E227" s="66"/>
    </row>
    <row r="228" spans="1:5" ht="15.75">
      <c r="A228" s="65"/>
      <c r="C228" s="66"/>
      <c r="D228" s="66"/>
      <c r="E228" s="66"/>
    </row>
    <row r="229" spans="1:5" ht="15.75">
      <c r="A229" s="65"/>
      <c r="C229" s="66"/>
      <c r="D229" s="66"/>
      <c r="E229" s="66"/>
    </row>
    <row r="230" spans="1:5" ht="15.75">
      <c r="A230" s="65"/>
      <c r="C230" s="66"/>
      <c r="D230" s="66"/>
      <c r="E230" s="66"/>
    </row>
    <row r="231" spans="1:5" ht="15.75">
      <c r="A231" s="65"/>
      <c r="C231" s="66"/>
      <c r="D231" s="66"/>
      <c r="E231" s="66"/>
    </row>
    <row r="232" spans="1:5" ht="15.75">
      <c r="A232" s="65"/>
      <c r="C232" s="66"/>
      <c r="D232" s="66"/>
      <c r="E232" s="66"/>
    </row>
    <row r="233" spans="1:5" ht="15.75">
      <c r="A233" s="65"/>
      <c r="C233" s="66"/>
      <c r="D233" s="66"/>
      <c r="E233" s="66"/>
    </row>
    <row r="234" spans="1:5" ht="15.75">
      <c r="A234" s="65"/>
      <c r="C234" s="66"/>
      <c r="D234" s="66"/>
      <c r="E234" s="66"/>
    </row>
    <row r="235" spans="1:5" ht="15.75">
      <c r="A235" s="65"/>
      <c r="C235" s="66"/>
      <c r="D235" s="66"/>
      <c r="E235" s="66"/>
    </row>
    <row r="236" spans="1:5" ht="15.75">
      <c r="A236" s="65"/>
      <c r="C236" s="66"/>
      <c r="D236" s="66"/>
      <c r="E236" s="66"/>
    </row>
    <row r="237" spans="1:5" ht="15.75">
      <c r="A237" s="65"/>
      <c r="C237" s="66"/>
      <c r="D237" s="66"/>
      <c r="E237" s="66"/>
    </row>
    <row r="238" spans="1:5" ht="15.75">
      <c r="A238" s="65"/>
      <c r="C238" s="66"/>
      <c r="D238" s="66"/>
      <c r="E238" s="66"/>
    </row>
    <row r="239" spans="1:5" ht="15.75">
      <c r="A239" s="65"/>
      <c r="C239" s="66"/>
      <c r="D239" s="66"/>
      <c r="E239" s="66"/>
    </row>
    <row r="240" spans="1:5" ht="15.75">
      <c r="A240" s="65"/>
      <c r="C240" s="66"/>
      <c r="D240" s="66"/>
      <c r="E240" s="66"/>
    </row>
    <row r="241" spans="1:5" ht="15.75">
      <c r="A241" s="65"/>
      <c r="C241" s="66"/>
      <c r="D241" s="66"/>
      <c r="E241" s="66"/>
    </row>
    <row r="242" spans="1:5" ht="15.75">
      <c r="A242" s="65"/>
      <c r="C242" s="66"/>
      <c r="D242" s="66"/>
      <c r="E242" s="66"/>
    </row>
    <row r="243" spans="1:5" ht="15.75">
      <c r="A243" s="65"/>
      <c r="C243" s="66"/>
      <c r="D243" s="66"/>
      <c r="E243" s="66"/>
    </row>
    <row r="244" spans="1:5" ht="15.75">
      <c r="A244" s="65"/>
      <c r="C244" s="66"/>
      <c r="D244" s="66"/>
      <c r="E244" s="66"/>
    </row>
    <row r="245" spans="1:5" ht="15.75">
      <c r="A245" s="65"/>
      <c r="C245" s="66"/>
      <c r="D245" s="66"/>
      <c r="E245" s="66"/>
    </row>
    <row r="246" spans="1:5" ht="15.75">
      <c r="A246" s="65"/>
      <c r="C246" s="66"/>
      <c r="D246" s="66"/>
      <c r="E246" s="66"/>
    </row>
    <row r="247" spans="1:5" ht="15.75">
      <c r="A247" s="65"/>
      <c r="C247" s="66"/>
      <c r="D247" s="66"/>
      <c r="E247" s="66"/>
    </row>
    <row r="248" spans="1:5" ht="15.75">
      <c r="A248" s="65"/>
      <c r="C248" s="66"/>
      <c r="D248" s="66"/>
      <c r="E248" s="66"/>
    </row>
    <row r="249" spans="1:5" ht="15.75">
      <c r="A249" s="65"/>
      <c r="C249" s="66"/>
      <c r="D249" s="66"/>
      <c r="E249" s="66"/>
    </row>
    <row r="250" spans="1:5" ht="15.75">
      <c r="A250" s="65"/>
      <c r="C250" s="66"/>
      <c r="D250" s="66"/>
      <c r="E250" s="66"/>
    </row>
    <row r="251" spans="1:5" ht="15.75">
      <c r="A251" s="65"/>
      <c r="C251" s="66"/>
      <c r="D251" s="66"/>
      <c r="E251" s="66"/>
    </row>
    <row r="252" spans="1:5" ht="15.75">
      <c r="A252" s="65"/>
      <c r="C252" s="66"/>
      <c r="D252" s="66"/>
      <c r="E252" s="66"/>
    </row>
    <row r="253" spans="1:5" ht="15.75">
      <c r="A253" s="65"/>
      <c r="C253" s="66"/>
      <c r="D253" s="66"/>
      <c r="E253" s="66"/>
    </row>
    <row r="254" spans="1:5" ht="15.75">
      <c r="A254" s="65"/>
      <c r="C254" s="66"/>
      <c r="D254" s="66"/>
      <c r="E254" s="66"/>
    </row>
    <row r="255" spans="1:5" ht="15.75">
      <c r="A255" s="65"/>
      <c r="C255" s="66"/>
      <c r="D255" s="66"/>
      <c r="E255" s="66"/>
    </row>
    <row r="256" spans="1:5" ht="15.75">
      <c r="A256" s="65"/>
      <c r="C256" s="66"/>
      <c r="D256" s="66"/>
      <c r="E256" s="66"/>
    </row>
    <row r="257" spans="1:5" ht="15.75">
      <c r="A257" s="65"/>
      <c r="C257" s="66"/>
      <c r="D257" s="66"/>
      <c r="E257" s="66"/>
    </row>
    <row r="258" spans="1:5" ht="15.75">
      <c r="A258" s="65"/>
      <c r="C258" s="66"/>
      <c r="D258" s="66"/>
      <c r="E258" s="66"/>
    </row>
    <row r="259" spans="1:5" ht="15.75">
      <c r="A259" s="65"/>
      <c r="C259" s="66"/>
      <c r="D259" s="66"/>
      <c r="E259" s="66"/>
    </row>
    <row r="260" spans="1:5" ht="15.75">
      <c r="A260" s="65"/>
      <c r="C260" s="66"/>
      <c r="D260" s="66"/>
      <c r="E260" s="66"/>
    </row>
    <row r="261" spans="1:5" ht="15.75">
      <c r="A261" s="65"/>
      <c r="C261" s="66"/>
      <c r="D261" s="66"/>
      <c r="E261" s="66"/>
    </row>
    <row r="262" spans="1:5" ht="15.75">
      <c r="A262" s="65"/>
      <c r="C262" s="66"/>
      <c r="D262" s="66"/>
      <c r="E262" s="66"/>
    </row>
    <row r="263" spans="1:5" ht="15.75">
      <c r="A263" s="65"/>
      <c r="C263" s="66"/>
      <c r="D263" s="66"/>
      <c r="E263" s="66"/>
    </row>
    <row r="264" spans="1:5" ht="15.75">
      <c r="A264" s="65"/>
      <c r="C264" s="66"/>
      <c r="D264" s="66"/>
      <c r="E264" s="66"/>
    </row>
    <row r="265" spans="1:5" ht="15.75">
      <c r="A265" s="65"/>
      <c r="C265" s="66"/>
      <c r="D265" s="66"/>
      <c r="E265" s="66"/>
    </row>
    <row r="266" spans="1:5" ht="15.75">
      <c r="A266" s="65"/>
      <c r="C266" s="66"/>
      <c r="D266" s="66"/>
      <c r="E266" s="66"/>
    </row>
    <row r="267" spans="1:5" ht="15.75">
      <c r="A267" s="65"/>
      <c r="C267" s="66"/>
      <c r="D267" s="66"/>
      <c r="E267" s="66"/>
    </row>
    <row r="268" spans="1:5" ht="15.75">
      <c r="A268" s="65"/>
      <c r="C268" s="66"/>
      <c r="D268" s="66"/>
      <c r="E268" s="66"/>
    </row>
    <row r="269" spans="1:5" ht="15.75">
      <c r="A269" s="65"/>
      <c r="C269" s="66"/>
      <c r="D269" s="66"/>
      <c r="E269" s="66"/>
    </row>
    <row r="270" spans="1:5" ht="15.75">
      <c r="A270" s="65"/>
    </row>
    <row r="271" spans="1:5" ht="15.75">
      <c r="A271" s="65"/>
    </row>
    <row r="272" spans="1:5" ht="15.75">
      <c r="A272" s="65"/>
    </row>
    <row r="273" spans="1:1" ht="15.75">
      <c r="A273" s="65"/>
    </row>
    <row r="274" spans="1:1" ht="15.75">
      <c r="A274" s="65"/>
    </row>
    <row r="275" spans="1:1" ht="15.75">
      <c r="A275" s="65"/>
    </row>
    <row r="276" spans="1:1" ht="15.75">
      <c r="A276" s="65"/>
    </row>
    <row r="277" spans="1:1" ht="15.75">
      <c r="A277" s="65"/>
    </row>
    <row r="278" spans="1:1" ht="15.75">
      <c r="A278" s="65"/>
    </row>
    <row r="279" spans="1:1" ht="15.75">
      <c r="A279" s="65"/>
    </row>
    <row r="280" spans="1:1" ht="15.75">
      <c r="A280" s="65"/>
    </row>
    <row r="281" spans="1:1" ht="15.75">
      <c r="A281" s="65"/>
    </row>
    <row r="282" spans="1:1" ht="15.75">
      <c r="A282" s="65"/>
    </row>
    <row r="283" spans="1:1" ht="15.75">
      <c r="A283" s="65"/>
    </row>
    <row r="284" spans="1:1" ht="15.75">
      <c r="A284" s="65"/>
    </row>
    <row r="285" spans="1:1" ht="15.75">
      <c r="A285" s="65"/>
    </row>
    <row r="286" spans="1:1" ht="15.75">
      <c r="A286" s="65"/>
    </row>
    <row r="287" spans="1:1" ht="15.75">
      <c r="A287" s="65"/>
    </row>
    <row r="288" spans="1:1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Z672"/>
  <sheetViews>
    <sheetView topLeftCell="A2" zoomScale="50" workbookViewId="0">
      <selection activeCell="C21" sqref="C21"/>
    </sheetView>
  </sheetViews>
  <sheetFormatPr defaultRowHeight="12.75"/>
  <cols>
    <col min="1" max="1" width="65.5703125" style="68" customWidth="1"/>
    <col min="2" max="6" width="17.28515625" style="42" customWidth="1"/>
    <col min="7" max="7" width="2.5703125" style="170" customWidth="1"/>
    <col min="8" max="256" width="9.140625" style="42"/>
    <col min="257" max="257" width="65.5703125" style="42" customWidth="1"/>
    <col min="258" max="262" width="17.28515625" style="42" customWidth="1"/>
    <col min="263" max="263" width="2.5703125" style="42" customWidth="1"/>
    <col min="264" max="512" width="9.140625" style="42"/>
    <col min="513" max="513" width="65.5703125" style="42" customWidth="1"/>
    <col min="514" max="518" width="17.28515625" style="42" customWidth="1"/>
    <col min="519" max="519" width="2.5703125" style="42" customWidth="1"/>
    <col min="520" max="768" width="9.140625" style="42"/>
    <col min="769" max="769" width="65.5703125" style="42" customWidth="1"/>
    <col min="770" max="774" width="17.28515625" style="42" customWidth="1"/>
    <col min="775" max="775" width="2.5703125" style="42" customWidth="1"/>
    <col min="776" max="1024" width="9.140625" style="42"/>
    <col min="1025" max="1025" width="65.5703125" style="42" customWidth="1"/>
    <col min="1026" max="1030" width="17.28515625" style="42" customWidth="1"/>
    <col min="1031" max="1031" width="2.5703125" style="42" customWidth="1"/>
    <col min="1032" max="1280" width="9.140625" style="42"/>
    <col min="1281" max="1281" width="65.5703125" style="42" customWidth="1"/>
    <col min="1282" max="1286" width="17.28515625" style="42" customWidth="1"/>
    <col min="1287" max="1287" width="2.5703125" style="42" customWidth="1"/>
    <col min="1288" max="1536" width="9.140625" style="42"/>
    <col min="1537" max="1537" width="65.5703125" style="42" customWidth="1"/>
    <col min="1538" max="1542" width="17.28515625" style="42" customWidth="1"/>
    <col min="1543" max="1543" width="2.5703125" style="42" customWidth="1"/>
    <col min="1544" max="1792" width="9.140625" style="42"/>
    <col min="1793" max="1793" width="65.5703125" style="42" customWidth="1"/>
    <col min="1794" max="1798" width="17.28515625" style="42" customWidth="1"/>
    <col min="1799" max="1799" width="2.5703125" style="42" customWidth="1"/>
    <col min="1800" max="2048" width="9.140625" style="42"/>
    <col min="2049" max="2049" width="65.5703125" style="42" customWidth="1"/>
    <col min="2050" max="2054" width="17.28515625" style="42" customWidth="1"/>
    <col min="2055" max="2055" width="2.5703125" style="42" customWidth="1"/>
    <col min="2056" max="2304" width="9.140625" style="42"/>
    <col min="2305" max="2305" width="65.5703125" style="42" customWidth="1"/>
    <col min="2306" max="2310" width="17.28515625" style="42" customWidth="1"/>
    <col min="2311" max="2311" width="2.5703125" style="42" customWidth="1"/>
    <col min="2312" max="2560" width="9.140625" style="42"/>
    <col min="2561" max="2561" width="65.5703125" style="42" customWidth="1"/>
    <col min="2562" max="2566" width="17.28515625" style="42" customWidth="1"/>
    <col min="2567" max="2567" width="2.5703125" style="42" customWidth="1"/>
    <col min="2568" max="2816" width="9.140625" style="42"/>
    <col min="2817" max="2817" width="65.5703125" style="42" customWidth="1"/>
    <col min="2818" max="2822" width="17.28515625" style="42" customWidth="1"/>
    <col min="2823" max="2823" width="2.5703125" style="42" customWidth="1"/>
    <col min="2824" max="3072" width="9.140625" style="42"/>
    <col min="3073" max="3073" width="65.5703125" style="42" customWidth="1"/>
    <col min="3074" max="3078" width="17.28515625" style="42" customWidth="1"/>
    <col min="3079" max="3079" width="2.5703125" style="42" customWidth="1"/>
    <col min="3080" max="3328" width="9.140625" style="42"/>
    <col min="3329" max="3329" width="65.5703125" style="42" customWidth="1"/>
    <col min="3330" max="3334" width="17.28515625" style="42" customWidth="1"/>
    <col min="3335" max="3335" width="2.5703125" style="42" customWidth="1"/>
    <col min="3336" max="3584" width="9.140625" style="42"/>
    <col min="3585" max="3585" width="65.5703125" style="42" customWidth="1"/>
    <col min="3586" max="3590" width="17.28515625" style="42" customWidth="1"/>
    <col min="3591" max="3591" width="2.5703125" style="42" customWidth="1"/>
    <col min="3592" max="3840" width="9.140625" style="42"/>
    <col min="3841" max="3841" width="65.5703125" style="42" customWidth="1"/>
    <col min="3842" max="3846" width="17.28515625" style="42" customWidth="1"/>
    <col min="3847" max="3847" width="2.5703125" style="42" customWidth="1"/>
    <col min="3848" max="4096" width="9.140625" style="42"/>
    <col min="4097" max="4097" width="65.5703125" style="42" customWidth="1"/>
    <col min="4098" max="4102" width="17.28515625" style="42" customWidth="1"/>
    <col min="4103" max="4103" width="2.5703125" style="42" customWidth="1"/>
    <col min="4104" max="4352" width="9.140625" style="42"/>
    <col min="4353" max="4353" width="65.5703125" style="42" customWidth="1"/>
    <col min="4354" max="4358" width="17.28515625" style="42" customWidth="1"/>
    <col min="4359" max="4359" width="2.5703125" style="42" customWidth="1"/>
    <col min="4360" max="4608" width="9.140625" style="42"/>
    <col min="4609" max="4609" width="65.5703125" style="42" customWidth="1"/>
    <col min="4610" max="4614" width="17.28515625" style="42" customWidth="1"/>
    <col min="4615" max="4615" width="2.5703125" style="42" customWidth="1"/>
    <col min="4616" max="4864" width="9.140625" style="42"/>
    <col min="4865" max="4865" width="65.5703125" style="42" customWidth="1"/>
    <col min="4866" max="4870" width="17.28515625" style="42" customWidth="1"/>
    <col min="4871" max="4871" width="2.5703125" style="42" customWidth="1"/>
    <col min="4872" max="5120" width="9.140625" style="42"/>
    <col min="5121" max="5121" width="65.5703125" style="42" customWidth="1"/>
    <col min="5122" max="5126" width="17.28515625" style="42" customWidth="1"/>
    <col min="5127" max="5127" width="2.5703125" style="42" customWidth="1"/>
    <col min="5128" max="5376" width="9.140625" style="42"/>
    <col min="5377" max="5377" width="65.5703125" style="42" customWidth="1"/>
    <col min="5378" max="5382" width="17.28515625" style="42" customWidth="1"/>
    <col min="5383" max="5383" width="2.5703125" style="42" customWidth="1"/>
    <col min="5384" max="5632" width="9.140625" style="42"/>
    <col min="5633" max="5633" width="65.5703125" style="42" customWidth="1"/>
    <col min="5634" max="5638" width="17.28515625" style="42" customWidth="1"/>
    <col min="5639" max="5639" width="2.5703125" style="42" customWidth="1"/>
    <col min="5640" max="5888" width="9.140625" style="42"/>
    <col min="5889" max="5889" width="65.5703125" style="42" customWidth="1"/>
    <col min="5890" max="5894" width="17.28515625" style="42" customWidth="1"/>
    <col min="5895" max="5895" width="2.5703125" style="42" customWidth="1"/>
    <col min="5896" max="6144" width="9.140625" style="42"/>
    <col min="6145" max="6145" width="65.5703125" style="42" customWidth="1"/>
    <col min="6146" max="6150" width="17.28515625" style="42" customWidth="1"/>
    <col min="6151" max="6151" width="2.5703125" style="42" customWidth="1"/>
    <col min="6152" max="6400" width="9.140625" style="42"/>
    <col min="6401" max="6401" width="65.5703125" style="42" customWidth="1"/>
    <col min="6402" max="6406" width="17.28515625" style="42" customWidth="1"/>
    <col min="6407" max="6407" width="2.5703125" style="42" customWidth="1"/>
    <col min="6408" max="6656" width="9.140625" style="42"/>
    <col min="6657" max="6657" width="65.5703125" style="42" customWidth="1"/>
    <col min="6658" max="6662" width="17.28515625" style="42" customWidth="1"/>
    <col min="6663" max="6663" width="2.5703125" style="42" customWidth="1"/>
    <col min="6664" max="6912" width="9.140625" style="42"/>
    <col min="6913" max="6913" width="65.5703125" style="42" customWidth="1"/>
    <col min="6914" max="6918" width="17.28515625" style="42" customWidth="1"/>
    <col min="6919" max="6919" width="2.5703125" style="42" customWidth="1"/>
    <col min="6920" max="7168" width="9.140625" style="42"/>
    <col min="7169" max="7169" width="65.5703125" style="42" customWidth="1"/>
    <col min="7170" max="7174" width="17.28515625" style="42" customWidth="1"/>
    <col min="7175" max="7175" width="2.5703125" style="42" customWidth="1"/>
    <col min="7176" max="7424" width="9.140625" style="42"/>
    <col min="7425" max="7425" width="65.5703125" style="42" customWidth="1"/>
    <col min="7426" max="7430" width="17.28515625" style="42" customWidth="1"/>
    <col min="7431" max="7431" width="2.5703125" style="42" customWidth="1"/>
    <col min="7432" max="7680" width="9.140625" style="42"/>
    <col min="7681" max="7681" width="65.5703125" style="42" customWidth="1"/>
    <col min="7682" max="7686" width="17.28515625" style="42" customWidth="1"/>
    <col min="7687" max="7687" width="2.5703125" style="42" customWidth="1"/>
    <col min="7688" max="7936" width="9.140625" style="42"/>
    <col min="7937" max="7937" width="65.5703125" style="42" customWidth="1"/>
    <col min="7938" max="7942" width="17.28515625" style="42" customWidth="1"/>
    <col min="7943" max="7943" width="2.5703125" style="42" customWidth="1"/>
    <col min="7944" max="8192" width="9.140625" style="42"/>
    <col min="8193" max="8193" width="65.5703125" style="42" customWidth="1"/>
    <col min="8194" max="8198" width="17.28515625" style="42" customWidth="1"/>
    <col min="8199" max="8199" width="2.5703125" style="42" customWidth="1"/>
    <col min="8200" max="8448" width="9.140625" style="42"/>
    <col min="8449" max="8449" width="65.5703125" style="42" customWidth="1"/>
    <col min="8450" max="8454" width="17.28515625" style="42" customWidth="1"/>
    <col min="8455" max="8455" width="2.5703125" style="42" customWidth="1"/>
    <col min="8456" max="8704" width="9.140625" style="42"/>
    <col min="8705" max="8705" width="65.5703125" style="42" customWidth="1"/>
    <col min="8706" max="8710" width="17.28515625" style="42" customWidth="1"/>
    <col min="8711" max="8711" width="2.5703125" style="42" customWidth="1"/>
    <col min="8712" max="8960" width="9.140625" style="42"/>
    <col min="8961" max="8961" width="65.5703125" style="42" customWidth="1"/>
    <col min="8962" max="8966" width="17.28515625" style="42" customWidth="1"/>
    <col min="8967" max="8967" width="2.5703125" style="42" customWidth="1"/>
    <col min="8968" max="9216" width="9.140625" style="42"/>
    <col min="9217" max="9217" width="65.5703125" style="42" customWidth="1"/>
    <col min="9218" max="9222" width="17.28515625" style="42" customWidth="1"/>
    <col min="9223" max="9223" width="2.5703125" style="42" customWidth="1"/>
    <col min="9224" max="9472" width="9.140625" style="42"/>
    <col min="9473" max="9473" width="65.5703125" style="42" customWidth="1"/>
    <col min="9474" max="9478" width="17.28515625" style="42" customWidth="1"/>
    <col min="9479" max="9479" width="2.5703125" style="42" customWidth="1"/>
    <col min="9480" max="9728" width="9.140625" style="42"/>
    <col min="9729" max="9729" width="65.5703125" style="42" customWidth="1"/>
    <col min="9730" max="9734" width="17.28515625" style="42" customWidth="1"/>
    <col min="9735" max="9735" width="2.5703125" style="42" customWidth="1"/>
    <col min="9736" max="9984" width="9.140625" style="42"/>
    <col min="9985" max="9985" width="65.5703125" style="42" customWidth="1"/>
    <col min="9986" max="9990" width="17.28515625" style="42" customWidth="1"/>
    <col min="9991" max="9991" width="2.5703125" style="42" customWidth="1"/>
    <col min="9992" max="10240" width="9.140625" style="42"/>
    <col min="10241" max="10241" width="65.5703125" style="42" customWidth="1"/>
    <col min="10242" max="10246" width="17.28515625" style="42" customWidth="1"/>
    <col min="10247" max="10247" width="2.5703125" style="42" customWidth="1"/>
    <col min="10248" max="10496" width="9.140625" style="42"/>
    <col min="10497" max="10497" width="65.5703125" style="42" customWidth="1"/>
    <col min="10498" max="10502" width="17.28515625" style="42" customWidth="1"/>
    <col min="10503" max="10503" width="2.5703125" style="42" customWidth="1"/>
    <col min="10504" max="10752" width="9.140625" style="42"/>
    <col min="10753" max="10753" width="65.5703125" style="42" customWidth="1"/>
    <col min="10754" max="10758" width="17.28515625" style="42" customWidth="1"/>
    <col min="10759" max="10759" width="2.5703125" style="42" customWidth="1"/>
    <col min="10760" max="11008" width="9.140625" style="42"/>
    <col min="11009" max="11009" width="65.5703125" style="42" customWidth="1"/>
    <col min="11010" max="11014" width="17.28515625" style="42" customWidth="1"/>
    <col min="11015" max="11015" width="2.5703125" style="42" customWidth="1"/>
    <col min="11016" max="11264" width="9.140625" style="42"/>
    <col min="11265" max="11265" width="65.5703125" style="42" customWidth="1"/>
    <col min="11266" max="11270" width="17.28515625" style="42" customWidth="1"/>
    <col min="11271" max="11271" width="2.5703125" style="42" customWidth="1"/>
    <col min="11272" max="11520" width="9.140625" style="42"/>
    <col min="11521" max="11521" width="65.5703125" style="42" customWidth="1"/>
    <col min="11522" max="11526" width="17.28515625" style="42" customWidth="1"/>
    <col min="11527" max="11527" width="2.5703125" style="42" customWidth="1"/>
    <col min="11528" max="11776" width="9.140625" style="42"/>
    <col min="11777" max="11777" width="65.5703125" style="42" customWidth="1"/>
    <col min="11778" max="11782" width="17.28515625" style="42" customWidth="1"/>
    <col min="11783" max="11783" width="2.5703125" style="42" customWidth="1"/>
    <col min="11784" max="12032" width="9.140625" style="42"/>
    <col min="12033" max="12033" width="65.5703125" style="42" customWidth="1"/>
    <col min="12034" max="12038" width="17.28515625" style="42" customWidth="1"/>
    <col min="12039" max="12039" width="2.5703125" style="42" customWidth="1"/>
    <col min="12040" max="12288" width="9.140625" style="42"/>
    <col min="12289" max="12289" width="65.5703125" style="42" customWidth="1"/>
    <col min="12290" max="12294" width="17.28515625" style="42" customWidth="1"/>
    <col min="12295" max="12295" width="2.5703125" style="42" customWidth="1"/>
    <col min="12296" max="12544" width="9.140625" style="42"/>
    <col min="12545" max="12545" width="65.5703125" style="42" customWidth="1"/>
    <col min="12546" max="12550" width="17.28515625" style="42" customWidth="1"/>
    <col min="12551" max="12551" width="2.5703125" style="42" customWidth="1"/>
    <col min="12552" max="12800" width="9.140625" style="42"/>
    <col min="12801" max="12801" width="65.5703125" style="42" customWidth="1"/>
    <col min="12802" max="12806" width="17.28515625" style="42" customWidth="1"/>
    <col min="12807" max="12807" width="2.5703125" style="42" customWidth="1"/>
    <col min="12808" max="13056" width="9.140625" style="42"/>
    <col min="13057" max="13057" width="65.5703125" style="42" customWidth="1"/>
    <col min="13058" max="13062" width="17.28515625" style="42" customWidth="1"/>
    <col min="13063" max="13063" width="2.5703125" style="42" customWidth="1"/>
    <col min="13064" max="13312" width="9.140625" style="42"/>
    <col min="13313" max="13313" width="65.5703125" style="42" customWidth="1"/>
    <col min="13314" max="13318" width="17.28515625" style="42" customWidth="1"/>
    <col min="13319" max="13319" width="2.5703125" style="42" customWidth="1"/>
    <col min="13320" max="13568" width="9.140625" style="42"/>
    <col min="13569" max="13569" width="65.5703125" style="42" customWidth="1"/>
    <col min="13570" max="13574" width="17.28515625" style="42" customWidth="1"/>
    <col min="13575" max="13575" width="2.5703125" style="42" customWidth="1"/>
    <col min="13576" max="13824" width="9.140625" style="42"/>
    <col min="13825" max="13825" width="65.5703125" style="42" customWidth="1"/>
    <col min="13826" max="13830" width="17.28515625" style="42" customWidth="1"/>
    <col min="13831" max="13831" width="2.5703125" style="42" customWidth="1"/>
    <col min="13832" max="14080" width="9.140625" style="42"/>
    <col min="14081" max="14081" width="65.5703125" style="42" customWidth="1"/>
    <col min="14082" max="14086" width="17.28515625" style="42" customWidth="1"/>
    <col min="14087" max="14087" width="2.5703125" style="42" customWidth="1"/>
    <col min="14088" max="14336" width="9.140625" style="42"/>
    <col min="14337" max="14337" width="65.5703125" style="42" customWidth="1"/>
    <col min="14338" max="14342" width="17.28515625" style="42" customWidth="1"/>
    <col min="14343" max="14343" width="2.5703125" style="42" customWidth="1"/>
    <col min="14344" max="14592" width="9.140625" style="42"/>
    <col min="14593" max="14593" width="65.5703125" style="42" customWidth="1"/>
    <col min="14594" max="14598" width="17.28515625" style="42" customWidth="1"/>
    <col min="14599" max="14599" width="2.5703125" style="42" customWidth="1"/>
    <col min="14600" max="14848" width="9.140625" style="42"/>
    <col min="14849" max="14849" width="65.5703125" style="42" customWidth="1"/>
    <col min="14850" max="14854" width="17.28515625" style="42" customWidth="1"/>
    <col min="14855" max="14855" width="2.5703125" style="42" customWidth="1"/>
    <col min="14856" max="15104" width="9.140625" style="42"/>
    <col min="15105" max="15105" width="65.5703125" style="42" customWidth="1"/>
    <col min="15106" max="15110" width="17.28515625" style="42" customWidth="1"/>
    <col min="15111" max="15111" width="2.5703125" style="42" customWidth="1"/>
    <col min="15112" max="15360" width="9.140625" style="42"/>
    <col min="15361" max="15361" width="65.5703125" style="42" customWidth="1"/>
    <col min="15362" max="15366" width="17.28515625" style="42" customWidth="1"/>
    <col min="15367" max="15367" width="2.5703125" style="42" customWidth="1"/>
    <col min="15368" max="15616" width="9.140625" style="42"/>
    <col min="15617" max="15617" width="65.5703125" style="42" customWidth="1"/>
    <col min="15618" max="15622" width="17.28515625" style="42" customWidth="1"/>
    <col min="15623" max="15623" width="2.5703125" style="42" customWidth="1"/>
    <col min="15624" max="15872" width="9.140625" style="42"/>
    <col min="15873" max="15873" width="65.5703125" style="42" customWidth="1"/>
    <col min="15874" max="15878" width="17.28515625" style="42" customWidth="1"/>
    <col min="15879" max="15879" width="2.5703125" style="42" customWidth="1"/>
    <col min="15880" max="16128" width="9.140625" style="42"/>
    <col min="16129" max="16129" width="65.5703125" style="42" customWidth="1"/>
    <col min="16130" max="16134" width="17.28515625" style="42" customWidth="1"/>
    <col min="16135" max="16135" width="2.5703125" style="42" customWidth="1"/>
    <col min="16136" max="16384" width="9.140625" style="42"/>
  </cols>
  <sheetData>
    <row r="1" spans="1:26" s="44" customFormat="1" ht="3.75" hidden="1" customHeight="1">
      <c r="A1" s="171"/>
      <c r="B1" s="172"/>
      <c r="C1" s="172"/>
      <c r="D1" s="172"/>
      <c r="E1" s="172"/>
      <c r="F1" s="172"/>
      <c r="G1" s="195"/>
    </row>
    <row r="2" spans="1:26" s="44" customFormat="1" ht="39" customHeight="1">
      <c r="A2" s="684" t="s">
        <v>143</v>
      </c>
      <c r="B2" s="684"/>
      <c r="C2" s="684"/>
      <c r="D2" s="684"/>
      <c r="E2" s="684"/>
      <c r="F2" s="684"/>
      <c r="G2" s="195"/>
    </row>
    <row r="3" spans="1:26" s="44" customFormat="1" ht="26.25" customHeight="1">
      <c r="A3" s="684" t="s">
        <v>309</v>
      </c>
      <c r="B3" s="684"/>
      <c r="C3" s="684"/>
      <c r="D3" s="684"/>
      <c r="E3" s="684"/>
      <c r="F3" s="684"/>
      <c r="G3" s="195"/>
    </row>
    <row r="4" spans="1:26" s="44" customFormat="1" ht="24.75" customHeight="1">
      <c r="A4" s="684" t="s">
        <v>2</v>
      </c>
      <c r="B4" s="684"/>
      <c r="C4" s="684"/>
      <c r="D4" s="684"/>
      <c r="E4" s="684"/>
      <c r="F4" s="684"/>
      <c r="G4" s="195"/>
    </row>
    <row r="5" spans="1:26" s="44" customFormat="1" ht="39" customHeight="1">
      <c r="A5" s="721" t="s">
        <v>3</v>
      </c>
      <c r="B5" s="721"/>
      <c r="C5" s="721"/>
      <c r="D5" s="721"/>
      <c r="E5" s="721"/>
      <c r="F5" s="721"/>
      <c r="G5" s="195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1"/>
      <c r="G7" s="196"/>
      <c r="H7" s="113"/>
      <c r="I7" s="113"/>
      <c r="J7" s="113"/>
      <c r="K7" s="113"/>
      <c r="L7" s="113"/>
    </row>
    <row r="8" spans="1:26" ht="38.25" customHeight="1" thickBot="1">
      <c r="A8" s="464"/>
      <c r="B8" s="464" t="s">
        <v>81</v>
      </c>
      <c r="C8" s="464" t="s">
        <v>82</v>
      </c>
      <c r="D8" s="464" t="s">
        <v>83</v>
      </c>
      <c r="E8" s="464" t="s">
        <v>84</v>
      </c>
      <c r="F8" s="465" t="s">
        <v>377</v>
      </c>
      <c r="G8" s="196"/>
      <c r="X8" s="42">
        <v>1</v>
      </c>
      <c r="Y8" s="42">
        <v>1</v>
      </c>
      <c r="Z8" s="42">
        <v>1</v>
      </c>
    </row>
    <row r="9" spans="1:26" ht="27" customHeight="1" thickTop="1">
      <c r="A9" s="331" t="s">
        <v>311</v>
      </c>
      <c r="B9" s="331">
        <v>263117.72745000001</v>
      </c>
      <c r="C9" s="332">
        <v>10572.771419999999</v>
      </c>
      <c r="D9" s="332">
        <v>0</v>
      </c>
      <c r="E9" s="332">
        <v>1741.12572</v>
      </c>
      <c r="F9" s="331">
        <f t="shared" ref="F9:F47" si="0">SUM(B9:E9)</f>
        <v>275431.62459000002</v>
      </c>
      <c r="G9" s="380"/>
      <c r="H9" s="113"/>
      <c r="I9" s="113"/>
      <c r="J9" s="113"/>
      <c r="K9" s="113"/>
      <c r="L9" s="113"/>
    </row>
    <row r="10" spans="1:26" ht="27" customHeight="1">
      <c r="A10" s="146" t="s">
        <v>312</v>
      </c>
      <c r="B10" s="146">
        <v>116069.45260999999</v>
      </c>
      <c r="C10" s="147">
        <v>4923.7083700000003</v>
      </c>
      <c r="D10" s="147">
        <v>0</v>
      </c>
      <c r="E10" s="147">
        <v>315.16676000000001</v>
      </c>
      <c r="F10" s="146">
        <f t="shared" si="0"/>
        <v>121308.32773999998</v>
      </c>
      <c r="G10" s="380"/>
      <c r="H10" s="113"/>
      <c r="I10" s="113"/>
      <c r="J10" s="113"/>
      <c r="K10" s="113"/>
      <c r="L10" s="113"/>
    </row>
    <row r="11" spans="1:26" ht="27" customHeight="1">
      <c r="A11" s="146" t="s">
        <v>313</v>
      </c>
      <c r="B11" s="146">
        <v>9205.2000000000007</v>
      </c>
      <c r="C11" s="147">
        <v>587.81020000000001</v>
      </c>
      <c r="D11" s="147">
        <v>0</v>
      </c>
      <c r="E11" s="147">
        <v>315.16676000000001</v>
      </c>
      <c r="F11" s="146">
        <f t="shared" si="0"/>
        <v>10108.176960000001</v>
      </c>
      <c r="G11" s="380"/>
      <c r="H11" s="113"/>
      <c r="I11" s="113"/>
      <c r="J11" s="113"/>
      <c r="K11" s="113"/>
      <c r="L11" s="113"/>
    </row>
    <row r="12" spans="1:26" ht="27" customHeight="1">
      <c r="A12" s="146" t="s">
        <v>314</v>
      </c>
      <c r="B12" s="146">
        <v>106864.25261</v>
      </c>
      <c r="C12" s="147">
        <v>4335.8981699999995</v>
      </c>
      <c r="D12" s="147">
        <v>0</v>
      </c>
      <c r="E12" s="147">
        <v>0</v>
      </c>
      <c r="F12" s="146">
        <f t="shared" si="0"/>
        <v>111200.15078</v>
      </c>
      <c r="G12" s="380"/>
      <c r="H12" s="113"/>
      <c r="I12" s="113"/>
      <c r="J12" s="113"/>
      <c r="K12" s="113"/>
      <c r="L12" s="113"/>
    </row>
    <row r="13" spans="1:26" ht="27" customHeight="1">
      <c r="A13" s="146" t="s">
        <v>315</v>
      </c>
      <c r="B13" s="146">
        <v>147048.27484</v>
      </c>
      <c r="C13" s="147">
        <v>5649.0630499999997</v>
      </c>
      <c r="D13" s="147">
        <v>0</v>
      </c>
      <c r="E13" s="147">
        <v>1425.9589599999999</v>
      </c>
      <c r="F13" s="146">
        <f t="shared" si="0"/>
        <v>154123.29684999998</v>
      </c>
      <c r="G13" s="380"/>
      <c r="H13" s="113"/>
      <c r="I13" s="113"/>
      <c r="J13" s="113"/>
      <c r="K13" s="113"/>
      <c r="L13" s="113"/>
    </row>
    <row r="14" spans="1:26" ht="27" customHeight="1">
      <c r="A14" s="146" t="s">
        <v>313</v>
      </c>
      <c r="B14" s="146">
        <v>18354.142809999998</v>
      </c>
      <c r="C14" s="147">
        <v>964.63824</v>
      </c>
      <c r="D14" s="147">
        <v>0</v>
      </c>
      <c r="E14" s="147">
        <v>1155.4589599999999</v>
      </c>
      <c r="F14" s="146">
        <f t="shared" si="0"/>
        <v>20474.240009999998</v>
      </c>
      <c r="G14" s="380"/>
      <c r="H14" s="113"/>
      <c r="I14" s="113"/>
      <c r="J14" s="113"/>
      <c r="K14" s="113"/>
      <c r="L14" s="113"/>
    </row>
    <row r="15" spans="1:26" ht="27" customHeight="1">
      <c r="A15" s="146" t="s">
        <v>314</v>
      </c>
      <c r="B15" s="146">
        <v>128694.13203000001</v>
      </c>
      <c r="C15" s="147">
        <v>4684.4248099999995</v>
      </c>
      <c r="D15" s="147">
        <v>0</v>
      </c>
      <c r="E15" s="147">
        <v>270.5</v>
      </c>
      <c r="F15" s="146">
        <f t="shared" si="0"/>
        <v>133649.05684</v>
      </c>
      <c r="G15" s="380"/>
      <c r="H15" s="113"/>
      <c r="I15" s="113"/>
      <c r="J15" s="113"/>
      <c r="K15" s="113"/>
      <c r="L15" s="113"/>
    </row>
    <row r="16" spans="1:26" ht="27" customHeight="1">
      <c r="A16" s="331" t="s">
        <v>316</v>
      </c>
      <c r="B16" s="331">
        <v>484854.87652999995</v>
      </c>
      <c r="C16" s="332">
        <v>287941.21875</v>
      </c>
      <c r="D16" s="332">
        <v>148609.45187000002</v>
      </c>
      <c r="E16" s="332">
        <v>1014316.74214</v>
      </c>
      <c r="F16" s="331">
        <f t="shared" si="0"/>
        <v>1935722.28929</v>
      </c>
      <c r="G16" s="380"/>
      <c r="H16" s="113"/>
      <c r="I16" s="113"/>
      <c r="J16" s="113"/>
      <c r="K16" s="113"/>
      <c r="L16" s="113"/>
    </row>
    <row r="17" spans="1:12" ht="27" customHeight="1">
      <c r="A17" s="146" t="s">
        <v>312</v>
      </c>
      <c r="B17" s="146">
        <v>236299.43927999999</v>
      </c>
      <c r="C17" s="147">
        <v>109091.62847</v>
      </c>
      <c r="D17" s="147">
        <v>63921.600330000001</v>
      </c>
      <c r="E17" s="147">
        <v>251027.79029</v>
      </c>
      <c r="F17" s="146">
        <f t="shared" si="0"/>
        <v>660340.45837000001</v>
      </c>
      <c r="G17" s="380"/>
      <c r="H17" s="113"/>
      <c r="I17" s="113"/>
      <c r="J17" s="113"/>
      <c r="K17" s="113"/>
      <c r="L17" s="113"/>
    </row>
    <row r="18" spans="1:12" ht="27" customHeight="1">
      <c r="A18" s="146" t="s">
        <v>313</v>
      </c>
      <c r="B18" s="146">
        <v>167320.51768000002</v>
      </c>
      <c r="C18" s="147">
        <v>44875.080670000003</v>
      </c>
      <c r="D18" s="147">
        <v>59908.923640000001</v>
      </c>
      <c r="E18" s="147">
        <v>164286.30753999998</v>
      </c>
      <c r="F18" s="146">
        <f t="shared" si="0"/>
        <v>436390.82952999999</v>
      </c>
      <c r="G18" s="380"/>
      <c r="H18" s="113"/>
      <c r="I18" s="113"/>
      <c r="J18" s="113"/>
      <c r="K18" s="113"/>
      <c r="L18" s="113"/>
    </row>
    <row r="19" spans="1:12" ht="27" customHeight="1">
      <c r="A19" s="146" t="s">
        <v>314</v>
      </c>
      <c r="B19" s="146">
        <v>68978.921599999987</v>
      </c>
      <c r="C19" s="147">
        <v>64216.5478</v>
      </c>
      <c r="D19" s="147">
        <v>4012.6766899999998</v>
      </c>
      <c r="E19" s="147">
        <v>86741.482749999996</v>
      </c>
      <c r="F19" s="146">
        <f t="shared" si="0"/>
        <v>223949.62883999999</v>
      </c>
      <c r="G19" s="380"/>
      <c r="H19" s="113"/>
      <c r="I19" s="113"/>
      <c r="J19" s="113"/>
      <c r="K19" s="113"/>
      <c r="L19" s="113"/>
    </row>
    <row r="20" spans="1:12" ht="27" customHeight="1">
      <c r="A20" s="146" t="s">
        <v>315</v>
      </c>
      <c r="B20" s="146">
        <v>248555.43724999999</v>
      </c>
      <c r="C20" s="147">
        <v>178849.59028</v>
      </c>
      <c r="D20" s="147">
        <v>84687.851540000003</v>
      </c>
      <c r="E20" s="147">
        <v>763288.95185000007</v>
      </c>
      <c r="F20" s="146">
        <f t="shared" si="0"/>
        <v>1275381.8309200001</v>
      </c>
      <c r="G20" s="380"/>
      <c r="H20" s="113"/>
      <c r="I20" s="113"/>
      <c r="J20" s="113"/>
      <c r="K20" s="113"/>
      <c r="L20" s="113"/>
    </row>
    <row r="21" spans="1:12" ht="27" customHeight="1">
      <c r="A21" s="146" t="s">
        <v>313</v>
      </c>
      <c r="B21" s="146">
        <v>146504.11843</v>
      </c>
      <c r="C21" s="147">
        <v>81474.931840000005</v>
      </c>
      <c r="D21" s="147">
        <v>77838.95031</v>
      </c>
      <c r="E21" s="147">
        <v>399305.72168000002</v>
      </c>
      <c r="F21" s="146">
        <f t="shared" si="0"/>
        <v>705123.72225999995</v>
      </c>
      <c r="G21" s="380"/>
      <c r="H21" s="113"/>
      <c r="I21" s="113"/>
      <c r="J21" s="113"/>
      <c r="K21" s="113"/>
      <c r="L21" s="113"/>
    </row>
    <row r="22" spans="1:12" ht="27" customHeight="1">
      <c r="A22" s="146" t="s">
        <v>314</v>
      </c>
      <c r="B22" s="146">
        <v>102051.31881999999</v>
      </c>
      <c r="C22" s="147">
        <v>97374.658439999999</v>
      </c>
      <c r="D22" s="147">
        <v>6848.9012300000004</v>
      </c>
      <c r="E22" s="147">
        <v>363983.23017</v>
      </c>
      <c r="F22" s="146">
        <f t="shared" si="0"/>
        <v>570258.10865999991</v>
      </c>
      <c r="G22" s="380"/>
      <c r="H22" s="113"/>
      <c r="I22" s="113"/>
      <c r="J22" s="113"/>
      <c r="K22" s="113"/>
      <c r="L22" s="113"/>
    </row>
    <row r="23" spans="1:12" ht="27" customHeight="1">
      <c r="A23" s="331" t="s">
        <v>317</v>
      </c>
      <c r="B23" s="331">
        <v>1550199.49016</v>
      </c>
      <c r="C23" s="332">
        <v>72010.673299999995</v>
      </c>
      <c r="D23" s="332">
        <v>974193.29321999999</v>
      </c>
      <c r="E23" s="332">
        <v>2460728.9364</v>
      </c>
      <c r="F23" s="331">
        <f t="shared" si="0"/>
        <v>5057132.3930799998</v>
      </c>
      <c r="G23" s="380"/>
      <c r="H23" s="113"/>
      <c r="I23" s="113"/>
      <c r="J23" s="113"/>
      <c r="K23" s="113"/>
      <c r="L23" s="113"/>
    </row>
    <row r="24" spans="1:12" ht="27" customHeight="1">
      <c r="A24" s="146" t="s">
        <v>312</v>
      </c>
      <c r="B24" s="146">
        <v>431401.24343999999</v>
      </c>
      <c r="C24" s="147">
        <v>20899.923640000001</v>
      </c>
      <c r="D24" s="147">
        <v>432346.13861999998</v>
      </c>
      <c r="E24" s="147">
        <v>634907.06622000004</v>
      </c>
      <c r="F24" s="146">
        <f t="shared" si="0"/>
        <v>1519554.3719199998</v>
      </c>
      <c r="G24" s="380"/>
      <c r="H24" s="113"/>
      <c r="I24" s="113"/>
      <c r="J24" s="113"/>
      <c r="K24" s="113"/>
      <c r="L24" s="113"/>
    </row>
    <row r="25" spans="1:12" ht="27" customHeight="1">
      <c r="A25" s="146" t="s">
        <v>313</v>
      </c>
      <c r="B25" s="146">
        <v>342159.27908000001</v>
      </c>
      <c r="C25" s="147">
        <v>15045.944660000001</v>
      </c>
      <c r="D25" s="147">
        <v>368795.25242000003</v>
      </c>
      <c r="E25" s="147">
        <v>462363.04531000002</v>
      </c>
      <c r="F25" s="146">
        <f t="shared" si="0"/>
        <v>1188363.52147</v>
      </c>
      <c r="G25" s="380"/>
      <c r="H25" s="113"/>
      <c r="I25" s="113"/>
      <c r="J25" s="113"/>
      <c r="K25" s="113"/>
      <c r="L25" s="113"/>
    </row>
    <row r="26" spans="1:12" ht="27" customHeight="1">
      <c r="A26" s="146" t="s">
        <v>314</v>
      </c>
      <c r="B26" s="146">
        <v>89241.964359999998</v>
      </c>
      <c r="C26" s="147">
        <v>5853.9789800000008</v>
      </c>
      <c r="D26" s="147">
        <v>63550.886200000001</v>
      </c>
      <c r="E26" s="147">
        <v>172544.02090999999</v>
      </c>
      <c r="F26" s="146">
        <f t="shared" si="0"/>
        <v>331190.85045000003</v>
      </c>
      <c r="G26" s="380"/>
      <c r="H26" s="113"/>
      <c r="I26" s="113"/>
      <c r="J26" s="113"/>
      <c r="K26" s="113"/>
      <c r="L26" s="113"/>
    </row>
    <row r="27" spans="1:12" ht="27" customHeight="1">
      <c r="A27" s="146" t="s">
        <v>315</v>
      </c>
      <c r="B27" s="146">
        <v>1118798.2467199999</v>
      </c>
      <c r="C27" s="147">
        <v>51110.749659999994</v>
      </c>
      <c r="D27" s="147">
        <v>541847.15460000001</v>
      </c>
      <c r="E27" s="147">
        <v>1825821.8701800001</v>
      </c>
      <c r="F27" s="146">
        <f t="shared" si="0"/>
        <v>3537578.02116</v>
      </c>
      <c r="G27" s="380"/>
      <c r="H27" s="113"/>
      <c r="I27" s="113"/>
      <c r="J27" s="113"/>
      <c r="K27" s="113"/>
      <c r="L27" s="113"/>
    </row>
    <row r="28" spans="1:12" ht="27" customHeight="1">
      <c r="A28" s="146" t="s">
        <v>313</v>
      </c>
      <c r="B28" s="146">
        <v>804164.69137000002</v>
      </c>
      <c r="C28" s="147">
        <v>37274.424829999996</v>
      </c>
      <c r="D28" s="147">
        <v>415025.06622000004</v>
      </c>
      <c r="E28" s="147">
        <v>1136519.0103699998</v>
      </c>
      <c r="F28" s="146">
        <f t="shared" si="0"/>
        <v>2392983.1927899998</v>
      </c>
      <c r="G28" s="380"/>
      <c r="H28" s="113"/>
      <c r="I28" s="113"/>
      <c r="J28" s="113"/>
      <c r="K28" s="113"/>
      <c r="L28" s="113"/>
    </row>
    <row r="29" spans="1:12" ht="27" customHeight="1">
      <c r="A29" s="146" t="s">
        <v>314</v>
      </c>
      <c r="B29" s="146">
        <v>314633.55535000004</v>
      </c>
      <c r="C29" s="147">
        <v>13836.32483</v>
      </c>
      <c r="D29" s="147">
        <v>126822.08838</v>
      </c>
      <c r="E29" s="147">
        <v>689302.85980999994</v>
      </c>
      <c r="F29" s="146">
        <f t="shared" si="0"/>
        <v>1144594.82837</v>
      </c>
      <c r="G29" s="380"/>
      <c r="H29" s="113"/>
      <c r="I29" s="113"/>
      <c r="J29" s="113"/>
      <c r="K29" s="113"/>
      <c r="L29" s="113"/>
    </row>
    <row r="30" spans="1:12" ht="27" customHeight="1">
      <c r="A30" s="331" t="s">
        <v>318</v>
      </c>
      <c r="B30" s="331">
        <v>227934.05021000002</v>
      </c>
      <c r="C30" s="332">
        <v>113823.37432999999</v>
      </c>
      <c r="D30" s="332">
        <v>241499.07746999999</v>
      </c>
      <c r="E30" s="332">
        <v>455764.25689999998</v>
      </c>
      <c r="F30" s="331">
        <f t="shared" si="0"/>
        <v>1039020.7589100001</v>
      </c>
      <c r="G30" s="380"/>
      <c r="H30" s="113"/>
      <c r="I30" s="113"/>
      <c r="J30" s="113"/>
      <c r="K30" s="113"/>
      <c r="L30" s="113"/>
    </row>
    <row r="31" spans="1:12" ht="27" customHeight="1">
      <c r="A31" s="146" t="s">
        <v>319</v>
      </c>
      <c r="B31" s="146">
        <v>199721.79866999999</v>
      </c>
      <c r="C31" s="147">
        <v>113384.35704</v>
      </c>
      <c r="D31" s="147">
        <v>174887.87755999999</v>
      </c>
      <c r="E31" s="147">
        <v>373532.82069999998</v>
      </c>
      <c r="F31" s="146">
        <f t="shared" si="0"/>
        <v>861526.85396999994</v>
      </c>
      <c r="G31" s="380"/>
      <c r="H31" s="113"/>
      <c r="I31" s="113"/>
      <c r="J31" s="113"/>
      <c r="K31" s="113"/>
      <c r="L31" s="113"/>
    </row>
    <row r="32" spans="1:12" ht="27" customHeight="1">
      <c r="A32" s="146" t="s">
        <v>320</v>
      </c>
      <c r="B32" s="146">
        <v>203.11670999999998</v>
      </c>
      <c r="C32" s="147">
        <v>13587.606089999999</v>
      </c>
      <c r="D32" s="147">
        <v>5566.0649299999995</v>
      </c>
      <c r="E32" s="147">
        <v>9636.7130899999993</v>
      </c>
      <c r="F32" s="146">
        <f t="shared" si="0"/>
        <v>28993.500820000001</v>
      </c>
      <c r="G32" s="380"/>
      <c r="H32" s="113"/>
      <c r="I32" s="113"/>
      <c r="J32" s="113"/>
      <c r="K32" s="113"/>
      <c r="L32" s="113"/>
    </row>
    <row r="33" spans="1:12" ht="27" customHeight="1">
      <c r="A33" s="146" t="s">
        <v>321</v>
      </c>
      <c r="B33" s="146">
        <v>71947.107239999998</v>
      </c>
      <c r="C33" s="147">
        <v>29508.426059999998</v>
      </c>
      <c r="D33" s="147">
        <v>102385.56499</v>
      </c>
      <c r="E33" s="147">
        <v>253638.33463</v>
      </c>
      <c r="F33" s="146">
        <f t="shared" si="0"/>
        <v>457479.43291999999</v>
      </c>
      <c r="G33" s="380"/>
      <c r="H33" s="113"/>
      <c r="I33" s="113"/>
      <c r="J33" s="113"/>
      <c r="K33" s="113"/>
      <c r="L33" s="113"/>
    </row>
    <row r="34" spans="1:12" ht="27" customHeight="1">
      <c r="A34" s="146" t="s">
        <v>322</v>
      </c>
      <c r="B34" s="146">
        <v>95444.805970000001</v>
      </c>
      <c r="C34" s="147">
        <v>60486.908969999997</v>
      </c>
      <c r="D34" s="147">
        <v>24534.076659999999</v>
      </c>
      <c r="E34" s="147">
        <v>59290.408080000001</v>
      </c>
      <c r="F34" s="146">
        <f t="shared" si="0"/>
        <v>239756.19967999999</v>
      </c>
      <c r="G34" s="380"/>
      <c r="H34" s="113"/>
      <c r="I34" s="113"/>
      <c r="J34" s="113"/>
      <c r="K34" s="113"/>
      <c r="L34" s="113"/>
    </row>
    <row r="35" spans="1:12" ht="27" customHeight="1">
      <c r="A35" s="146" t="s">
        <v>323</v>
      </c>
      <c r="B35" s="146">
        <v>32126.768749999999</v>
      </c>
      <c r="C35" s="147">
        <v>9801.4159199999995</v>
      </c>
      <c r="D35" s="147">
        <v>42402.170979999995</v>
      </c>
      <c r="E35" s="147">
        <v>50967.3649</v>
      </c>
      <c r="F35" s="146">
        <f t="shared" si="0"/>
        <v>135297.72055</v>
      </c>
      <c r="G35" s="380"/>
      <c r="H35" s="113"/>
      <c r="I35" s="113"/>
      <c r="J35" s="113"/>
      <c r="K35" s="113"/>
      <c r="L35" s="113"/>
    </row>
    <row r="36" spans="1:12" ht="27" customHeight="1">
      <c r="A36" s="146" t="s">
        <v>21</v>
      </c>
      <c r="B36" s="146">
        <v>28212.251539999997</v>
      </c>
      <c r="C36" s="147">
        <v>439.01729</v>
      </c>
      <c r="D36" s="147">
        <v>66611.199909999996</v>
      </c>
      <c r="E36" s="147">
        <v>82231.436199999996</v>
      </c>
      <c r="F36" s="146">
        <f t="shared" si="0"/>
        <v>177493.90493999998</v>
      </c>
      <c r="G36" s="380"/>
      <c r="H36" s="113"/>
      <c r="I36" s="113"/>
      <c r="J36" s="113"/>
      <c r="K36" s="113"/>
      <c r="L36" s="113"/>
    </row>
    <row r="37" spans="1:12" ht="27" customHeight="1">
      <c r="A37" s="146" t="s">
        <v>321</v>
      </c>
      <c r="B37" s="146">
        <v>16162.33589</v>
      </c>
      <c r="C37" s="147">
        <v>409.14823999999999</v>
      </c>
      <c r="D37" s="147">
        <v>35326.292200000004</v>
      </c>
      <c r="E37" s="147">
        <v>62284.76</v>
      </c>
      <c r="F37" s="146">
        <f t="shared" si="0"/>
        <v>114182.53633</v>
      </c>
      <c r="G37" s="380"/>
      <c r="H37" s="113"/>
      <c r="I37" s="113"/>
      <c r="J37" s="113"/>
      <c r="K37" s="113"/>
      <c r="L37" s="113"/>
    </row>
    <row r="38" spans="1:12" ht="27" customHeight="1">
      <c r="A38" s="146" t="s">
        <v>323</v>
      </c>
      <c r="B38" s="146">
        <v>12049.915650000001</v>
      </c>
      <c r="C38" s="147">
        <v>29.869049999999998</v>
      </c>
      <c r="D38" s="147">
        <v>31284.907709999999</v>
      </c>
      <c r="E38" s="147">
        <v>19946.676199999998</v>
      </c>
      <c r="F38" s="146">
        <f t="shared" si="0"/>
        <v>63311.368610000005</v>
      </c>
      <c r="G38" s="380"/>
      <c r="H38" s="113"/>
      <c r="I38" s="113"/>
      <c r="J38" s="113"/>
      <c r="K38" s="113"/>
      <c r="L38" s="113"/>
    </row>
    <row r="39" spans="1:12" ht="51" customHeight="1">
      <c r="A39" s="333" t="s">
        <v>324</v>
      </c>
      <c r="B39" s="146">
        <v>0</v>
      </c>
      <c r="C39" s="147">
        <v>0</v>
      </c>
      <c r="D39" s="147">
        <v>0</v>
      </c>
      <c r="E39" s="147">
        <v>0</v>
      </c>
      <c r="F39" s="146">
        <f t="shared" si="0"/>
        <v>0</v>
      </c>
      <c r="G39" s="380"/>
      <c r="H39" s="113"/>
      <c r="I39" s="113"/>
      <c r="J39" s="113"/>
      <c r="K39" s="113"/>
      <c r="L39" s="113"/>
    </row>
    <row r="40" spans="1:12" ht="27" customHeight="1">
      <c r="A40" s="146" t="s">
        <v>321</v>
      </c>
      <c r="B40" s="146">
        <v>0</v>
      </c>
      <c r="C40" s="147">
        <v>0</v>
      </c>
      <c r="D40" s="147">
        <v>0</v>
      </c>
      <c r="E40" s="147">
        <v>0</v>
      </c>
      <c r="F40" s="146">
        <f t="shared" si="0"/>
        <v>0</v>
      </c>
      <c r="G40" s="380"/>
      <c r="H40" s="113"/>
      <c r="I40" s="113"/>
      <c r="J40" s="113"/>
      <c r="K40" s="113"/>
      <c r="L40" s="113"/>
    </row>
    <row r="41" spans="1:12" ht="27" customHeight="1">
      <c r="A41" s="146" t="s">
        <v>323</v>
      </c>
      <c r="B41" s="146">
        <v>0</v>
      </c>
      <c r="C41" s="147">
        <v>0</v>
      </c>
      <c r="D41" s="147">
        <v>0</v>
      </c>
      <c r="E41" s="147">
        <v>0</v>
      </c>
      <c r="F41" s="146">
        <f t="shared" si="0"/>
        <v>0</v>
      </c>
      <c r="G41" s="380"/>
      <c r="H41" s="113"/>
      <c r="I41" s="113"/>
      <c r="J41" s="113"/>
      <c r="K41" s="113"/>
      <c r="L41" s="113"/>
    </row>
    <row r="42" spans="1:12" ht="27" customHeight="1">
      <c r="A42" s="331" t="s">
        <v>325</v>
      </c>
      <c r="B42" s="331">
        <v>80037.487680000006</v>
      </c>
      <c r="C42" s="332">
        <v>33922.321560000004</v>
      </c>
      <c r="D42" s="332">
        <v>251951.08759000001</v>
      </c>
      <c r="E42" s="332">
        <v>343060.36456000002</v>
      </c>
      <c r="F42" s="331">
        <f t="shared" si="0"/>
        <v>708971.26139</v>
      </c>
      <c r="G42" s="380"/>
      <c r="H42" s="113"/>
      <c r="I42" s="113"/>
      <c r="J42" s="113"/>
      <c r="K42" s="113"/>
      <c r="L42" s="113"/>
    </row>
    <row r="43" spans="1:12" ht="27" customHeight="1">
      <c r="A43" s="146" t="s">
        <v>326</v>
      </c>
      <c r="B43" s="146">
        <v>0</v>
      </c>
      <c r="C43" s="147">
        <v>0</v>
      </c>
      <c r="D43" s="147">
        <v>0</v>
      </c>
      <c r="E43" s="147">
        <v>8571.0627199999999</v>
      </c>
      <c r="F43" s="146">
        <f t="shared" si="0"/>
        <v>8571.0627199999999</v>
      </c>
      <c r="G43" s="380"/>
      <c r="H43" s="113"/>
      <c r="I43" s="113"/>
      <c r="J43" s="113"/>
      <c r="K43" s="113"/>
      <c r="L43" s="113"/>
    </row>
    <row r="44" spans="1:12" ht="27" customHeight="1">
      <c r="A44" s="146" t="s">
        <v>327</v>
      </c>
      <c r="B44" s="146">
        <v>414.76595000000003</v>
      </c>
      <c r="C44" s="147">
        <v>8626.3145000000004</v>
      </c>
      <c r="D44" s="147">
        <v>7821.8859000000002</v>
      </c>
      <c r="E44" s="147">
        <v>50264.667750000001</v>
      </c>
      <c r="F44" s="146">
        <f t="shared" si="0"/>
        <v>67127.634099999996</v>
      </c>
      <c r="G44" s="380"/>
      <c r="H44" s="113"/>
      <c r="I44" s="113"/>
      <c r="J44" s="113"/>
      <c r="K44" s="113"/>
      <c r="L44" s="113"/>
    </row>
    <row r="45" spans="1:12" ht="27" customHeight="1">
      <c r="A45" s="146" t="s">
        <v>328</v>
      </c>
      <c r="B45" s="146">
        <v>79622.721730000005</v>
      </c>
      <c r="C45" s="147">
        <v>25296.00706</v>
      </c>
      <c r="D45" s="147">
        <v>244129.20168999999</v>
      </c>
      <c r="E45" s="147">
        <v>284224.63408999995</v>
      </c>
      <c r="F45" s="146">
        <f t="shared" si="0"/>
        <v>633272.56456999993</v>
      </c>
      <c r="G45" s="380"/>
      <c r="H45" s="113"/>
      <c r="I45" s="113"/>
      <c r="J45" s="113"/>
      <c r="K45" s="113"/>
      <c r="L45" s="113"/>
    </row>
    <row r="46" spans="1:12" s="179" customFormat="1" ht="36" customHeight="1">
      <c r="A46" s="153" t="s">
        <v>329</v>
      </c>
      <c r="B46" s="153">
        <v>0</v>
      </c>
      <c r="C46" s="178">
        <v>0</v>
      </c>
      <c r="D46" s="178">
        <v>0</v>
      </c>
      <c r="E46" s="178">
        <v>0</v>
      </c>
      <c r="F46" s="153">
        <f t="shared" si="0"/>
        <v>0</v>
      </c>
      <c r="G46" s="381"/>
      <c r="H46" s="301"/>
      <c r="I46" s="301"/>
      <c r="J46" s="301"/>
      <c r="K46" s="301"/>
      <c r="L46" s="301"/>
    </row>
    <row r="47" spans="1:12" s="179" customFormat="1" ht="24" customHeight="1">
      <c r="A47" s="382" t="s">
        <v>256</v>
      </c>
      <c r="B47" s="383">
        <v>2606143.63203</v>
      </c>
      <c r="C47" s="383">
        <v>518270.35936</v>
      </c>
      <c r="D47" s="383">
        <v>1616252.9101500001</v>
      </c>
      <c r="E47" s="383">
        <v>4275611.4257199997</v>
      </c>
      <c r="F47" s="383">
        <f t="shared" si="0"/>
        <v>9016278.3272599988</v>
      </c>
      <c r="G47" s="381"/>
      <c r="H47" s="301"/>
      <c r="I47" s="301"/>
      <c r="J47" s="301"/>
      <c r="K47" s="301"/>
      <c r="L47" s="301"/>
    </row>
    <row r="48" spans="1:12" ht="27" customHeight="1">
      <c r="A48" s="183"/>
      <c r="B48" s="177"/>
      <c r="C48" s="177"/>
      <c r="D48" s="177"/>
      <c r="E48" s="177"/>
      <c r="F48" s="177"/>
      <c r="G48" s="380"/>
      <c r="H48" s="113"/>
      <c r="I48" s="113"/>
      <c r="J48" s="113"/>
      <c r="K48" s="113"/>
      <c r="L48" s="113"/>
    </row>
    <row r="49" spans="1:12" ht="9" customHeight="1" thickBot="1">
      <c r="A49" s="398"/>
      <c r="B49" s="399"/>
      <c r="C49" s="400"/>
      <c r="D49" s="400"/>
      <c r="E49" s="400"/>
      <c r="F49" s="401"/>
      <c r="G49" s="359"/>
      <c r="H49" s="113"/>
      <c r="I49" s="113"/>
      <c r="J49" s="113"/>
      <c r="K49" s="113"/>
      <c r="L49" s="113"/>
    </row>
    <row r="50" spans="1:12" ht="15" customHeight="1">
      <c r="A50" s="194" t="s">
        <v>356</v>
      </c>
      <c r="B50" s="69"/>
      <c r="C50" s="190"/>
      <c r="D50" s="190"/>
      <c r="E50" s="190"/>
      <c r="F50" s="191"/>
      <c r="G50" s="385"/>
      <c r="H50" s="191"/>
      <c r="I50" s="113"/>
      <c r="J50" s="113"/>
      <c r="K50" s="113"/>
      <c r="L50" s="113"/>
    </row>
    <row r="51" spans="1:12" ht="9" customHeight="1">
      <c r="C51" s="134"/>
      <c r="D51" s="134"/>
      <c r="E51" s="134"/>
      <c r="F51" s="113"/>
      <c r="G51" s="359"/>
      <c r="H51" s="113"/>
      <c r="I51" s="113"/>
      <c r="J51" s="113"/>
      <c r="K51" s="113"/>
      <c r="L51" s="113"/>
    </row>
    <row r="52" spans="1:12" ht="27" customHeight="1">
      <c r="A52" s="508" t="s">
        <v>376</v>
      </c>
      <c r="C52" s="134"/>
      <c r="D52" s="134"/>
      <c r="E52" s="134"/>
      <c r="F52" s="113"/>
      <c r="G52" s="359"/>
      <c r="H52" s="113"/>
      <c r="I52" s="113"/>
      <c r="J52" s="113"/>
      <c r="K52" s="113"/>
      <c r="L52" s="113"/>
    </row>
    <row r="53" spans="1:12" ht="9" customHeight="1">
      <c r="A53" s="167"/>
      <c r="C53" s="134"/>
      <c r="D53" s="134"/>
      <c r="E53" s="134"/>
      <c r="F53" s="113"/>
      <c r="G53" s="359"/>
      <c r="H53" s="113"/>
      <c r="I53" s="113"/>
      <c r="J53" s="113"/>
      <c r="K53" s="113"/>
      <c r="L53" s="113"/>
    </row>
    <row r="54" spans="1:12" ht="9" customHeight="1">
      <c r="A54" s="163"/>
      <c r="C54" s="134"/>
      <c r="D54" s="134"/>
      <c r="E54" s="134"/>
      <c r="F54" s="113"/>
      <c r="G54" s="359"/>
      <c r="H54" s="113"/>
      <c r="I54" s="113"/>
      <c r="J54" s="113"/>
      <c r="K54" s="113"/>
      <c r="L54" s="113"/>
    </row>
    <row r="55" spans="1:12" ht="9" customHeight="1">
      <c r="A55" s="163"/>
      <c r="C55" s="134"/>
      <c r="D55" s="134"/>
      <c r="E55" s="134"/>
      <c r="F55" s="113"/>
      <c r="G55" s="359"/>
      <c r="H55" s="113"/>
      <c r="I55" s="113"/>
      <c r="J55" s="113"/>
      <c r="K55" s="113"/>
      <c r="L55" s="113"/>
    </row>
    <row r="56" spans="1:12" ht="9" customHeight="1">
      <c r="A56" s="163"/>
      <c r="B56" s="62"/>
      <c r="C56" s="134"/>
      <c r="D56" s="134"/>
      <c r="E56" s="134"/>
      <c r="F56" s="113"/>
      <c r="G56" s="359"/>
      <c r="H56" s="113"/>
      <c r="I56" s="113"/>
      <c r="J56" s="113"/>
      <c r="K56" s="113"/>
      <c r="L56" s="113"/>
    </row>
    <row r="57" spans="1:12" ht="9" customHeight="1">
      <c r="A57" s="163"/>
      <c r="B57" s="62"/>
      <c r="C57" s="134"/>
      <c r="D57" s="134"/>
      <c r="E57" s="134"/>
      <c r="F57" s="113"/>
      <c r="G57" s="359"/>
      <c r="H57" s="113"/>
      <c r="I57" s="113"/>
      <c r="J57" s="113"/>
      <c r="K57" s="113"/>
      <c r="L57" s="113"/>
    </row>
    <row r="58" spans="1:12" ht="9" customHeight="1">
      <c r="A58" s="163"/>
      <c r="B58" s="62"/>
      <c r="C58" s="134"/>
      <c r="D58" s="134"/>
      <c r="E58" s="134"/>
      <c r="F58" s="113"/>
      <c r="G58" s="359"/>
      <c r="H58" s="113"/>
      <c r="I58" s="113"/>
      <c r="J58" s="113"/>
      <c r="K58" s="113"/>
      <c r="L58" s="113"/>
    </row>
    <row r="59" spans="1:12" ht="9" customHeight="1">
      <c r="A59" s="164"/>
      <c r="B59" s="62"/>
      <c r="C59" s="134"/>
      <c r="D59" s="134"/>
      <c r="E59" s="134"/>
      <c r="F59" s="113"/>
      <c r="G59" s="359"/>
      <c r="H59" s="113"/>
      <c r="I59" s="113"/>
      <c r="J59" s="113"/>
      <c r="K59" s="113"/>
      <c r="L59" s="113"/>
    </row>
    <row r="60" spans="1:12" ht="9" customHeight="1">
      <c r="A60" s="163"/>
      <c r="B60" s="62"/>
      <c r="C60" s="134"/>
      <c r="D60" s="134"/>
      <c r="E60" s="134"/>
      <c r="F60" s="113"/>
      <c r="G60" s="359"/>
      <c r="H60" s="113"/>
      <c r="I60" s="113"/>
      <c r="J60" s="113"/>
      <c r="K60" s="113"/>
      <c r="L60" s="113"/>
    </row>
    <row r="61" spans="1:12" ht="9" customHeight="1">
      <c r="A61" s="163"/>
      <c r="B61" s="62"/>
      <c r="C61" s="134"/>
      <c r="D61" s="134"/>
      <c r="E61" s="134"/>
      <c r="F61" s="113"/>
      <c r="G61" s="359"/>
      <c r="H61" s="113"/>
      <c r="I61" s="113"/>
      <c r="J61" s="113"/>
      <c r="K61" s="113"/>
      <c r="L61" s="113"/>
    </row>
    <row r="62" spans="1:12" ht="9" customHeight="1">
      <c r="A62" s="163"/>
      <c r="B62" s="62"/>
      <c r="C62" s="134"/>
      <c r="D62" s="134"/>
      <c r="E62" s="134"/>
      <c r="F62" s="113"/>
      <c r="G62" s="359"/>
      <c r="H62" s="113"/>
      <c r="I62" s="113"/>
      <c r="J62" s="113"/>
      <c r="K62" s="113"/>
      <c r="L62" s="113"/>
    </row>
    <row r="63" spans="1:12" ht="9" customHeight="1">
      <c r="A63" s="163"/>
      <c r="C63" s="134"/>
      <c r="D63" s="134"/>
      <c r="E63" s="134"/>
      <c r="F63" s="113"/>
      <c r="G63" s="359"/>
      <c r="H63" s="113"/>
      <c r="I63" s="113"/>
      <c r="J63" s="113"/>
      <c r="K63" s="113"/>
      <c r="L63" s="113"/>
    </row>
    <row r="64" spans="1:12" ht="9" customHeight="1">
      <c r="A64" s="163"/>
      <c r="C64" s="134"/>
      <c r="D64" s="134"/>
      <c r="E64" s="134"/>
      <c r="F64" s="113"/>
      <c r="G64" s="359"/>
      <c r="H64" s="113"/>
      <c r="I64" s="113"/>
      <c r="J64" s="113"/>
      <c r="K64" s="113"/>
      <c r="L64" s="113"/>
    </row>
    <row r="65" spans="1:12" ht="9" customHeight="1">
      <c r="A65" s="164"/>
      <c r="C65" s="134"/>
      <c r="D65" s="134"/>
      <c r="E65" s="134"/>
      <c r="F65" s="113"/>
      <c r="G65" s="359"/>
      <c r="H65" s="113"/>
      <c r="I65" s="113"/>
      <c r="J65" s="113"/>
      <c r="K65" s="113"/>
      <c r="L65" s="113"/>
    </row>
    <row r="66" spans="1:12" ht="9" customHeight="1">
      <c r="A66" s="163"/>
      <c r="C66" s="134"/>
      <c r="D66" s="134"/>
      <c r="E66" s="134"/>
      <c r="F66" s="113"/>
      <c r="G66" s="359"/>
      <c r="H66" s="113"/>
      <c r="I66" s="113"/>
      <c r="J66" s="113"/>
      <c r="K66" s="113"/>
      <c r="L66" s="113"/>
    </row>
    <row r="67" spans="1:12" ht="9" customHeight="1">
      <c r="A67" s="163"/>
      <c r="C67" s="134"/>
      <c r="D67" s="134"/>
      <c r="E67" s="134"/>
      <c r="F67" s="113"/>
      <c r="G67" s="359"/>
      <c r="H67" s="113"/>
      <c r="I67" s="113"/>
      <c r="J67" s="113"/>
      <c r="K67" s="113"/>
      <c r="L67" s="113"/>
    </row>
    <row r="68" spans="1:12" ht="9" customHeight="1">
      <c r="A68" s="163"/>
      <c r="C68" s="134"/>
      <c r="D68" s="134"/>
      <c r="E68" s="134"/>
      <c r="F68" s="113"/>
      <c r="G68" s="359"/>
      <c r="H68" s="113"/>
      <c r="I68" s="113"/>
      <c r="J68" s="113"/>
      <c r="K68" s="113"/>
      <c r="L68" s="113"/>
    </row>
    <row r="69" spans="1:12" ht="9" customHeight="1">
      <c r="A69" s="163"/>
      <c r="C69" s="134"/>
      <c r="D69" s="134"/>
      <c r="E69" s="134"/>
      <c r="F69" s="113"/>
      <c r="G69" s="359"/>
      <c r="H69" s="113"/>
      <c r="I69" s="113"/>
      <c r="J69" s="113"/>
      <c r="K69" s="113"/>
      <c r="L69" s="113"/>
    </row>
    <row r="70" spans="1:12" ht="9" customHeight="1">
      <c r="A70" s="163"/>
      <c r="C70" s="134"/>
      <c r="D70" s="134"/>
      <c r="E70" s="134"/>
      <c r="F70" s="113"/>
      <c r="G70" s="359"/>
      <c r="H70" s="113"/>
      <c r="I70" s="113"/>
      <c r="J70" s="113"/>
      <c r="K70" s="113"/>
      <c r="L70" s="113"/>
    </row>
    <row r="71" spans="1:12" ht="9" customHeight="1">
      <c r="A71" s="164"/>
      <c r="C71" s="134"/>
      <c r="D71" s="134"/>
      <c r="E71" s="134"/>
      <c r="F71" s="113"/>
      <c r="G71" s="359"/>
      <c r="H71" s="113"/>
      <c r="I71" s="113"/>
      <c r="J71" s="113"/>
      <c r="K71" s="113"/>
      <c r="L71" s="113"/>
    </row>
    <row r="72" spans="1:12" ht="9" customHeight="1">
      <c r="A72" s="163"/>
      <c r="C72" s="134"/>
      <c r="D72" s="134"/>
      <c r="E72" s="134"/>
      <c r="F72" s="113"/>
      <c r="G72" s="359"/>
      <c r="H72" s="113"/>
      <c r="I72" s="113"/>
      <c r="J72" s="113"/>
      <c r="K72" s="113"/>
      <c r="L72" s="113"/>
    </row>
    <row r="73" spans="1:12" ht="9" customHeight="1">
      <c r="A73" s="163"/>
      <c r="C73" s="134"/>
      <c r="D73" s="134"/>
      <c r="E73" s="134"/>
      <c r="F73" s="113"/>
      <c r="G73" s="359"/>
      <c r="H73" s="113"/>
      <c r="I73" s="113"/>
      <c r="J73" s="113"/>
      <c r="K73" s="113"/>
      <c r="L73" s="113"/>
    </row>
    <row r="74" spans="1:12" ht="9" customHeight="1">
      <c r="A74" s="163"/>
      <c r="C74" s="134"/>
      <c r="D74" s="134"/>
      <c r="E74" s="134"/>
      <c r="F74" s="113"/>
      <c r="G74" s="359"/>
      <c r="H74" s="113"/>
      <c r="I74" s="113"/>
      <c r="J74" s="113"/>
      <c r="K74" s="113"/>
      <c r="L74" s="113"/>
    </row>
    <row r="75" spans="1:12" ht="9" customHeight="1">
      <c r="A75" s="163"/>
      <c r="C75" s="134"/>
      <c r="D75" s="134"/>
      <c r="E75" s="134"/>
      <c r="F75" s="113"/>
      <c r="G75" s="359"/>
      <c r="H75" s="113"/>
      <c r="I75" s="113"/>
      <c r="J75" s="113"/>
      <c r="K75" s="113"/>
      <c r="L75" s="113"/>
    </row>
    <row r="76" spans="1:12" ht="9" customHeight="1">
      <c r="A76" s="164"/>
      <c r="C76" s="134"/>
      <c r="D76" s="134"/>
      <c r="E76" s="134"/>
      <c r="F76" s="113"/>
      <c r="G76" s="359"/>
      <c r="H76" s="113"/>
      <c r="I76" s="113"/>
      <c r="J76" s="113"/>
      <c r="K76" s="113"/>
      <c r="L76" s="113"/>
    </row>
    <row r="77" spans="1:12" ht="9" customHeight="1">
      <c r="A77" s="165"/>
      <c r="C77" s="134"/>
      <c r="D77" s="134"/>
      <c r="E77" s="134"/>
      <c r="F77" s="113"/>
      <c r="G77" s="359"/>
      <c r="H77" s="113"/>
      <c r="I77" s="113"/>
      <c r="J77" s="113"/>
      <c r="K77" s="113"/>
      <c r="L77" s="113"/>
    </row>
    <row r="78" spans="1:12" ht="9" customHeight="1">
      <c r="A78" s="165"/>
      <c r="C78" s="134"/>
      <c r="D78" s="134"/>
      <c r="E78" s="134"/>
      <c r="F78" s="113"/>
      <c r="G78" s="359"/>
      <c r="H78" s="113"/>
      <c r="I78" s="113"/>
      <c r="J78" s="113"/>
      <c r="K78" s="113"/>
      <c r="L78" s="113"/>
    </row>
    <row r="79" spans="1:12" ht="9" customHeight="1">
      <c r="A79" s="165"/>
      <c r="C79" s="134"/>
      <c r="D79" s="134"/>
      <c r="E79" s="134"/>
      <c r="F79" s="113"/>
      <c r="G79" s="359"/>
      <c r="H79" s="113"/>
      <c r="I79" s="113"/>
      <c r="J79" s="113"/>
      <c r="K79" s="113"/>
      <c r="L79" s="113"/>
    </row>
    <row r="80" spans="1:12" ht="9" customHeight="1">
      <c r="A80" s="165"/>
      <c r="C80" s="134"/>
      <c r="D80" s="134"/>
      <c r="E80" s="134"/>
      <c r="F80" s="113"/>
      <c r="G80" s="359"/>
      <c r="H80" s="113"/>
      <c r="I80" s="113"/>
      <c r="J80" s="113"/>
      <c r="K80" s="113"/>
      <c r="L80" s="113"/>
    </row>
    <row r="81" spans="1:12" ht="9" customHeight="1">
      <c r="A81" s="166"/>
      <c r="C81" s="134"/>
      <c r="D81" s="134"/>
      <c r="E81" s="134"/>
      <c r="F81" s="113"/>
      <c r="G81" s="359"/>
      <c r="H81" s="113"/>
      <c r="I81" s="113"/>
      <c r="J81" s="113"/>
      <c r="K81" s="113"/>
      <c r="L81" s="113"/>
    </row>
    <row r="82" spans="1:12" ht="9" customHeight="1">
      <c r="A82" s="166"/>
      <c r="C82" s="134"/>
      <c r="D82" s="134"/>
      <c r="E82" s="134"/>
      <c r="F82" s="113"/>
      <c r="G82" s="359"/>
      <c r="H82" s="113"/>
      <c r="I82" s="113"/>
      <c r="J82" s="113"/>
      <c r="K82" s="113"/>
      <c r="L82" s="113"/>
    </row>
    <row r="83" spans="1:12" ht="9" customHeight="1">
      <c r="A83" s="167"/>
      <c r="C83" s="134"/>
      <c r="D83" s="134"/>
      <c r="E83" s="134"/>
      <c r="F83" s="113"/>
      <c r="G83" s="359"/>
      <c r="H83" s="113"/>
      <c r="I83" s="113"/>
      <c r="J83" s="113"/>
      <c r="K83" s="113"/>
      <c r="L83" s="113"/>
    </row>
    <row r="84" spans="1:12" ht="9" customHeight="1">
      <c r="A84" s="163"/>
      <c r="C84" s="134"/>
      <c r="D84" s="134"/>
      <c r="E84" s="134"/>
      <c r="F84" s="113"/>
      <c r="G84" s="359"/>
      <c r="H84" s="113"/>
      <c r="I84" s="113"/>
      <c r="J84" s="113"/>
      <c r="K84" s="113"/>
      <c r="L84" s="113"/>
    </row>
    <row r="85" spans="1:12" ht="9" customHeight="1">
      <c r="A85" s="163"/>
      <c r="C85" s="134"/>
      <c r="D85" s="134"/>
      <c r="E85" s="134"/>
      <c r="F85" s="113"/>
      <c r="G85" s="359"/>
      <c r="H85" s="113"/>
      <c r="I85" s="113"/>
      <c r="J85" s="113"/>
      <c r="K85" s="113"/>
      <c r="L85" s="113"/>
    </row>
    <row r="86" spans="1:12" ht="9" customHeight="1">
      <c r="A86" s="163"/>
      <c r="C86" s="134"/>
      <c r="D86" s="134"/>
      <c r="E86" s="134"/>
      <c r="F86" s="113"/>
      <c r="G86" s="359"/>
      <c r="H86" s="113"/>
      <c r="I86" s="113"/>
      <c r="J86" s="113"/>
      <c r="K86" s="113"/>
      <c r="L86" s="113"/>
    </row>
    <row r="87" spans="1:12" ht="9" customHeight="1">
      <c r="A87" s="163"/>
      <c r="C87" s="134"/>
      <c r="D87" s="134"/>
      <c r="E87" s="134"/>
      <c r="F87" s="113"/>
      <c r="G87" s="359"/>
      <c r="H87" s="113"/>
      <c r="I87" s="113"/>
      <c r="J87" s="113"/>
      <c r="K87" s="113"/>
      <c r="L87" s="113"/>
    </row>
    <row r="88" spans="1:12" ht="9" customHeight="1">
      <c r="A88" s="165"/>
      <c r="C88" s="134"/>
      <c r="D88" s="134"/>
      <c r="E88" s="134"/>
      <c r="F88" s="113"/>
      <c r="G88" s="359"/>
      <c r="H88" s="113"/>
      <c r="I88" s="113"/>
      <c r="J88" s="113"/>
      <c r="K88" s="113"/>
      <c r="L88" s="113"/>
    </row>
    <row r="89" spans="1:12" ht="9" customHeight="1">
      <c r="A89" s="167"/>
      <c r="C89" s="134"/>
      <c r="D89" s="134"/>
      <c r="E89" s="134"/>
      <c r="F89" s="113"/>
      <c r="G89" s="359"/>
      <c r="H89" s="113"/>
      <c r="I89" s="113"/>
      <c r="J89" s="113"/>
      <c r="K89" s="113"/>
      <c r="L89" s="113"/>
    </row>
    <row r="90" spans="1:12" ht="9" customHeight="1">
      <c r="A90" s="163"/>
      <c r="C90" s="134"/>
      <c r="D90" s="134"/>
      <c r="E90" s="134"/>
      <c r="F90" s="113"/>
      <c r="G90" s="359"/>
      <c r="H90" s="113"/>
      <c r="I90" s="113"/>
      <c r="J90" s="113"/>
      <c r="K90" s="113"/>
      <c r="L90" s="113"/>
    </row>
    <row r="91" spans="1:12" ht="9" customHeight="1">
      <c r="A91" s="163"/>
      <c r="C91" s="134"/>
      <c r="D91" s="134"/>
      <c r="E91" s="134"/>
      <c r="F91" s="113"/>
      <c r="G91" s="359"/>
      <c r="H91" s="113"/>
      <c r="I91" s="113"/>
      <c r="J91" s="113"/>
      <c r="K91" s="113"/>
      <c r="L91" s="113"/>
    </row>
    <row r="92" spans="1:12" ht="9" customHeight="1">
      <c r="A92" s="163"/>
      <c r="C92" s="134"/>
      <c r="D92" s="134"/>
      <c r="E92" s="134"/>
      <c r="F92" s="113"/>
      <c r="G92" s="359"/>
      <c r="H92" s="113"/>
      <c r="I92" s="113"/>
      <c r="J92" s="113"/>
      <c r="K92" s="113"/>
      <c r="L92" s="113"/>
    </row>
    <row r="93" spans="1:12" ht="9" customHeight="1">
      <c r="A93" s="163"/>
      <c r="C93" s="134"/>
      <c r="D93" s="134"/>
      <c r="E93" s="134"/>
      <c r="F93" s="113"/>
      <c r="G93" s="359"/>
      <c r="H93" s="113"/>
      <c r="I93" s="113"/>
      <c r="J93" s="113"/>
      <c r="K93" s="113"/>
      <c r="L93" s="113"/>
    </row>
    <row r="94" spans="1:12" ht="9" customHeight="1">
      <c r="A94" s="165"/>
      <c r="C94" s="134"/>
      <c r="D94" s="134"/>
      <c r="E94" s="134"/>
      <c r="F94" s="113"/>
      <c r="G94" s="359"/>
      <c r="H94" s="113"/>
      <c r="I94" s="113"/>
      <c r="J94" s="113"/>
      <c r="K94" s="113"/>
      <c r="L94" s="113"/>
    </row>
    <row r="95" spans="1:12" ht="9" customHeight="1">
      <c r="A95" s="167"/>
      <c r="C95" s="134"/>
      <c r="D95" s="134"/>
      <c r="E95" s="134"/>
      <c r="F95" s="113"/>
      <c r="G95" s="359"/>
      <c r="H95" s="113"/>
      <c r="I95" s="113"/>
      <c r="J95" s="113"/>
      <c r="K95" s="113"/>
      <c r="L95" s="113"/>
    </row>
    <row r="96" spans="1:12" ht="9" customHeight="1">
      <c r="A96" s="163"/>
      <c r="C96" s="134"/>
      <c r="D96" s="134"/>
      <c r="E96" s="134"/>
      <c r="F96" s="113"/>
      <c r="G96" s="359"/>
      <c r="H96" s="113"/>
      <c r="I96" s="113"/>
      <c r="J96" s="113"/>
      <c r="K96" s="113"/>
      <c r="L96" s="113"/>
    </row>
    <row r="97" spans="1:12" ht="9" customHeight="1">
      <c r="A97" s="163"/>
      <c r="C97" s="134"/>
      <c r="D97" s="134"/>
      <c r="E97" s="134"/>
      <c r="F97" s="113"/>
      <c r="G97" s="359"/>
      <c r="H97" s="113"/>
      <c r="I97" s="113"/>
      <c r="J97" s="113"/>
      <c r="K97" s="113"/>
      <c r="L97" s="113"/>
    </row>
    <row r="98" spans="1:12" ht="9" customHeight="1">
      <c r="A98" s="163"/>
      <c r="C98" s="66"/>
      <c r="D98" s="66"/>
      <c r="E98" s="66"/>
    </row>
    <row r="99" spans="1:12" ht="9" customHeight="1">
      <c r="A99" s="163"/>
      <c r="C99" s="66"/>
      <c r="D99" s="66"/>
      <c r="E99" s="66"/>
    </row>
    <row r="100" spans="1:12" ht="9" customHeight="1">
      <c r="A100" s="163"/>
      <c r="C100" s="66"/>
      <c r="D100" s="66"/>
      <c r="E100" s="66"/>
    </row>
    <row r="101" spans="1:12" ht="9" customHeight="1">
      <c r="A101" s="163"/>
      <c r="C101" s="66"/>
      <c r="D101" s="66"/>
      <c r="E101" s="66"/>
    </row>
    <row r="102" spans="1:12" ht="9" customHeight="1">
      <c r="A102" s="163"/>
      <c r="C102" s="66"/>
      <c r="D102" s="66"/>
      <c r="E102" s="66"/>
    </row>
    <row r="103" spans="1:12" ht="9" customHeight="1">
      <c r="A103" s="163"/>
      <c r="C103" s="66"/>
      <c r="D103" s="66"/>
      <c r="E103" s="66"/>
    </row>
    <row r="104" spans="1:12" ht="9" customHeight="1">
      <c r="A104" s="165"/>
      <c r="C104" s="66"/>
      <c r="D104" s="66"/>
      <c r="E104" s="66"/>
    </row>
    <row r="105" spans="1:12" ht="9" customHeight="1">
      <c r="A105" s="167"/>
      <c r="C105" s="66"/>
      <c r="D105" s="66"/>
      <c r="E105" s="66"/>
    </row>
    <row r="106" spans="1:12" ht="9" customHeight="1">
      <c r="A106" s="163"/>
      <c r="C106" s="66"/>
      <c r="D106" s="66"/>
      <c r="E106" s="66"/>
    </row>
    <row r="107" spans="1:12" ht="9" customHeight="1">
      <c r="A107" s="163"/>
      <c r="C107" s="66"/>
      <c r="D107" s="66"/>
      <c r="E107" s="66"/>
    </row>
    <row r="108" spans="1:12" ht="9" customHeight="1">
      <c r="A108" s="163"/>
      <c r="C108" s="66"/>
      <c r="D108" s="66"/>
      <c r="E108" s="66"/>
    </row>
    <row r="109" spans="1:12" ht="9" customHeight="1">
      <c r="A109" s="163"/>
      <c r="C109" s="66"/>
      <c r="D109" s="66"/>
      <c r="E109" s="66"/>
    </row>
    <row r="110" spans="1:12" ht="9" customHeight="1">
      <c r="A110" s="163"/>
      <c r="C110" s="66"/>
      <c r="D110" s="66"/>
      <c r="E110" s="66"/>
    </row>
    <row r="111" spans="1:12" ht="9" customHeight="1">
      <c r="A111" s="163"/>
      <c r="C111" s="66"/>
      <c r="D111" s="66"/>
      <c r="E111" s="66"/>
    </row>
    <row r="112" spans="1:12" ht="9" customHeight="1">
      <c r="A112" s="163"/>
      <c r="C112" s="66"/>
      <c r="D112" s="66"/>
      <c r="E112" s="66"/>
    </row>
    <row r="113" spans="1:5" ht="9" customHeight="1">
      <c r="A113" s="163"/>
      <c r="C113" s="66"/>
      <c r="D113" s="66"/>
      <c r="E113" s="66"/>
    </row>
    <row r="114" spans="1:5" ht="9" customHeight="1">
      <c r="A114" s="163"/>
      <c r="C114" s="66"/>
      <c r="D114" s="66"/>
      <c r="E114" s="66"/>
    </row>
    <row r="115" spans="1:5" ht="9" customHeight="1">
      <c r="A115" s="167"/>
      <c r="C115" s="66"/>
      <c r="D115" s="66"/>
      <c r="E115" s="66"/>
    </row>
    <row r="116" spans="1:5" ht="9" customHeight="1">
      <c r="A116" s="163"/>
      <c r="C116" s="66"/>
      <c r="D116" s="66"/>
      <c r="E116" s="66"/>
    </row>
    <row r="117" spans="1:5" ht="9" customHeight="1">
      <c r="A117" s="163"/>
      <c r="C117" s="66"/>
      <c r="D117" s="66"/>
      <c r="E117" s="66"/>
    </row>
    <row r="118" spans="1:5" ht="9" customHeight="1">
      <c r="A118" s="163"/>
      <c r="C118" s="66"/>
      <c r="D118" s="66"/>
      <c r="E118" s="66"/>
    </row>
    <row r="119" spans="1:5">
      <c r="A119" s="168"/>
      <c r="C119" s="66"/>
      <c r="D119" s="66"/>
      <c r="E119" s="66"/>
    </row>
    <row r="120" spans="1:5">
      <c r="A120" s="168"/>
      <c r="C120" s="66"/>
      <c r="D120" s="66"/>
      <c r="E120" s="66"/>
    </row>
    <row r="121" spans="1:5">
      <c r="A121" s="168"/>
      <c r="C121" s="66"/>
      <c r="D121" s="66"/>
      <c r="E121" s="66"/>
    </row>
    <row r="122" spans="1:5">
      <c r="A122" s="168"/>
      <c r="C122" s="66"/>
      <c r="D122" s="66"/>
      <c r="E122" s="66"/>
    </row>
    <row r="123" spans="1:5">
      <c r="A123" s="168"/>
      <c r="C123" s="66"/>
      <c r="D123" s="66"/>
      <c r="E123" s="66"/>
    </row>
    <row r="124" spans="1:5">
      <c r="A124" s="168"/>
      <c r="C124" s="66"/>
      <c r="D124" s="66"/>
      <c r="E124" s="66"/>
    </row>
    <row r="125" spans="1:5">
      <c r="A125" s="168"/>
      <c r="C125" s="66"/>
      <c r="D125" s="66"/>
      <c r="E125" s="66"/>
    </row>
    <row r="126" spans="1:5" ht="15.75">
      <c r="A126" s="169"/>
      <c r="C126" s="66"/>
      <c r="D126" s="66"/>
      <c r="E126" s="66"/>
    </row>
    <row r="127" spans="1:5" ht="15.75">
      <c r="A127" s="169"/>
      <c r="C127" s="66"/>
      <c r="D127" s="66"/>
      <c r="E127" s="66"/>
    </row>
    <row r="128" spans="1:5" ht="15.75">
      <c r="A128" s="169"/>
      <c r="C128" s="66"/>
      <c r="D128" s="66"/>
      <c r="E128" s="66"/>
    </row>
    <row r="129" spans="1:5" ht="15.75">
      <c r="A129" s="169"/>
      <c r="C129" s="66"/>
      <c r="D129" s="66"/>
      <c r="E129" s="66"/>
    </row>
    <row r="130" spans="1:5" ht="15.75">
      <c r="A130" s="169"/>
      <c r="C130" s="66"/>
      <c r="D130" s="66"/>
      <c r="E130" s="66"/>
    </row>
    <row r="131" spans="1:5" ht="15.75">
      <c r="A131" s="169"/>
      <c r="C131" s="66"/>
      <c r="D131" s="66"/>
      <c r="E131" s="66"/>
    </row>
    <row r="132" spans="1:5" ht="15.75">
      <c r="A132" s="169"/>
      <c r="C132" s="66"/>
      <c r="D132" s="66"/>
      <c r="E132" s="66"/>
    </row>
    <row r="133" spans="1:5" ht="15.75">
      <c r="A133" s="169"/>
      <c r="C133" s="66"/>
      <c r="D133" s="66"/>
      <c r="E133" s="66"/>
    </row>
    <row r="134" spans="1:5" ht="15.75">
      <c r="A134" s="169"/>
      <c r="C134" s="66"/>
      <c r="D134" s="66"/>
      <c r="E134" s="66"/>
    </row>
    <row r="135" spans="1:5" ht="15.75">
      <c r="A135" s="169"/>
      <c r="C135" s="66"/>
      <c r="D135" s="66"/>
      <c r="E135" s="66"/>
    </row>
    <row r="136" spans="1:5" ht="15.75">
      <c r="A136" s="169"/>
      <c r="C136" s="66"/>
      <c r="D136" s="66"/>
      <c r="E136" s="66"/>
    </row>
    <row r="137" spans="1:5" ht="15.75">
      <c r="A137" s="169"/>
      <c r="C137" s="66"/>
      <c r="D137" s="66"/>
      <c r="E137" s="66"/>
    </row>
    <row r="138" spans="1:5" ht="15.75">
      <c r="A138" s="169"/>
      <c r="C138" s="66"/>
      <c r="D138" s="66"/>
      <c r="E138" s="66"/>
    </row>
    <row r="139" spans="1:5" ht="15.75">
      <c r="A139" s="169"/>
      <c r="C139" s="66"/>
      <c r="D139" s="66"/>
      <c r="E139" s="66"/>
    </row>
    <row r="140" spans="1:5" ht="15.75">
      <c r="A140" s="169"/>
      <c r="C140" s="66"/>
      <c r="D140" s="66"/>
      <c r="E140" s="66"/>
    </row>
    <row r="141" spans="1:5" ht="15.75">
      <c r="A141" s="169"/>
      <c r="C141" s="66"/>
      <c r="D141" s="66"/>
      <c r="E141" s="66"/>
    </row>
    <row r="142" spans="1:5" ht="15.75">
      <c r="A142" s="169"/>
      <c r="C142" s="66"/>
      <c r="D142" s="66"/>
      <c r="E142" s="66"/>
    </row>
    <row r="143" spans="1:5" ht="15.75">
      <c r="A143" s="169"/>
      <c r="C143" s="66"/>
      <c r="D143" s="66"/>
      <c r="E143" s="66"/>
    </row>
    <row r="144" spans="1:5" ht="15.75">
      <c r="A144" s="169"/>
      <c r="C144" s="66"/>
      <c r="D144" s="66"/>
      <c r="E144" s="66"/>
    </row>
    <row r="145" spans="1:5" ht="15.75">
      <c r="A145" s="169"/>
      <c r="C145" s="66"/>
      <c r="D145" s="66"/>
      <c r="E145" s="66"/>
    </row>
    <row r="146" spans="1:5" ht="15.75">
      <c r="A146" s="169"/>
      <c r="C146" s="66"/>
      <c r="D146" s="66"/>
      <c r="E146" s="66"/>
    </row>
    <row r="147" spans="1:5" ht="15.75">
      <c r="A147" s="169"/>
      <c r="C147" s="66"/>
      <c r="D147" s="66"/>
      <c r="E147" s="66"/>
    </row>
    <row r="148" spans="1:5" ht="15.75">
      <c r="A148" s="169"/>
      <c r="C148" s="66"/>
      <c r="D148" s="66"/>
      <c r="E148" s="66"/>
    </row>
    <row r="149" spans="1:5" ht="15.75">
      <c r="A149" s="169"/>
      <c r="C149" s="66"/>
      <c r="D149" s="66"/>
      <c r="E149" s="66"/>
    </row>
    <row r="150" spans="1:5" ht="15.75">
      <c r="A150" s="169"/>
      <c r="C150" s="66"/>
      <c r="D150" s="66"/>
      <c r="E150" s="66"/>
    </row>
    <row r="151" spans="1:5" ht="15.75">
      <c r="A151" s="169"/>
      <c r="C151" s="66"/>
      <c r="D151" s="66"/>
      <c r="E151" s="66"/>
    </row>
    <row r="152" spans="1:5" ht="15.75">
      <c r="A152" s="169"/>
      <c r="C152" s="66"/>
      <c r="D152" s="66"/>
      <c r="E152" s="66"/>
    </row>
    <row r="153" spans="1:5" ht="15.75">
      <c r="A153" s="169"/>
      <c r="C153" s="66"/>
      <c r="D153" s="66"/>
      <c r="E153" s="66"/>
    </row>
    <row r="154" spans="1:5" ht="15.75">
      <c r="A154" s="169"/>
      <c r="C154" s="66"/>
      <c r="D154" s="66"/>
      <c r="E154" s="66"/>
    </row>
    <row r="155" spans="1:5" ht="15.75">
      <c r="A155" s="169"/>
      <c r="C155" s="66"/>
      <c r="D155" s="66"/>
      <c r="E155" s="66"/>
    </row>
    <row r="156" spans="1:5" ht="15.75">
      <c r="A156" s="169"/>
      <c r="C156" s="66"/>
      <c r="D156" s="66"/>
      <c r="E156" s="66"/>
    </row>
    <row r="157" spans="1:5" ht="15.75">
      <c r="A157" s="169"/>
      <c r="C157" s="66"/>
      <c r="D157" s="66"/>
      <c r="E157" s="66"/>
    </row>
    <row r="158" spans="1:5" ht="15.75">
      <c r="A158" s="169"/>
      <c r="C158" s="66"/>
      <c r="D158" s="66"/>
      <c r="E158" s="66"/>
    </row>
    <row r="159" spans="1:5" ht="15.75">
      <c r="A159" s="169"/>
      <c r="C159" s="66"/>
      <c r="D159" s="66"/>
      <c r="E159" s="66"/>
    </row>
    <row r="160" spans="1:5" ht="15.75">
      <c r="A160" s="169"/>
      <c r="C160" s="66"/>
      <c r="D160" s="66"/>
      <c r="E160" s="66"/>
    </row>
    <row r="161" spans="1:5" ht="15.75">
      <c r="A161" s="169"/>
      <c r="C161" s="66"/>
      <c r="D161" s="66"/>
      <c r="E161" s="66"/>
    </row>
    <row r="162" spans="1:5" ht="15.75">
      <c r="A162" s="169"/>
      <c r="C162" s="66"/>
      <c r="D162" s="66"/>
      <c r="E162" s="66"/>
    </row>
    <row r="163" spans="1:5" ht="15.75">
      <c r="A163" s="169"/>
      <c r="C163" s="66"/>
      <c r="D163" s="66"/>
      <c r="E163" s="66"/>
    </row>
    <row r="164" spans="1:5" ht="15.75">
      <c r="A164" s="169"/>
      <c r="C164" s="66"/>
      <c r="D164" s="66"/>
      <c r="E164" s="66"/>
    </row>
    <row r="165" spans="1:5" ht="15.75">
      <c r="A165" s="169"/>
      <c r="C165" s="66"/>
      <c r="D165" s="66"/>
      <c r="E165" s="66"/>
    </row>
    <row r="166" spans="1:5" ht="15.75">
      <c r="A166" s="169"/>
      <c r="C166" s="66"/>
      <c r="D166" s="66"/>
      <c r="E166" s="66"/>
    </row>
    <row r="167" spans="1:5" ht="15.75">
      <c r="A167" s="169"/>
      <c r="C167" s="66"/>
      <c r="D167" s="66"/>
      <c r="E167" s="66"/>
    </row>
    <row r="168" spans="1:5" ht="15.75">
      <c r="A168" s="169"/>
      <c r="C168" s="66"/>
      <c r="D168" s="66"/>
      <c r="E168" s="66"/>
    </row>
    <row r="169" spans="1:5" ht="15.75">
      <c r="A169" s="169"/>
      <c r="C169" s="66"/>
      <c r="D169" s="66"/>
      <c r="E169" s="66"/>
    </row>
    <row r="170" spans="1:5" ht="15.75">
      <c r="A170" s="169"/>
      <c r="C170" s="66"/>
      <c r="D170" s="66"/>
      <c r="E170" s="66"/>
    </row>
    <row r="171" spans="1:5" ht="15.75">
      <c r="A171" s="169"/>
      <c r="C171" s="66"/>
      <c r="D171" s="66"/>
      <c r="E171" s="66"/>
    </row>
    <row r="172" spans="1:5" ht="15.75">
      <c r="A172" s="169"/>
      <c r="C172" s="66"/>
      <c r="D172" s="66"/>
      <c r="E172" s="66"/>
    </row>
    <row r="173" spans="1:5" ht="15.75">
      <c r="A173" s="169"/>
      <c r="C173" s="66"/>
      <c r="D173" s="66"/>
      <c r="E173" s="66"/>
    </row>
    <row r="174" spans="1:5" ht="15.75">
      <c r="A174" s="169"/>
      <c r="C174" s="66"/>
      <c r="D174" s="66"/>
      <c r="E174" s="66"/>
    </row>
    <row r="175" spans="1:5" ht="15.75">
      <c r="A175" s="169"/>
      <c r="C175" s="66"/>
      <c r="D175" s="66"/>
      <c r="E175" s="66"/>
    </row>
    <row r="176" spans="1:5" ht="15.75">
      <c r="A176" s="169"/>
      <c r="C176" s="66"/>
      <c r="D176" s="66"/>
      <c r="E176" s="66"/>
    </row>
    <row r="177" spans="1:5" ht="15.75">
      <c r="A177" s="169"/>
      <c r="C177" s="66"/>
      <c r="D177" s="66"/>
      <c r="E177" s="66"/>
    </row>
    <row r="178" spans="1:5" ht="15.75">
      <c r="A178" s="169"/>
      <c r="C178" s="66"/>
      <c r="D178" s="66"/>
      <c r="E178" s="66"/>
    </row>
    <row r="179" spans="1:5" ht="15.75">
      <c r="A179" s="169"/>
      <c r="C179" s="66"/>
      <c r="D179" s="66"/>
      <c r="E179" s="66"/>
    </row>
    <row r="180" spans="1:5" ht="15.75">
      <c r="A180" s="169"/>
      <c r="C180" s="66"/>
      <c r="D180" s="66"/>
      <c r="E180" s="66"/>
    </row>
    <row r="181" spans="1:5" ht="15.75">
      <c r="A181" s="169"/>
      <c r="C181" s="66"/>
      <c r="D181" s="66"/>
      <c r="E181" s="66"/>
    </row>
    <row r="182" spans="1:5" ht="15.75">
      <c r="A182" s="169"/>
      <c r="C182" s="66"/>
      <c r="D182" s="66"/>
      <c r="E182" s="66"/>
    </row>
    <row r="183" spans="1:5" ht="15.75">
      <c r="A183" s="169"/>
      <c r="C183" s="66"/>
      <c r="D183" s="66"/>
      <c r="E183" s="66"/>
    </row>
    <row r="184" spans="1:5" ht="15.75">
      <c r="A184" s="169"/>
      <c r="C184" s="66"/>
      <c r="D184" s="66"/>
      <c r="E184" s="66"/>
    </row>
    <row r="185" spans="1:5" ht="15.75">
      <c r="A185" s="169"/>
      <c r="C185" s="66"/>
      <c r="D185" s="66"/>
      <c r="E185" s="66"/>
    </row>
    <row r="186" spans="1:5" ht="15.75">
      <c r="A186" s="169"/>
      <c r="C186" s="66"/>
      <c r="D186" s="66"/>
      <c r="E186" s="66"/>
    </row>
    <row r="187" spans="1:5" ht="15.75">
      <c r="A187" s="169"/>
      <c r="C187" s="66"/>
      <c r="D187" s="66"/>
      <c r="E187" s="66"/>
    </row>
    <row r="188" spans="1:5" ht="15.75">
      <c r="A188" s="169"/>
      <c r="C188" s="66"/>
      <c r="D188" s="66"/>
      <c r="E188" s="66"/>
    </row>
    <row r="189" spans="1:5" ht="15.75">
      <c r="A189" s="169"/>
      <c r="C189" s="66"/>
      <c r="D189" s="66"/>
      <c r="E189" s="66"/>
    </row>
    <row r="190" spans="1:5" ht="15.75">
      <c r="A190" s="169"/>
      <c r="C190" s="66"/>
      <c r="D190" s="66"/>
      <c r="E190" s="66"/>
    </row>
    <row r="191" spans="1:5" ht="15.75">
      <c r="A191" s="169"/>
      <c r="C191" s="66"/>
      <c r="D191" s="66"/>
      <c r="E191" s="66"/>
    </row>
    <row r="192" spans="1:5" ht="15.75">
      <c r="A192" s="169"/>
      <c r="C192" s="66"/>
      <c r="D192" s="66"/>
      <c r="E192" s="66"/>
    </row>
    <row r="193" spans="1:5" ht="15.75">
      <c r="A193" s="169"/>
      <c r="C193" s="66"/>
      <c r="D193" s="66"/>
      <c r="E193" s="66"/>
    </row>
    <row r="194" spans="1:5" ht="15.75">
      <c r="A194" s="169"/>
      <c r="C194" s="66"/>
      <c r="D194" s="66"/>
      <c r="E194" s="66"/>
    </row>
    <row r="195" spans="1:5" ht="15.75">
      <c r="A195" s="169"/>
      <c r="C195" s="66"/>
      <c r="D195" s="66"/>
      <c r="E195" s="66"/>
    </row>
    <row r="196" spans="1:5" ht="15.75">
      <c r="A196" s="169"/>
      <c r="C196" s="66"/>
      <c r="D196" s="66"/>
      <c r="E196" s="66"/>
    </row>
    <row r="197" spans="1:5" ht="15.75">
      <c r="A197" s="169"/>
      <c r="C197" s="66"/>
      <c r="D197" s="66"/>
      <c r="E197" s="66"/>
    </row>
    <row r="198" spans="1:5" ht="15.75">
      <c r="A198" s="169"/>
      <c r="C198" s="66"/>
      <c r="D198" s="66"/>
      <c r="E198" s="66"/>
    </row>
    <row r="199" spans="1:5" ht="15.75">
      <c r="A199" s="169"/>
      <c r="C199" s="66"/>
      <c r="D199" s="66"/>
      <c r="E199" s="66"/>
    </row>
    <row r="200" spans="1:5" ht="15.75">
      <c r="A200" s="169"/>
      <c r="C200" s="66"/>
      <c r="D200" s="66"/>
      <c r="E200" s="66"/>
    </row>
    <row r="201" spans="1:5" ht="15.75">
      <c r="A201" s="169"/>
      <c r="C201" s="66"/>
      <c r="D201" s="66"/>
      <c r="E201" s="66"/>
    </row>
    <row r="202" spans="1:5" ht="15.75">
      <c r="A202" s="169"/>
      <c r="C202" s="66"/>
      <c r="D202" s="66"/>
      <c r="E202" s="66"/>
    </row>
    <row r="203" spans="1:5" ht="15.75">
      <c r="A203" s="169"/>
      <c r="C203" s="66"/>
      <c r="D203" s="66"/>
      <c r="E203" s="66"/>
    </row>
    <row r="204" spans="1:5" ht="15.75">
      <c r="A204" s="169"/>
      <c r="C204" s="66"/>
      <c r="D204" s="66"/>
      <c r="E204" s="66"/>
    </row>
    <row r="205" spans="1:5" ht="15.75">
      <c r="A205" s="169"/>
      <c r="C205" s="66"/>
      <c r="D205" s="66"/>
      <c r="E205" s="66"/>
    </row>
    <row r="206" spans="1:5" ht="15.75">
      <c r="A206" s="169"/>
      <c r="C206" s="66"/>
      <c r="D206" s="66"/>
      <c r="E206" s="66"/>
    </row>
    <row r="207" spans="1:5" ht="15.75">
      <c r="A207" s="169"/>
      <c r="C207" s="66"/>
      <c r="D207" s="66"/>
      <c r="E207" s="66"/>
    </row>
    <row r="208" spans="1:5" ht="15.75">
      <c r="A208" s="169"/>
      <c r="C208" s="66"/>
      <c r="D208" s="66"/>
      <c r="E208" s="66"/>
    </row>
    <row r="209" spans="1:5" ht="15.75">
      <c r="A209" s="169"/>
      <c r="C209" s="66"/>
      <c r="D209" s="66"/>
      <c r="E209" s="66"/>
    </row>
    <row r="210" spans="1:5" ht="15.75">
      <c r="A210" s="169"/>
      <c r="C210" s="66"/>
      <c r="D210" s="66"/>
      <c r="E210" s="66"/>
    </row>
    <row r="211" spans="1:5" ht="15.75">
      <c r="A211" s="169"/>
      <c r="C211" s="66"/>
      <c r="D211" s="66"/>
      <c r="E211" s="66"/>
    </row>
    <row r="212" spans="1:5" ht="15.75">
      <c r="A212" s="169"/>
      <c r="C212" s="66"/>
      <c r="D212" s="66"/>
      <c r="E212" s="66"/>
    </row>
    <row r="213" spans="1:5" ht="15.75">
      <c r="A213" s="169"/>
      <c r="C213" s="66"/>
      <c r="D213" s="66"/>
      <c r="E213" s="66"/>
    </row>
    <row r="214" spans="1:5" ht="15.75">
      <c r="A214" s="169"/>
      <c r="C214" s="66"/>
      <c r="D214" s="66"/>
      <c r="E214" s="66"/>
    </row>
    <row r="215" spans="1:5" ht="15.75">
      <c r="A215" s="169"/>
      <c r="C215" s="66"/>
      <c r="D215" s="66"/>
      <c r="E215" s="66"/>
    </row>
    <row r="216" spans="1:5" ht="15.75">
      <c r="A216" s="169"/>
      <c r="C216" s="66"/>
      <c r="D216" s="66"/>
      <c r="E216" s="66"/>
    </row>
    <row r="217" spans="1:5" ht="15.75">
      <c r="A217" s="65"/>
      <c r="C217" s="66"/>
      <c r="D217" s="66"/>
      <c r="E217" s="66"/>
    </row>
    <row r="218" spans="1:5" ht="15.75">
      <c r="A218" s="65"/>
      <c r="C218" s="66"/>
      <c r="D218" s="66"/>
      <c r="E218" s="66"/>
    </row>
    <row r="219" spans="1:5" ht="15.75">
      <c r="A219" s="65"/>
      <c r="C219" s="66"/>
      <c r="D219" s="66"/>
      <c r="E219" s="66"/>
    </row>
    <row r="220" spans="1:5" ht="15.75">
      <c r="A220" s="65"/>
      <c r="C220" s="66"/>
      <c r="D220" s="66"/>
      <c r="E220" s="66"/>
    </row>
    <row r="221" spans="1:5" ht="15.75">
      <c r="A221" s="65"/>
      <c r="C221" s="66"/>
      <c r="D221" s="66"/>
      <c r="E221" s="66"/>
    </row>
    <row r="222" spans="1:5" ht="15.75">
      <c r="A222" s="65"/>
      <c r="C222" s="66"/>
      <c r="D222" s="66"/>
      <c r="E222" s="66"/>
    </row>
    <row r="223" spans="1:5" ht="15.75">
      <c r="A223" s="65"/>
      <c r="C223" s="66"/>
      <c r="D223" s="66"/>
      <c r="E223" s="66"/>
    </row>
    <row r="224" spans="1:5" ht="15.75">
      <c r="A224" s="65"/>
      <c r="C224" s="66"/>
      <c r="D224" s="66"/>
      <c r="E224" s="66"/>
    </row>
    <row r="225" spans="1:5" ht="15.75">
      <c r="A225" s="65"/>
      <c r="C225" s="66"/>
      <c r="D225" s="66"/>
      <c r="E225" s="66"/>
    </row>
    <row r="226" spans="1:5" ht="15.75">
      <c r="A226" s="65"/>
      <c r="C226" s="66"/>
      <c r="D226" s="66"/>
      <c r="E226" s="66"/>
    </row>
    <row r="227" spans="1:5" ht="15.75">
      <c r="A227" s="65"/>
      <c r="C227" s="66"/>
      <c r="D227" s="66"/>
      <c r="E227" s="66"/>
    </row>
    <row r="228" spans="1:5" ht="15.75">
      <c r="A228" s="65"/>
      <c r="C228" s="66"/>
      <c r="D228" s="66"/>
      <c r="E228" s="66"/>
    </row>
    <row r="229" spans="1:5" ht="15.75">
      <c r="A229" s="65"/>
      <c r="C229" s="66"/>
      <c r="D229" s="66"/>
      <c r="E229" s="66"/>
    </row>
    <row r="230" spans="1:5" ht="15.75">
      <c r="A230" s="65"/>
      <c r="C230" s="66"/>
      <c r="D230" s="66"/>
      <c r="E230" s="66"/>
    </row>
    <row r="231" spans="1:5" ht="15.75">
      <c r="A231" s="65"/>
      <c r="C231" s="66"/>
      <c r="D231" s="66"/>
      <c r="E231" s="66"/>
    </row>
    <row r="232" spans="1:5" ht="15.75">
      <c r="A232" s="65"/>
      <c r="C232" s="66"/>
      <c r="D232" s="66"/>
      <c r="E232" s="66"/>
    </row>
    <row r="233" spans="1:5" ht="15.75">
      <c r="A233" s="65"/>
      <c r="C233" s="66"/>
      <c r="D233" s="66"/>
      <c r="E233" s="66"/>
    </row>
    <row r="234" spans="1:5" ht="15.75">
      <c r="A234" s="65"/>
      <c r="C234" s="66"/>
      <c r="D234" s="66"/>
      <c r="E234" s="66"/>
    </row>
    <row r="235" spans="1:5" ht="15.75">
      <c r="A235" s="65"/>
      <c r="C235" s="66"/>
      <c r="D235" s="66"/>
      <c r="E235" s="66"/>
    </row>
    <row r="236" spans="1:5" ht="15.75">
      <c r="A236" s="65"/>
      <c r="C236" s="66"/>
      <c r="D236" s="66"/>
      <c r="E236" s="66"/>
    </row>
    <row r="237" spans="1:5" ht="15.75">
      <c r="A237" s="65"/>
      <c r="C237" s="66"/>
      <c r="D237" s="66"/>
      <c r="E237" s="66"/>
    </row>
    <row r="238" spans="1:5" ht="15.75">
      <c r="A238" s="65"/>
      <c r="C238" s="66"/>
      <c r="D238" s="66"/>
      <c r="E238" s="66"/>
    </row>
    <row r="239" spans="1:5" ht="15.75">
      <c r="A239" s="65"/>
      <c r="C239" s="66"/>
      <c r="D239" s="66"/>
      <c r="E239" s="66"/>
    </row>
    <row r="240" spans="1:5" ht="15.75">
      <c r="A240" s="65"/>
      <c r="C240" s="66"/>
      <c r="D240" s="66"/>
      <c r="E240" s="66"/>
    </row>
    <row r="241" spans="1:5" ht="15.75">
      <c r="A241" s="65"/>
      <c r="C241" s="66"/>
      <c r="D241" s="66"/>
      <c r="E241" s="66"/>
    </row>
    <row r="242" spans="1:5" ht="15.75">
      <c r="A242" s="65"/>
      <c r="C242" s="66"/>
      <c r="D242" s="66"/>
      <c r="E242" s="66"/>
    </row>
    <row r="243" spans="1:5" ht="15.75">
      <c r="A243" s="65"/>
      <c r="C243" s="66"/>
      <c r="D243" s="66"/>
      <c r="E243" s="66"/>
    </row>
    <row r="244" spans="1:5" ht="15.75">
      <c r="A244" s="65"/>
      <c r="C244" s="66"/>
      <c r="D244" s="66"/>
      <c r="E244" s="66"/>
    </row>
    <row r="245" spans="1:5" ht="15.75">
      <c r="A245" s="65"/>
      <c r="C245" s="66"/>
      <c r="D245" s="66"/>
      <c r="E245" s="66"/>
    </row>
    <row r="246" spans="1:5" ht="15.75">
      <c r="A246" s="65"/>
      <c r="C246" s="66"/>
      <c r="D246" s="66"/>
      <c r="E246" s="66"/>
    </row>
    <row r="247" spans="1:5" ht="15.75">
      <c r="A247" s="65"/>
      <c r="C247" s="66"/>
      <c r="D247" s="66"/>
      <c r="E247" s="66"/>
    </row>
    <row r="248" spans="1:5" ht="15.75">
      <c r="A248" s="65"/>
      <c r="C248" s="66"/>
      <c r="D248" s="66"/>
      <c r="E248" s="66"/>
    </row>
    <row r="249" spans="1:5" ht="15.75">
      <c r="A249" s="65"/>
      <c r="C249" s="66"/>
      <c r="D249" s="66"/>
      <c r="E249" s="66"/>
    </row>
    <row r="250" spans="1:5" ht="15.75">
      <c r="A250" s="65"/>
      <c r="C250" s="66"/>
      <c r="D250" s="66"/>
      <c r="E250" s="66"/>
    </row>
    <row r="251" spans="1:5" ht="15.75">
      <c r="A251" s="65"/>
      <c r="C251" s="66"/>
      <c r="D251" s="66"/>
      <c r="E251" s="66"/>
    </row>
    <row r="252" spans="1:5" ht="15.75">
      <c r="A252" s="65"/>
      <c r="C252" s="66"/>
      <c r="D252" s="66"/>
      <c r="E252" s="66"/>
    </row>
    <row r="253" spans="1:5" ht="15.75">
      <c r="A253" s="65"/>
      <c r="C253" s="66"/>
      <c r="D253" s="66"/>
      <c r="E253" s="66"/>
    </row>
    <row r="254" spans="1:5" ht="15.75">
      <c r="A254" s="65"/>
      <c r="C254" s="66"/>
      <c r="D254" s="66"/>
      <c r="E254" s="66"/>
    </row>
    <row r="255" spans="1:5" ht="15.75">
      <c r="A255" s="65"/>
      <c r="C255" s="66"/>
      <c r="D255" s="66"/>
      <c r="E255" s="66"/>
    </row>
    <row r="256" spans="1:5" ht="15.75">
      <c r="A256" s="65"/>
      <c r="C256" s="66"/>
      <c r="D256" s="66"/>
      <c r="E256" s="66"/>
    </row>
    <row r="257" spans="1:5" ht="15.75">
      <c r="A257" s="65"/>
      <c r="C257" s="66"/>
      <c r="D257" s="66"/>
      <c r="E257" s="66"/>
    </row>
    <row r="258" spans="1:5" ht="15.75">
      <c r="A258" s="65"/>
      <c r="C258" s="66"/>
      <c r="D258" s="66"/>
      <c r="E258" s="66"/>
    </row>
    <row r="259" spans="1:5" ht="15.75">
      <c r="A259" s="65"/>
      <c r="C259" s="66"/>
      <c r="D259" s="66"/>
      <c r="E259" s="66"/>
    </row>
    <row r="260" spans="1:5" ht="15.75">
      <c r="A260" s="65"/>
      <c r="C260" s="66"/>
      <c r="D260" s="66"/>
      <c r="E260" s="66"/>
    </row>
    <row r="261" spans="1:5" ht="15.75">
      <c r="A261" s="65"/>
      <c r="C261" s="66"/>
      <c r="D261" s="66"/>
      <c r="E261" s="66"/>
    </row>
    <row r="262" spans="1:5" ht="15.75">
      <c r="A262" s="65"/>
      <c r="C262" s="66"/>
      <c r="D262" s="66"/>
      <c r="E262" s="66"/>
    </row>
    <row r="263" spans="1:5" ht="15.75">
      <c r="A263" s="65"/>
      <c r="C263" s="66"/>
      <c r="D263" s="66"/>
      <c r="E263" s="66"/>
    </row>
    <row r="264" spans="1:5" ht="15.75">
      <c r="A264" s="65"/>
      <c r="C264" s="66"/>
      <c r="D264" s="66"/>
      <c r="E264" s="66"/>
    </row>
    <row r="265" spans="1:5" ht="15.75">
      <c r="A265" s="65"/>
      <c r="C265" s="66"/>
      <c r="D265" s="66"/>
      <c r="E265" s="66"/>
    </row>
    <row r="266" spans="1:5" ht="15.75">
      <c r="A266" s="65"/>
      <c r="C266" s="66"/>
      <c r="D266" s="66"/>
      <c r="E266" s="66"/>
    </row>
    <row r="267" spans="1:5" ht="15.75">
      <c r="A267" s="65"/>
      <c r="C267" s="66"/>
      <c r="D267" s="66"/>
      <c r="E267" s="66"/>
    </row>
    <row r="268" spans="1:5" ht="15.75">
      <c r="A268" s="65"/>
      <c r="C268" s="66"/>
      <c r="D268" s="66"/>
      <c r="E268" s="66"/>
    </row>
    <row r="269" spans="1:5" ht="15.75">
      <c r="A269" s="65"/>
      <c r="C269" s="66"/>
      <c r="D269" s="66"/>
      <c r="E269" s="66"/>
    </row>
    <row r="270" spans="1:5" ht="15.75">
      <c r="A270" s="65"/>
      <c r="C270" s="66"/>
      <c r="D270" s="66"/>
      <c r="E270" s="66"/>
    </row>
    <row r="271" spans="1:5" ht="15.75">
      <c r="A271" s="65"/>
      <c r="C271" s="66"/>
      <c r="D271" s="66"/>
      <c r="E271" s="66"/>
    </row>
    <row r="272" spans="1:5" ht="15.75">
      <c r="A272" s="65"/>
      <c r="C272" s="66"/>
      <c r="D272" s="66"/>
      <c r="E272" s="66"/>
    </row>
    <row r="273" spans="1:5" ht="15.75">
      <c r="A273" s="65"/>
      <c r="C273" s="66"/>
      <c r="D273" s="66"/>
      <c r="E273" s="66"/>
    </row>
    <row r="274" spans="1:5" ht="15.75">
      <c r="A274" s="65"/>
      <c r="C274" s="66"/>
      <c r="D274" s="66"/>
      <c r="E274" s="66"/>
    </row>
    <row r="275" spans="1:5" ht="15.75">
      <c r="A275" s="65"/>
      <c r="C275" s="66"/>
      <c r="D275" s="66"/>
      <c r="E275" s="66"/>
    </row>
    <row r="276" spans="1:5" ht="15.75">
      <c r="A276" s="65"/>
      <c r="C276" s="66"/>
      <c r="D276" s="66"/>
      <c r="E276" s="66"/>
    </row>
    <row r="277" spans="1:5" ht="15.75">
      <c r="A277" s="65"/>
      <c r="C277" s="66"/>
      <c r="D277" s="66"/>
      <c r="E277" s="66"/>
    </row>
    <row r="278" spans="1:5" ht="15.75">
      <c r="A278" s="65"/>
      <c r="C278" s="66"/>
      <c r="D278" s="66"/>
      <c r="E278" s="66"/>
    </row>
    <row r="279" spans="1:5" ht="15.75">
      <c r="A279" s="65"/>
      <c r="C279" s="66"/>
      <c r="D279" s="66"/>
      <c r="E279" s="66"/>
    </row>
    <row r="280" spans="1:5" ht="15.75">
      <c r="A280" s="65"/>
      <c r="C280" s="66"/>
      <c r="D280" s="66"/>
      <c r="E280" s="66"/>
    </row>
    <row r="281" spans="1:5" ht="15.75">
      <c r="A281" s="65"/>
      <c r="C281" s="66"/>
      <c r="D281" s="66"/>
      <c r="E281" s="66"/>
    </row>
    <row r="282" spans="1:5" ht="15.75">
      <c r="A282" s="65"/>
      <c r="C282" s="66"/>
      <c r="D282" s="66"/>
      <c r="E282" s="66"/>
    </row>
    <row r="283" spans="1:5" ht="15.75">
      <c r="A283" s="65"/>
      <c r="C283" s="66"/>
      <c r="D283" s="66"/>
      <c r="E283" s="66"/>
    </row>
    <row r="284" spans="1:5" ht="15.75">
      <c r="A284" s="65"/>
      <c r="C284" s="66"/>
      <c r="D284" s="66"/>
      <c r="E284" s="66"/>
    </row>
    <row r="285" spans="1:5" ht="15.75">
      <c r="A285" s="65"/>
      <c r="C285" s="66"/>
      <c r="D285" s="66"/>
      <c r="E285" s="66"/>
    </row>
    <row r="286" spans="1:5" ht="15.75">
      <c r="A286" s="65"/>
      <c r="C286" s="66"/>
      <c r="D286" s="66"/>
      <c r="E286" s="66"/>
    </row>
    <row r="287" spans="1:5" ht="15.75">
      <c r="A287" s="65"/>
      <c r="C287" s="66"/>
      <c r="D287" s="66"/>
      <c r="E287" s="66"/>
    </row>
    <row r="288" spans="1:5" ht="15.75">
      <c r="A288" s="65"/>
      <c r="C288" s="66"/>
      <c r="D288" s="66"/>
      <c r="E288" s="66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  <row r="666" spans="1:1" ht="15.75">
      <c r="A666" s="65"/>
    </row>
    <row r="667" spans="1:1" ht="15.75">
      <c r="A667" s="65"/>
    </row>
    <row r="668" spans="1:1" ht="15.75">
      <c r="A668" s="65"/>
    </row>
    <row r="669" spans="1:1" ht="15.75">
      <c r="A669" s="65"/>
    </row>
    <row r="670" spans="1:1" ht="15.75">
      <c r="A670" s="65"/>
    </row>
    <row r="671" spans="1:1" ht="15.75">
      <c r="A671" s="65"/>
    </row>
    <row r="672" spans="1:1" ht="15.75">
      <c r="A672" s="65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Z665"/>
  <sheetViews>
    <sheetView zoomScale="50" workbookViewId="0">
      <selection activeCell="A34" sqref="A34"/>
    </sheetView>
  </sheetViews>
  <sheetFormatPr defaultRowHeight="12.75"/>
  <cols>
    <col min="1" max="1" width="66.42578125" style="68" customWidth="1"/>
    <col min="2" max="7" width="30" style="42" customWidth="1"/>
    <col min="8" max="8" width="2.5703125" style="170" customWidth="1"/>
    <col min="9" max="256" width="9.140625" style="42"/>
    <col min="257" max="257" width="66.42578125" style="42" customWidth="1"/>
    <col min="258" max="263" width="30" style="42" customWidth="1"/>
    <col min="264" max="264" width="2.5703125" style="42" customWidth="1"/>
    <col min="265" max="512" width="9.140625" style="42"/>
    <col min="513" max="513" width="66.42578125" style="42" customWidth="1"/>
    <col min="514" max="519" width="30" style="42" customWidth="1"/>
    <col min="520" max="520" width="2.5703125" style="42" customWidth="1"/>
    <col min="521" max="768" width="9.140625" style="42"/>
    <col min="769" max="769" width="66.42578125" style="42" customWidth="1"/>
    <col min="770" max="775" width="30" style="42" customWidth="1"/>
    <col min="776" max="776" width="2.5703125" style="42" customWidth="1"/>
    <col min="777" max="1024" width="9.140625" style="42"/>
    <col min="1025" max="1025" width="66.42578125" style="42" customWidth="1"/>
    <col min="1026" max="1031" width="30" style="42" customWidth="1"/>
    <col min="1032" max="1032" width="2.5703125" style="42" customWidth="1"/>
    <col min="1033" max="1280" width="9.140625" style="42"/>
    <col min="1281" max="1281" width="66.42578125" style="42" customWidth="1"/>
    <col min="1282" max="1287" width="30" style="42" customWidth="1"/>
    <col min="1288" max="1288" width="2.5703125" style="42" customWidth="1"/>
    <col min="1289" max="1536" width="9.140625" style="42"/>
    <col min="1537" max="1537" width="66.42578125" style="42" customWidth="1"/>
    <col min="1538" max="1543" width="30" style="42" customWidth="1"/>
    <col min="1544" max="1544" width="2.5703125" style="42" customWidth="1"/>
    <col min="1545" max="1792" width="9.140625" style="42"/>
    <col min="1793" max="1793" width="66.42578125" style="42" customWidth="1"/>
    <col min="1794" max="1799" width="30" style="42" customWidth="1"/>
    <col min="1800" max="1800" width="2.5703125" style="42" customWidth="1"/>
    <col min="1801" max="2048" width="9.140625" style="42"/>
    <col min="2049" max="2049" width="66.42578125" style="42" customWidth="1"/>
    <col min="2050" max="2055" width="30" style="42" customWidth="1"/>
    <col min="2056" max="2056" width="2.5703125" style="42" customWidth="1"/>
    <col min="2057" max="2304" width="9.140625" style="42"/>
    <col min="2305" max="2305" width="66.42578125" style="42" customWidth="1"/>
    <col min="2306" max="2311" width="30" style="42" customWidth="1"/>
    <col min="2312" max="2312" width="2.5703125" style="42" customWidth="1"/>
    <col min="2313" max="2560" width="9.140625" style="42"/>
    <col min="2561" max="2561" width="66.42578125" style="42" customWidth="1"/>
    <col min="2562" max="2567" width="30" style="42" customWidth="1"/>
    <col min="2568" max="2568" width="2.5703125" style="42" customWidth="1"/>
    <col min="2569" max="2816" width="9.140625" style="42"/>
    <col min="2817" max="2817" width="66.42578125" style="42" customWidth="1"/>
    <col min="2818" max="2823" width="30" style="42" customWidth="1"/>
    <col min="2824" max="2824" width="2.5703125" style="42" customWidth="1"/>
    <col min="2825" max="3072" width="9.140625" style="42"/>
    <col min="3073" max="3073" width="66.42578125" style="42" customWidth="1"/>
    <col min="3074" max="3079" width="30" style="42" customWidth="1"/>
    <col min="3080" max="3080" width="2.5703125" style="42" customWidth="1"/>
    <col min="3081" max="3328" width="9.140625" style="42"/>
    <col min="3329" max="3329" width="66.42578125" style="42" customWidth="1"/>
    <col min="3330" max="3335" width="30" style="42" customWidth="1"/>
    <col min="3336" max="3336" width="2.5703125" style="42" customWidth="1"/>
    <col min="3337" max="3584" width="9.140625" style="42"/>
    <col min="3585" max="3585" width="66.42578125" style="42" customWidth="1"/>
    <col min="3586" max="3591" width="30" style="42" customWidth="1"/>
    <col min="3592" max="3592" width="2.5703125" style="42" customWidth="1"/>
    <col min="3593" max="3840" width="9.140625" style="42"/>
    <col min="3841" max="3841" width="66.42578125" style="42" customWidth="1"/>
    <col min="3842" max="3847" width="30" style="42" customWidth="1"/>
    <col min="3848" max="3848" width="2.5703125" style="42" customWidth="1"/>
    <col min="3849" max="4096" width="9.140625" style="42"/>
    <col min="4097" max="4097" width="66.42578125" style="42" customWidth="1"/>
    <col min="4098" max="4103" width="30" style="42" customWidth="1"/>
    <col min="4104" max="4104" width="2.5703125" style="42" customWidth="1"/>
    <col min="4105" max="4352" width="9.140625" style="42"/>
    <col min="4353" max="4353" width="66.42578125" style="42" customWidth="1"/>
    <col min="4354" max="4359" width="30" style="42" customWidth="1"/>
    <col min="4360" max="4360" width="2.5703125" style="42" customWidth="1"/>
    <col min="4361" max="4608" width="9.140625" style="42"/>
    <col min="4609" max="4609" width="66.42578125" style="42" customWidth="1"/>
    <col min="4610" max="4615" width="30" style="42" customWidth="1"/>
    <col min="4616" max="4616" width="2.5703125" style="42" customWidth="1"/>
    <col min="4617" max="4864" width="9.140625" style="42"/>
    <col min="4865" max="4865" width="66.42578125" style="42" customWidth="1"/>
    <col min="4866" max="4871" width="30" style="42" customWidth="1"/>
    <col min="4872" max="4872" width="2.5703125" style="42" customWidth="1"/>
    <col min="4873" max="5120" width="9.140625" style="42"/>
    <col min="5121" max="5121" width="66.42578125" style="42" customWidth="1"/>
    <col min="5122" max="5127" width="30" style="42" customWidth="1"/>
    <col min="5128" max="5128" width="2.5703125" style="42" customWidth="1"/>
    <col min="5129" max="5376" width="9.140625" style="42"/>
    <col min="5377" max="5377" width="66.42578125" style="42" customWidth="1"/>
    <col min="5378" max="5383" width="30" style="42" customWidth="1"/>
    <col min="5384" max="5384" width="2.5703125" style="42" customWidth="1"/>
    <col min="5385" max="5632" width="9.140625" style="42"/>
    <col min="5633" max="5633" width="66.42578125" style="42" customWidth="1"/>
    <col min="5634" max="5639" width="30" style="42" customWidth="1"/>
    <col min="5640" max="5640" width="2.5703125" style="42" customWidth="1"/>
    <col min="5641" max="5888" width="9.140625" style="42"/>
    <col min="5889" max="5889" width="66.42578125" style="42" customWidth="1"/>
    <col min="5890" max="5895" width="30" style="42" customWidth="1"/>
    <col min="5896" max="5896" width="2.5703125" style="42" customWidth="1"/>
    <col min="5897" max="6144" width="9.140625" style="42"/>
    <col min="6145" max="6145" width="66.42578125" style="42" customWidth="1"/>
    <col min="6146" max="6151" width="30" style="42" customWidth="1"/>
    <col min="6152" max="6152" width="2.5703125" style="42" customWidth="1"/>
    <col min="6153" max="6400" width="9.140625" style="42"/>
    <col min="6401" max="6401" width="66.42578125" style="42" customWidth="1"/>
    <col min="6402" max="6407" width="30" style="42" customWidth="1"/>
    <col min="6408" max="6408" width="2.5703125" style="42" customWidth="1"/>
    <col min="6409" max="6656" width="9.140625" style="42"/>
    <col min="6657" max="6657" width="66.42578125" style="42" customWidth="1"/>
    <col min="6658" max="6663" width="30" style="42" customWidth="1"/>
    <col min="6664" max="6664" width="2.5703125" style="42" customWidth="1"/>
    <col min="6665" max="6912" width="9.140625" style="42"/>
    <col min="6913" max="6913" width="66.42578125" style="42" customWidth="1"/>
    <col min="6914" max="6919" width="30" style="42" customWidth="1"/>
    <col min="6920" max="6920" width="2.5703125" style="42" customWidth="1"/>
    <col min="6921" max="7168" width="9.140625" style="42"/>
    <col min="7169" max="7169" width="66.42578125" style="42" customWidth="1"/>
    <col min="7170" max="7175" width="30" style="42" customWidth="1"/>
    <col min="7176" max="7176" width="2.5703125" style="42" customWidth="1"/>
    <col min="7177" max="7424" width="9.140625" style="42"/>
    <col min="7425" max="7425" width="66.42578125" style="42" customWidth="1"/>
    <col min="7426" max="7431" width="30" style="42" customWidth="1"/>
    <col min="7432" max="7432" width="2.5703125" style="42" customWidth="1"/>
    <col min="7433" max="7680" width="9.140625" style="42"/>
    <col min="7681" max="7681" width="66.42578125" style="42" customWidth="1"/>
    <col min="7682" max="7687" width="30" style="42" customWidth="1"/>
    <col min="7688" max="7688" width="2.5703125" style="42" customWidth="1"/>
    <col min="7689" max="7936" width="9.140625" style="42"/>
    <col min="7937" max="7937" width="66.42578125" style="42" customWidth="1"/>
    <col min="7938" max="7943" width="30" style="42" customWidth="1"/>
    <col min="7944" max="7944" width="2.5703125" style="42" customWidth="1"/>
    <col min="7945" max="8192" width="9.140625" style="42"/>
    <col min="8193" max="8193" width="66.42578125" style="42" customWidth="1"/>
    <col min="8194" max="8199" width="30" style="42" customWidth="1"/>
    <col min="8200" max="8200" width="2.5703125" style="42" customWidth="1"/>
    <col min="8201" max="8448" width="9.140625" style="42"/>
    <col min="8449" max="8449" width="66.42578125" style="42" customWidth="1"/>
    <col min="8450" max="8455" width="30" style="42" customWidth="1"/>
    <col min="8456" max="8456" width="2.5703125" style="42" customWidth="1"/>
    <col min="8457" max="8704" width="9.140625" style="42"/>
    <col min="8705" max="8705" width="66.42578125" style="42" customWidth="1"/>
    <col min="8706" max="8711" width="30" style="42" customWidth="1"/>
    <col min="8712" max="8712" width="2.5703125" style="42" customWidth="1"/>
    <col min="8713" max="8960" width="9.140625" style="42"/>
    <col min="8961" max="8961" width="66.42578125" style="42" customWidth="1"/>
    <col min="8962" max="8967" width="30" style="42" customWidth="1"/>
    <col min="8968" max="8968" width="2.5703125" style="42" customWidth="1"/>
    <col min="8969" max="9216" width="9.140625" style="42"/>
    <col min="9217" max="9217" width="66.42578125" style="42" customWidth="1"/>
    <col min="9218" max="9223" width="30" style="42" customWidth="1"/>
    <col min="9224" max="9224" width="2.5703125" style="42" customWidth="1"/>
    <col min="9225" max="9472" width="9.140625" style="42"/>
    <col min="9473" max="9473" width="66.42578125" style="42" customWidth="1"/>
    <col min="9474" max="9479" width="30" style="42" customWidth="1"/>
    <col min="9480" max="9480" width="2.5703125" style="42" customWidth="1"/>
    <col min="9481" max="9728" width="9.140625" style="42"/>
    <col min="9729" max="9729" width="66.42578125" style="42" customWidth="1"/>
    <col min="9730" max="9735" width="30" style="42" customWidth="1"/>
    <col min="9736" max="9736" width="2.5703125" style="42" customWidth="1"/>
    <col min="9737" max="9984" width="9.140625" style="42"/>
    <col min="9985" max="9985" width="66.42578125" style="42" customWidth="1"/>
    <col min="9986" max="9991" width="30" style="42" customWidth="1"/>
    <col min="9992" max="9992" width="2.5703125" style="42" customWidth="1"/>
    <col min="9993" max="10240" width="9.140625" style="42"/>
    <col min="10241" max="10241" width="66.42578125" style="42" customWidth="1"/>
    <col min="10242" max="10247" width="30" style="42" customWidth="1"/>
    <col min="10248" max="10248" width="2.5703125" style="42" customWidth="1"/>
    <col min="10249" max="10496" width="9.140625" style="42"/>
    <col min="10497" max="10497" width="66.42578125" style="42" customWidth="1"/>
    <col min="10498" max="10503" width="30" style="42" customWidth="1"/>
    <col min="10504" max="10504" width="2.5703125" style="42" customWidth="1"/>
    <col min="10505" max="10752" width="9.140625" style="42"/>
    <col min="10753" max="10753" width="66.42578125" style="42" customWidth="1"/>
    <col min="10754" max="10759" width="30" style="42" customWidth="1"/>
    <col min="10760" max="10760" width="2.5703125" style="42" customWidth="1"/>
    <col min="10761" max="11008" width="9.140625" style="42"/>
    <col min="11009" max="11009" width="66.42578125" style="42" customWidth="1"/>
    <col min="11010" max="11015" width="30" style="42" customWidth="1"/>
    <col min="11016" max="11016" width="2.5703125" style="42" customWidth="1"/>
    <col min="11017" max="11264" width="9.140625" style="42"/>
    <col min="11265" max="11265" width="66.42578125" style="42" customWidth="1"/>
    <col min="11266" max="11271" width="30" style="42" customWidth="1"/>
    <col min="11272" max="11272" width="2.5703125" style="42" customWidth="1"/>
    <col min="11273" max="11520" width="9.140625" style="42"/>
    <col min="11521" max="11521" width="66.42578125" style="42" customWidth="1"/>
    <col min="11522" max="11527" width="30" style="42" customWidth="1"/>
    <col min="11528" max="11528" width="2.5703125" style="42" customWidth="1"/>
    <col min="11529" max="11776" width="9.140625" style="42"/>
    <col min="11777" max="11777" width="66.42578125" style="42" customWidth="1"/>
    <col min="11778" max="11783" width="30" style="42" customWidth="1"/>
    <col min="11784" max="11784" width="2.5703125" style="42" customWidth="1"/>
    <col min="11785" max="12032" width="9.140625" style="42"/>
    <col min="12033" max="12033" width="66.42578125" style="42" customWidth="1"/>
    <col min="12034" max="12039" width="30" style="42" customWidth="1"/>
    <col min="12040" max="12040" width="2.5703125" style="42" customWidth="1"/>
    <col min="12041" max="12288" width="9.140625" style="42"/>
    <col min="12289" max="12289" width="66.42578125" style="42" customWidth="1"/>
    <col min="12290" max="12295" width="30" style="42" customWidth="1"/>
    <col min="12296" max="12296" width="2.5703125" style="42" customWidth="1"/>
    <col min="12297" max="12544" width="9.140625" style="42"/>
    <col min="12545" max="12545" width="66.42578125" style="42" customWidth="1"/>
    <col min="12546" max="12551" width="30" style="42" customWidth="1"/>
    <col min="12552" max="12552" width="2.5703125" style="42" customWidth="1"/>
    <col min="12553" max="12800" width="9.140625" style="42"/>
    <col min="12801" max="12801" width="66.42578125" style="42" customWidth="1"/>
    <col min="12802" max="12807" width="30" style="42" customWidth="1"/>
    <col min="12808" max="12808" width="2.5703125" style="42" customWidth="1"/>
    <col min="12809" max="13056" width="9.140625" style="42"/>
    <col min="13057" max="13057" width="66.42578125" style="42" customWidth="1"/>
    <col min="13058" max="13063" width="30" style="42" customWidth="1"/>
    <col min="13064" max="13064" width="2.5703125" style="42" customWidth="1"/>
    <col min="13065" max="13312" width="9.140625" style="42"/>
    <col min="13313" max="13313" width="66.42578125" style="42" customWidth="1"/>
    <col min="13314" max="13319" width="30" style="42" customWidth="1"/>
    <col min="13320" max="13320" width="2.5703125" style="42" customWidth="1"/>
    <col min="13321" max="13568" width="9.140625" style="42"/>
    <col min="13569" max="13569" width="66.42578125" style="42" customWidth="1"/>
    <col min="13570" max="13575" width="30" style="42" customWidth="1"/>
    <col min="13576" max="13576" width="2.5703125" style="42" customWidth="1"/>
    <col min="13577" max="13824" width="9.140625" style="42"/>
    <col min="13825" max="13825" width="66.42578125" style="42" customWidth="1"/>
    <col min="13826" max="13831" width="30" style="42" customWidth="1"/>
    <col min="13832" max="13832" width="2.5703125" style="42" customWidth="1"/>
    <col min="13833" max="14080" width="9.140625" style="42"/>
    <col min="14081" max="14081" width="66.42578125" style="42" customWidth="1"/>
    <col min="14082" max="14087" width="30" style="42" customWidth="1"/>
    <col min="14088" max="14088" width="2.5703125" style="42" customWidth="1"/>
    <col min="14089" max="14336" width="9.140625" style="42"/>
    <col min="14337" max="14337" width="66.42578125" style="42" customWidth="1"/>
    <col min="14338" max="14343" width="30" style="42" customWidth="1"/>
    <col min="14344" max="14344" width="2.5703125" style="42" customWidth="1"/>
    <col min="14345" max="14592" width="9.140625" style="42"/>
    <col min="14593" max="14593" width="66.42578125" style="42" customWidth="1"/>
    <col min="14594" max="14599" width="30" style="42" customWidth="1"/>
    <col min="14600" max="14600" width="2.5703125" style="42" customWidth="1"/>
    <col min="14601" max="14848" width="9.140625" style="42"/>
    <col min="14849" max="14849" width="66.42578125" style="42" customWidth="1"/>
    <col min="14850" max="14855" width="30" style="42" customWidth="1"/>
    <col min="14856" max="14856" width="2.5703125" style="42" customWidth="1"/>
    <col min="14857" max="15104" width="9.140625" style="42"/>
    <col min="15105" max="15105" width="66.42578125" style="42" customWidth="1"/>
    <col min="15106" max="15111" width="30" style="42" customWidth="1"/>
    <col min="15112" max="15112" width="2.5703125" style="42" customWidth="1"/>
    <col min="15113" max="15360" width="9.140625" style="42"/>
    <col min="15361" max="15361" width="66.42578125" style="42" customWidth="1"/>
    <col min="15362" max="15367" width="30" style="42" customWidth="1"/>
    <col min="15368" max="15368" width="2.5703125" style="42" customWidth="1"/>
    <col min="15369" max="15616" width="9.140625" style="42"/>
    <col min="15617" max="15617" width="66.42578125" style="42" customWidth="1"/>
    <col min="15618" max="15623" width="30" style="42" customWidth="1"/>
    <col min="15624" max="15624" width="2.5703125" style="42" customWidth="1"/>
    <col min="15625" max="15872" width="9.140625" style="42"/>
    <col min="15873" max="15873" width="66.42578125" style="42" customWidth="1"/>
    <col min="15874" max="15879" width="30" style="42" customWidth="1"/>
    <col min="15880" max="15880" width="2.5703125" style="42" customWidth="1"/>
    <col min="15881" max="16128" width="9.140625" style="42"/>
    <col min="16129" max="16129" width="66.42578125" style="42" customWidth="1"/>
    <col min="16130" max="16135" width="30" style="42" customWidth="1"/>
    <col min="16136" max="16136" width="2.5703125" style="42" customWidth="1"/>
    <col min="16137" max="16384" width="9.140625" style="42"/>
  </cols>
  <sheetData>
    <row r="1" spans="1:26" s="44" customFormat="1" ht="3.75" customHeight="1">
      <c r="A1" s="171"/>
      <c r="B1" s="172"/>
      <c r="C1" s="172"/>
      <c r="D1" s="172"/>
      <c r="E1" s="172"/>
      <c r="F1" s="172"/>
      <c r="G1" s="172"/>
      <c r="H1" s="195"/>
    </row>
    <row r="2" spans="1:26" s="44" customFormat="1" ht="49.5" customHeight="1">
      <c r="A2" s="717" t="s">
        <v>143</v>
      </c>
      <c r="B2" s="717"/>
      <c r="C2" s="717"/>
      <c r="D2" s="717"/>
      <c r="E2" s="717"/>
      <c r="F2" s="717"/>
      <c r="G2" s="717"/>
      <c r="H2" s="195"/>
    </row>
    <row r="3" spans="1:26" s="44" customFormat="1" ht="29.25" customHeight="1">
      <c r="A3" s="717" t="s">
        <v>330</v>
      </c>
      <c r="B3" s="717"/>
      <c r="C3" s="717"/>
      <c r="D3" s="717"/>
      <c r="E3" s="717"/>
      <c r="F3" s="717"/>
      <c r="G3" s="717"/>
      <c r="H3" s="195"/>
    </row>
    <row r="4" spans="1:26" s="44" customFormat="1" ht="28.5" customHeight="1">
      <c r="A4" s="717" t="s">
        <v>2</v>
      </c>
      <c r="B4" s="717"/>
      <c r="C4" s="717"/>
      <c r="D4" s="717"/>
      <c r="E4" s="717"/>
      <c r="F4" s="717"/>
      <c r="G4" s="717"/>
      <c r="H4" s="195"/>
    </row>
    <row r="5" spans="1:26" s="47" customFormat="1" ht="39" customHeight="1">
      <c r="A5" s="718" t="s">
        <v>46</v>
      </c>
      <c r="B5" s="718"/>
      <c r="C5" s="718"/>
      <c r="D5" s="718"/>
      <c r="E5" s="718"/>
      <c r="F5" s="718"/>
      <c r="G5" s="718"/>
      <c r="H5" s="109"/>
    </row>
    <row r="6" spans="1:26" ht="7.5" customHeight="1">
      <c r="A6" s="138"/>
    </row>
    <row r="7" spans="1:26" ht="10.5" customHeight="1">
      <c r="A7" s="139"/>
      <c r="B7" s="173"/>
      <c r="C7" s="140"/>
      <c r="D7" s="140"/>
      <c r="E7" s="140"/>
      <c r="F7" s="141"/>
      <c r="G7" s="142"/>
      <c r="H7" s="196"/>
      <c r="I7" s="113"/>
      <c r="J7" s="113"/>
      <c r="K7" s="113"/>
      <c r="L7" s="113"/>
      <c r="M7" s="113"/>
    </row>
    <row r="8" spans="1:26" ht="51" customHeight="1" thickBot="1">
      <c r="A8" s="532" t="s">
        <v>381</v>
      </c>
      <c r="B8" s="491" t="s">
        <v>81</v>
      </c>
      <c r="C8" s="491" t="s">
        <v>82</v>
      </c>
      <c r="D8" s="491" t="s">
        <v>83</v>
      </c>
      <c r="E8" s="491" t="s">
        <v>84</v>
      </c>
      <c r="F8" s="533" t="s">
        <v>382</v>
      </c>
      <c r="G8" s="534" t="s">
        <v>15</v>
      </c>
      <c r="H8" s="193">
        <v>1</v>
      </c>
      <c r="Q8" s="42">
        <v>1</v>
      </c>
      <c r="R8" s="42">
        <v>1</v>
      </c>
      <c r="Y8" s="42">
        <v>1</v>
      </c>
      <c r="Z8" s="42">
        <v>1</v>
      </c>
    </row>
    <row r="9" spans="1:26" s="179" customFormat="1" ht="31.5" customHeight="1" thickTop="1">
      <c r="A9" s="478" t="s">
        <v>333</v>
      </c>
      <c r="B9" s="478">
        <v>0</v>
      </c>
      <c r="C9" s="479">
        <v>0</v>
      </c>
      <c r="D9" s="479">
        <v>0</v>
      </c>
      <c r="E9" s="479">
        <v>0</v>
      </c>
      <c r="F9" s="478">
        <f t="shared" ref="F9:F22" si="0">SUM(B9:E9)</f>
        <v>0</v>
      </c>
      <c r="G9" s="535">
        <f>+F9/$F$23</f>
        <v>0</v>
      </c>
      <c r="H9" s="300"/>
      <c r="I9" s="301"/>
      <c r="J9" s="301"/>
      <c r="K9" s="301"/>
      <c r="L9" s="301"/>
      <c r="M9" s="301"/>
    </row>
    <row r="10" spans="1:26" s="46" customFormat="1" ht="25.5" customHeight="1">
      <c r="A10" s="480" t="s">
        <v>334</v>
      </c>
      <c r="B10" s="480">
        <v>118015.3</v>
      </c>
      <c r="C10" s="481">
        <v>0</v>
      </c>
      <c r="D10" s="481">
        <v>0</v>
      </c>
      <c r="E10" s="481">
        <v>4080.1038199999998</v>
      </c>
      <c r="F10" s="480">
        <f t="shared" si="0"/>
        <v>122095.40382000001</v>
      </c>
      <c r="G10" s="482">
        <f t="shared" ref="G10:G23" si="1">+F10/$F$23</f>
        <v>1.3541663133114631E-2</v>
      </c>
      <c r="H10" s="536"/>
      <c r="I10" s="523"/>
      <c r="J10" s="523"/>
      <c r="K10" s="523"/>
      <c r="L10" s="523"/>
      <c r="M10" s="523"/>
    </row>
    <row r="11" spans="1:26" s="46" customFormat="1" ht="25.5" customHeight="1">
      <c r="A11" s="480" t="s">
        <v>335</v>
      </c>
      <c r="B11" s="480">
        <v>116111.64036</v>
      </c>
      <c r="C11" s="481">
        <v>0</v>
      </c>
      <c r="D11" s="481">
        <v>10744.3077596</v>
      </c>
      <c r="E11" s="481">
        <v>1155.4589599999999</v>
      </c>
      <c r="F11" s="480">
        <f t="shared" si="0"/>
        <v>128011.40707960002</v>
      </c>
      <c r="G11" s="482">
        <f t="shared" si="1"/>
        <v>1.4197810053714672E-2</v>
      </c>
      <c r="H11" s="536"/>
      <c r="I11" s="523"/>
      <c r="J11" s="523"/>
      <c r="K11" s="523"/>
      <c r="L11" s="523"/>
      <c r="M11" s="523"/>
    </row>
    <row r="12" spans="1:26" s="46" customFormat="1" ht="25.5" customHeight="1">
      <c r="A12" s="480" t="s">
        <v>336</v>
      </c>
      <c r="B12" s="480">
        <v>157146.75100999998</v>
      </c>
      <c r="C12" s="481">
        <v>113937.25727</v>
      </c>
      <c r="D12" s="481">
        <v>57648.796791599998</v>
      </c>
      <c r="E12" s="481">
        <v>29499.51672</v>
      </c>
      <c r="F12" s="480">
        <f t="shared" si="0"/>
        <v>358232.32179159997</v>
      </c>
      <c r="G12" s="482">
        <f t="shared" si="1"/>
        <v>3.9731728413356801E-2</v>
      </c>
      <c r="H12" s="536"/>
      <c r="I12" s="523"/>
      <c r="J12" s="523"/>
      <c r="K12" s="523"/>
      <c r="L12" s="523"/>
      <c r="M12" s="523"/>
    </row>
    <row r="13" spans="1:26" s="46" customFormat="1" ht="25.5" customHeight="1">
      <c r="A13" s="480" t="s">
        <v>337</v>
      </c>
      <c r="B13" s="480">
        <v>122586.70509999999</v>
      </c>
      <c r="C13" s="481">
        <v>141450.45421</v>
      </c>
      <c r="D13" s="481">
        <v>69793.077710800004</v>
      </c>
      <c r="E13" s="481">
        <v>98238.28168</v>
      </c>
      <c r="F13" s="480">
        <f t="shared" si="0"/>
        <v>432068.51870080002</v>
      </c>
      <c r="G13" s="482">
        <f t="shared" si="1"/>
        <v>4.7920938443316359E-2</v>
      </c>
      <c r="H13" s="536"/>
      <c r="I13" s="523"/>
      <c r="J13" s="523"/>
      <c r="K13" s="523"/>
      <c r="L13" s="523"/>
      <c r="M13" s="523"/>
    </row>
    <row r="14" spans="1:26" s="46" customFormat="1" ht="25.5" customHeight="1">
      <c r="A14" s="480" t="s">
        <v>338</v>
      </c>
      <c r="B14" s="480">
        <v>182151.37941999998</v>
      </c>
      <c r="C14" s="481">
        <v>92975.726089999996</v>
      </c>
      <c r="D14" s="481">
        <v>131939.35078900002</v>
      </c>
      <c r="E14" s="481">
        <v>408218.59464999998</v>
      </c>
      <c r="F14" s="480">
        <f t="shared" si="0"/>
        <v>815285.05094899994</v>
      </c>
      <c r="G14" s="482">
        <f t="shared" si="1"/>
        <v>9.042367830399102E-2</v>
      </c>
      <c r="H14" s="536"/>
      <c r="I14" s="523"/>
      <c r="J14" s="523"/>
      <c r="K14" s="523"/>
      <c r="L14" s="523"/>
      <c r="M14" s="523"/>
    </row>
    <row r="15" spans="1:26" s="46" customFormat="1" ht="25.5" customHeight="1">
      <c r="A15" s="480" t="s">
        <v>339</v>
      </c>
      <c r="B15" s="480">
        <v>142165.25307000001</v>
      </c>
      <c r="C15" s="481">
        <v>47911.66805</v>
      </c>
      <c r="D15" s="481">
        <v>182462.808792</v>
      </c>
      <c r="E15" s="481">
        <v>600247.02802999993</v>
      </c>
      <c r="F15" s="480">
        <f t="shared" si="0"/>
        <v>972786.75794199994</v>
      </c>
      <c r="G15" s="482">
        <f t="shared" si="1"/>
        <v>0.10789227247100878</v>
      </c>
      <c r="H15" s="536"/>
      <c r="I15" s="523"/>
      <c r="J15" s="523"/>
      <c r="K15" s="523"/>
      <c r="L15" s="523"/>
      <c r="M15" s="523"/>
    </row>
    <row r="16" spans="1:26" s="46" customFormat="1" ht="25.5" customHeight="1">
      <c r="A16" s="480" t="s">
        <v>340</v>
      </c>
      <c r="B16" s="480">
        <v>106205.26396</v>
      </c>
      <c r="C16" s="481">
        <v>27999.577410000002</v>
      </c>
      <c r="D16" s="481">
        <v>138676.77583160001</v>
      </c>
      <c r="E16" s="481">
        <v>487564.89702999999</v>
      </c>
      <c r="F16" s="480">
        <f t="shared" si="0"/>
        <v>760446.51423159998</v>
      </c>
      <c r="G16" s="482">
        <f t="shared" si="1"/>
        <v>8.4341508396639231E-2</v>
      </c>
      <c r="H16" s="536"/>
      <c r="I16" s="523"/>
      <c r="J16" s="523"/>
      <c r="K16" s="523"/>
      <c r="L16" s="523"/>
      <c r="M16" s="523"/>
    </row>
    <row r="17" spans="1:13" s="46" customFormat="1" ht="25.5" customHeight="1">
      <c r="A17" s="480" t="s">
        <v>341</v>
      </c>
      <c r="B17" s="480">
        <v>55108.61449</v>
      </c>
      <c r="C17" s="481">
        <v>13141.653980000001</v>
      </c>
      <c r="D17" s="481">
        <v>92396.260473900009</v>
      </c>
      <c r="E17" s="481">
        <v>217932.97185</v>
      </c>
      <c r="F17" s="480">
        <f t="shared" si="0"/>
        <v>378579.50079389999</v>
      </c>
      <c r="G17" s="482">
        <f t="shared" si="1"/>
        <v>4.1988444351366547E-2</v>
      </c>
      <c r="H17" s="536"/>
      <c r="I17" s="523"/>
      <c r="J17" s="523"/>
      <c r="K17" s="523"/>
      <c r="L17" s="523"/>
      <c r="M17" s="523"/>
    </row>
    <row r="18" spans="1:13" s="46" customFormat="1" ht="25.5" customHeight="1">
      <c r="A18" s="480" t="s">
        <v>342</v>
      </c>
      <c r="B18" s="480">
        <v>149230.84968000001</v>
      </c>
      <c r="C18" s="481">
        <v>13422.536749999999</v>
      </c>
      <c r="D18" s="481">
        <v>135145.2730894</v>
      </c>
      <c r="E18" s="481">
        <v>687332.83092999994</v>
      </c>
      <c r="F18" s="480">
        <f t="shared" si="0"/>
        <v>985131.49044939992</v>
      </c>
      <c r="G18" s="482">
        <f t="shared" si="1"/>
        <v>0.10926143301148308</v>
      </c>
      <c r="H18" s="536"/>
      <c r="I18" s="523"/>
      <c r="J18" s="523"/>
      <c r="K18" s="523"/>
      <c r="L18" s="523"/>
      <c r="M18" s="523"/>
    </row>
    <row r="19" spans="1:13" s="46" customFormat="1" ht="25.5" customHeight="1">
      <c r="A19" s="480" t="s">
        <v>343</v>
      </c>
      <c r="B19" s="480">
        <v>890405.20897000004</v>
      </c>
      <c r="C19" s="481">
        <v>21468.562699999999</v>
      </c>
      <c r="D19" s="481">
        <v>270421.58659799997</v>
      </c>
      <c r="E19" s="481">
        <v>860005.03670000006</v>
      </c>
      <c r="F19" s="480">
        <f t="shared" si="0"/>
        <v>2042300.394968</v>
      </c>
      <c r="G19" s="482">
        <f t="shared" si="1"/>
        <v>0.22651257213626055</v>
      </c>
      <c r="H19" s="536"/>
      <c r="I19" s="523"/>
      <c r="J19" s="523"/>
      <c r="K19" s="523"/>
      <c r="L19" s="523"/>
      <c r="M19" s="523"/>
    </row>
    <row r="20" spans="1:13" s="46" customFormat="1" ht="25.5" customHeight="1">
      <c r="A20" s="480" t="s">
        <v>344</v>
      </c>
      <c r="B20" s="480">
        <v>531296.91316</v>
      </c>
      <c r="C20" s="481">
        <v>33433.976869999999</v>
      </c>
      <c r="D20" s="481">
        <v>453440.38692590001</v>
      </c>
      <c r="E20" s="481">
        <v>774530.97896000009</v>
      </c>
      <c r="F20" s="480">
        <f t="shared" si="0"/>
        <v>1792702.2559159002</v>
      </c>
      <c r="G20" s="482">
        <f t="shared" si="1"/>
        <v>0.19882951600190527</v>
      </c>
      <c r="H20" s="536"/>
      <c r="I20" s="523"/>
      <c r="J20" s="523"/>
      <c r="K20" s="523"/>
      <c r="L20" s="523"/>
      <c r="M20" s="523"/>
    </row>
    <row r="21" spans="1:13" s="46" customFormat="1" ht="25.5" customHeight="1">
      <c r="A21" s="480" t="s">
        <v>345</v>
      </c>
      <c r="B21" s="480">
        <v>27955.878379999998</v>
      </c>
      <c r="C21" s="481">
        <v>1034.7981400000001</v>
      </c>
      <c r="D21" s="481">
        <v>55205.1421539</v>
      </c>
      <c r="E21" s="481">
        <v>75103.34365000001</v>
      </c>
      <c r="F21" s="480">
        <f t="shared" si="0"/>
        <v>159299.1623239</v>
      </c>
      <c r="G21" s="482">
        <f t="shared" si="1"/>
        <v>1.76679508489757E-2</v>
      </c>
      <c r="H21" s="536"/>
      <c r="I21" s="523"/>
      <c r="J21" s="523"/>
      <c r="K21" s="523"/>
      <c r="L21" s="523"/>
      <c r="M21" s="523"/>
    </row>
    <row r="22" spans="1:13" s="46" customFormat="1" ht="25.5" customHeight="1">
      <c r="A22" s="480" t="s">
        <v>346</v>
      </c>
      <c r="B22" s="480">
        <v>7763.8744400000005</v>
      </c>
      <c r="C22" s="481">
        <v>11494.14761</v>
      </c>
      <c r="D22" s="481">
        <v>18379.143485000001</v>
      </c>
      <c r="E22" s="481">
        <v>31702.382600000001</v>
      </c>
      <c r="F22" s="480">
        <f t="shared" si="0"/>
        <v>69339.548135000005</v>
      </c>
      <c r="G22" s="482">
        <f t="shared" si="1"/>
        <v>7.6904844348673774E-3</v>
      </c>
      <c r="H22" s="536"/>
      <c r="I22" s="523"/>
      <c r="J22" s="523"/>
      <c r="K22" s="523"/>
      <c r="L22" s="523"/>
      <c r="M22" s="523"/>
    </row>
    <row r="23" spans="1:13" s="427" customFormat="1" ht="27" customHeight="1" thickBot="1">
      <c r="A23" s="537" t="s">
        <v>256</v>
      </c>
      <c r="B23" s="538">
        <f>SUM(B9:B22)</f>
        <v>2606143.6320400001</v>
      </c>
      <c r="C23" s="538">
        <f>SUM(C9:C22)</f>
        <v>518270.35908000002</v>
      </c>
      <c r="D23" s="538">
        <f>SUM(D9:D22)</f>
        <v>1616252.9104006998</v>
      </c>
      <c r="E23" s="538">
        <f>SUM(E9:E22)</f>
        <v>4275611.4255800005</v>
      </c>
      <c r="F23" s="538">
        <f>SUM(F9:F22)</f>
        <v>9016278.3271006998</v>
      </c>
      <c r="G23" s="539">
        <f t="shared" si="1"/>
        <v>1</v>
      </c>
      <c r="H23" s="425">
        <v>1</v>
      </c>
      <c r="I23" s="426"/>
      <c r="J23" s="426"/>
      <c r="K23" s="426"/>
      <c r="L23" s="426"/>
      <c r="M23" s="426"/>
    </row>
    <row r="24" spans="1:13" s="432" customFormat="1" ht="78" customHeight="1" thickTop="1">
      <c r="A24" s="540" t="s">
        <v>308</v>
      </c>
      <c r="B24" s="541">
        <f>+B23/$F$23</f>
        <v>0.28904871139642813</v>
      </c>
      <c r="C24" s="541">
        <f>+C23/$F$23</f>
        <v>5.7481628259212859E-2</v>
      </c>
      <c r="D24" s="541">
        <f>+D23/$F$23</f>
        <v>0.17925942964101316</v>
      </c>
      <c r="E24" s="541">
        <f>+E23/$F$23</f>
        <v>0.47421023070334589</v>
      </c>
      <c r="F24" s="541">
        <f>+F23/$F$23</f>
        <v>1</v>
      </c>
      <c r="G24" s="541"/>
      <c r="H24" s="430"/>
      <c r="I24" s="431"/>
      <c r="J24" s="431"/>
      <c r="K24" s="431"/>
      <c r="L24" s="431"/>
      <c r="M24" s="431"/>
    </row>
    <row r="25" spans="1:13" s="179" customFormat="1" ht="41.25" customHeight="1" thickBot="1">
      <c r="A25" s="542" t="s">
        <v>347</v>
      </c>
      <c r="B25" s="491" t="s">
        <v>81</v>
      </c>
      <c r="C25" s="491" t="s">
        <v>82</v>
      </c>
      <c r="D25" s="491" t="s">
        <v>83</v>
      </c>
      <c r="E25" s="491" t="s">
        <v>84</v>
      </c>
      <c r="F25" s="533" t="s">
        <v>383</v>
      </c>
      <c r="G25" s="534" t="s">
        <v>15</v>
      </c>
      <c r="H25" s="300">
        <v>1</v>
      </c>
      <c r="I25" s="301"/>
      <c r="J25" s="301"/>
      <c r="K25" s="301"/>
      <c r="L25" s="301"/>
      <c r="M25" s="301"/>
    </row>
    <row r="26" spans="1:13" s="179" customFormat="1" ht="28.5" customHeight="1" thickTop="1">
      <c r="A26" s="478" t="s">
        <v>333</v>
      </c>
      <c r="B26" s="478">
        <v>0</v>
      </c>
      <c r="C26" s="479">
        <v>0</v>
      </c>
      <c r="D26" s="479">
        <v>0</v>
      </c>
      <c r="E26" s="479">
        <v>0</v>
      </c>
      <c r="F26" s="478">
        <f t="shared" ref="F26:F39" si="2">SUM(B26:E26)</f>
        <v>0</v>
      </c>
      <c r="G26" s="535">
        <f>+F26/$F$40</f>
        <v>0</v>
      </c>
      <c r="H26" s="300"/>
      <c r="I26" s="301"/>
      <c r="J26" s="301"/>
      <c r="K26" s="301"/>
      <c r="L26" s="301"/>
      <c r="M26" s="301"/>
    </row>
    <row r="27" spans="1:13" s="179" customFormat="1" ht="25.5" customHeight="1">
      <c r="A27" s="478" t="s">
        <v>334</v>
      </c>
      <c r="B27" s="478">
        <v>14</v>
      </c>
      <c r="C27" s="479">
        <v>0</v>
      </c>
      <c r="D27" s="479">
        <v>0</v>
      </c>
      <c r="E27" s="479">
        <v>1</v>
      </c>
      <c r="F27" s="478">
        <f t="shared" si="2"/>
        <v>15</v>
      </c>
      <c r="G27" s="535">
        <f t="shared" ref="G27:G40" si="3">+F27/$F$40</f>
        <v>5.8108228512545569E-5</v>
      </c>
      <c r="H27" s="300"/>
      <c r="I27" s="301"/>
      <c r="J27" s="301"/>
      <c r="K27" s="301"/>
      <c r="L27" s="301"/>
      <c r="M27" s="301"/>
    </row>
    <row r="28" spans="1:13" s="179" customFormat="1" ht="25.5" customHeight="1">
      <c r="A28" s="478" t="s">
        <v>335</v>
      </c>
      <c r="B28" s="478">
        <v>23</v>
      </c>
      <c r="C28" s="479">
        <v>0</v>
      </c>
      <c r="D28" s="479">
        <v>3</v>
      </c>
      <c r="E28" s="479">
        <v>1</v>
      </c>
      <c r="F28" s="478">
        <f t="shared" si="2"/>
        <v>27</v>
      </c>
      <c r="G28" s="535">
        <f t="shared" si="3"/>
        <v>1.0459481132258202E-4</v>
      </c>
      <c r="H28" s="300"/>
      <c r="I28" s="301"/>
      <c r="J28" s="301"/>
      <c r="K28" s="301"/>
      <c r="L28" s="301"/>
      <c r="M28" s="301"/>
    </row>
    <row r="29" spans="1:13" s="179" customFormat="1" ht="25.5" customHeight="1">
      <c r="A29" s="478" t="s">
        <v>336</v>
      </c>
      <c r="B29" s="478">
        <v>75</v>
      </c>
      <c r="C29" s="479">
        <v>62</v>
      </c>
      <c r="D29" s="479">
        <v>30</v>
      </c>
      <c r="E29" s="479">
        <v>20</v>
      </c>
      <c r="F29" s="478">
        <f t="shared" si="2"/>
        <v>187</v>
      </c>
      <c r="G29" s="535">
        <f t="shared" si="3"/>
        <v>7.2441591545640139E-4</v>
      </c>
      <c r="H29" s="300"/>
      <c r="I29" s="301"/>
      <c r="J29" s="301"/>
      <c r="K29" s="301"/>
      <c r="L29" s="301"/>
      <c r="M29" s="301"/>
    </row>
    <row r="30" spans="1:13" s="179" customFormat="1" ht="25.5" customHeight="1">
      <c r="A30" s="478" t="s">
        <v>337</v>
      </c>
      <c r="B30" s="478">
        <v>135</v>
      </c>
      <c r="C30" s="479">
        <v>142</v>
      </c>
      <c r="D30" s="479">
        <v>75</v>
      </c>
      <c r="E30" s="479">
        <v>130</v>
      </c>
      <c r="F30" s="478">
        <f t="shared" si="2"/>
        <v>482</v>
      </c>
      <c r="G30" s="535">
        <f t="shared" si="3"/>
        <v>1.867211076203131E-3</v>
      </c>
      <c r="H30" s="300"/>
      <c r="I30" s="301"/>
      <c r="J30" s="301"/>
      <c r="K30" s="301"/>
      <c r="L30" s="301"/>
      <c r="M30" s="301"/>
    </row>
    <row r="31" spans="1:13" s="179" customFormat="1" ht="25.5" customHeight="1">
      <c r="A31" s="478" t="s">
        <v>338</v>
      </c>
      <c r="B31" s="478">
        <v>386</v>
      </c>
      <c r="C31" s="479">
        <v>181</v>
      </c>
      <c r="D31" s="479">
        <v>282</v>
      </c>
      <c r="E31" s="479">
        <v>978</v>
      </c>
      <c r="F31" s="478">
        <f t="shared" si="2"/>
        <v>1827</v>
      </c>
      <c r="G31" s="535">
        <f t="shared" si="3"/>
        <v>7.07758223282805E-3</v>
      </c>
      <c r="H31" s="300"/>
      <c r="I31" s="301"/>
      <c r="J31" s="301"/>
      <c r="K31" s="301"/>
      <c r="L31" s="301"/>
      <c r="M31" s="301"/>
    </row>
    <row r="32" spans="1:13" s="179" customFormat="1" ht="25.5" customHeight="1">
      <c r="A32" s="478" t="s">
        <v>339</v>
      </c>
      <c r="B32" s="478">
        <v>540</v>
      </c>
      <c r="C32" s="479">
        <v>166</v>
      </c>
      <c r="D32" s="479">
        <v>734</v>
      </c>
      <c r="E32" s="479">
        <v>2392</v>
      </c>
      <c r="F32" s="478">
        <f t="shared" si="2"/>
        <v>3832</v>
      </c>
      <c r="G32" s="535">
        <f t="shared" si="3"/>
        <v>1.4844715444004975E-2</v>
      </c>
      <c r="H32" s="300"/>
      <c r="I32" s="301"/>
      <c r="J32" s="301"/>
      <c r="K32" s="301"/>
      <c r="L32" s="301"/>
      <c r="M32" s="301"/>
    </row>
    <row r="33" spans="1:13" s="179" customFormat="1" ht="25.5" customHeight="1">
      <c r="A33" s="478" t="s">
        <v>340</v>
      </c>
      <c r="B33" s="478">
        <v>620</v>
      </c>
      <c r="C33" s="479">
        <v>143</v>
      </c>
      <c r="D33" s="479">
        <v>838</v>
      </c>
      <c r="E33" s="479">
        <v>3267</v>
      </c>
      <c r="F33" s="478">
        <f t="shared" si="2"/>
        <v>4868</v>
      </c>
      <c r="G33" s="535">
        <f t="shared" si="3"/>
        <v>1.8858057093271454E-2</v>
      </c>
      <c r="H33" s="300"/>
      <c r="I33" s="301"/>
      <c r="J33" s="301"/>
      <c r="K33" s="301"/>
      <c r="L33" s="301"/>
      <c r="M33" s="301"/>
    </row>
    <row r="34" spans="1:13" s="179" customFormat="1" ht="25.5" customHeight="1">
      <c r="A34" s="478" t="s">
        <v>341</v>
      </c>
      <c r="B34" s="478">
        <v>460</v>
      </c>
      <c r="C34" s="479">
        <v>100</v>
      </c>
      <c r="D34" s="479">
        <v>781</v>
      </c>
      <c r="E34" s="479">
        <v>2142</v>
      </c>
      <c r="F34" s="478">
        <f t="shared" si="2"/>
        <v>3483</v>
      </c>
      <c r="G34" s="535">
        <f t="shared" si="3"/>
        <v>1.3492730660613081E-2</v>
      </c>
      <c r="H34" s="300"/>
      <c r="I34" s="301"/>
      <c r="J34" s="301"/>
      <c r="K34" s="301"/>
      <c r="L34" s="301"/>
      <c r="M34" s="301"/>
    </row>
    <row r="35" spans="1:13" s="179" customFormat="1" ht="25.5" customHeight="1">
      <c r="A35" s="478" t="s">
        <v>342</v>
      </c>
      <c r="B35" s="478">
        <v>1973</v>
      </c>
      <c r="C35" s="479">
        <v>145</v>
      </c>
      <c r="D35" s="479">
        <v>1618</v>
      </c>
      <c r="E35" s="479">
        <v>10419</v>
      </c>
      <c r="F35" s="478">
        <f t="shared" si="2"/>
        <v>14155</v>
      </c>
      <c r="G35" s="535">
        <f t="shared" si="3"/>
        <v>5.4834798306338833E-2</v>
      </c>
      <c r="H35" s="300"/>
      <c r="I35" s="301"/>
      <c r="J35" s="301"/>
      <c r="K35" s="301"/>
      <c r="L35" s="301"/>
      <c r="M35" s="301"/>
    </row>
    <row r="36" spans="1:13" s="179" customFormat="1" ht="25.5" customHeight="1">
      <c r="A36" s="478" t="s">
        <v>343</v>
      </c>
      <c r="B36" s="478">
        <v>17615</v>
      </c>
      <c r="C36" s="479">
        <v>393</v>
      </c>
      <c r="D36" s="479">
        <v>5708</v>
      </c>
      <c r="E36" s="479">
        <v>23889</v>
      </c>
      <c r="F36" s="478">
        <f t="shared" si="2"/>
        <v>47605</v>
      </c>
      <c r="G36" s="535">
        <f t="shared" si="3"/>
        <v>0.18441614788931546</v>
      </c>
      <c r="H36" s="300"/>
      <c r="I36" s="301"/>
      <c r="J36" s="301"/>
      <c r="K36" s="301"/>
      <c r="L36" s="301"/>
      <c r="M36" s="301"/>
    </row>
    <row r="37" spans="1:13" s="179" customFormat="1" ht="25.5" customHeight="1">
      <c r="A37" s="478" t="s">
        <v>344</v>
      </c>
      <c r="B37" s="478">
        <v>27370</v>
      </c>
      <c r="C37" s="479">
        <v>1641</v>
      </c>
      <c r="D37" s="479">
        <v>28264</v>
      </c>
      <c r="E37" s="479">
        <v>54695</v>
      </c>
      <c r="F37" s="478">
        <f t="shared" si="2"/>
        <v>111970</v>
      </c>
      <c r="G37" s="535">
        <f t="shared" si="3"/>
        <v>0.43375855643664846</v>
      </c>
      <c r="H37" s="300"/>
      <c r="I37" s="301"/>
      <c r="J37" s="301"/>
      <c r="K37" s="301"/>
      <c r="L37" s="301"/>
      <c r="M37" s="301"/>
    </row>
    <row r="38" spans="1:13" s="179" customFormat="1" ht="25.5" customHeight="1">
      <c r="A38" s="478" t="s">
        <v>345</v>
      </c>
      <c r="B38" s="478">
        <v>5378</v>
      </c>
      <c r="C38" s="479">
        <v>205</v>
      </c>
      <c r="D38" s="479">
        <v>10925</v>
      </c>
      <c r="E38" s="479">
        <v>21461</v>
      </c>
      <c r="F38" s="478">
        <f t="shared" si="2"/>
        <v>37969</v>
      </c>
      <c r="G38" s="535">
        <f t="shared" si="3"/>
        <v>0.14708742189285617</v>
      </c>
      <c r="H38" s="300"/>
      <c r="I38" s="301"/>
      <c r="J38" s="301"/>
      <c r="K38" s="301"/>
      <c r="L38" s="301"/>
      <c r="M38" s="301"/>
    </row>
    <row r="39" spans="1:13" s="179" customFormat="1" ht="25.5" customHeight="1">
      <c r="A39" s="478" t="s">
        <v>346</v>
      </c>
      <c r="B39" s="478">
        <v>3970</v>
      </c>
      <c r="C39" s="479">
        <v>232</v>
      </c>
      <c r="D39" s="479">
        <v>10004</v>
      </c>
      <c r="E39" s="479">
        <v>17513</v>
      </c>
      <c r="F39" s="478">
        <f t="shared" si="2"/>
        <v>31719</v>
      </c>
      <c r="G39" s="535">
        <f t="shared" si="3"/>
        <v>0.12287566001262885</v>
      </c>
      <c r="H39" s="300"/>
      <c r="I39" s="301"/>
      <c r="J39" s="301"/>
      <c r="K39" s="301"/>
      <c r="L39" s="301"/>
      <c r="M39" s="301"/>
    </row>
    <row r="40" spans="1:13" s="179" customFormat="1" ht="24" customHeight="1">
      <c r="A40" s="483" t="s">
        <v>365</v>
      </c>
      <c r="B40" s="543">
        <f>SUM(B26:B39)</f>
        <v>58559</v>
      </c>
      <c r="C40" s="543">
        <f>SUM(C26:C39)</f>
        <v>3410</v>
      </c>
      <c r="D40" s="543">
        <f>SUM(D26:D39)</f>
        <v>59262</v>
      </c>
      <c r="E40" s="543">
        <f>SUM(E26:E39)</f>
        <v>136908</v>
      </c>
      <c r="F40" s="543">
        <f>SUM(F26:F39)</f>
        <v>258139</v>
      </c>
      <c r="G40" s="544">
        <f t="shared" si="3"/>
        <v>1</v>
      </c>
      <c r="H40" s="300">
        <v>1</v>
      </c>
      <c r="I40" s="301"/>
      <c r="J40" s="301"/>
      <c r="K40" s="301"/>
      <c r="L40" s="301"/>
      <c r="M40" s="301"/>
    </row>
    <row r="41" spans="1:13" ht="25.5" customHeight="1">
      <c r="A41" s="545" t="s">
        <v>308</v>
      </c>
      <c r="B41" s="486">
        <f>+B40/$F$40</f>
        <v>0.22685065023107706</v>
      </c>
      <c r="C41" s="486">
        <f>+C40/$F$40</f>
        <v>1.3209937281852026E-2</v>
      </c>
      <c r="D41" s="486">
        <f>+D40/$F$40</f>
        <v>0.22957398920736502</v>
      </c>
      <c r="E41" s="486">
        <f>+E40/$F$40</f>
        <v>0.53036542327970593</v>
      </c>
      <c r="F41" s="486">
        <f>+F40/$F$40</f>
        <v>1</v>
      </c>
      <c r="G41" s="486"/>
      <c r="H41" s="193"/>
      <c r="I41" s="113"/>
      <c r="J41" s="113"/>
      <c r="K41" s="113"/>
      <c r="L41" s="113"/>
      <c r="M41" s="113"/>
    </row>
    <row r="42" spans="1:13" ht="14.25" customHeight="1" thickBot="1">
      <c r="A42" s="184"/>
      <c r="B42" s="185"/>
      <c r="C42" s="186"/>
      <c r="D42" s="186"/>
      <c r="E42" s="186"/>
      <c r="F42" s="187"/>
      <c r="G42" s="188"/>
      <c r="H42" s="193"/>
      <c r="I42" s="113"/>
      <c r="J42" s="113"/>
      <c r="K42" s="113"/>
      <c r="L42" s="113"/>
      <c r="M42" s="113"/>
    </row>
    <row r="43" spans="1:13" ht="15" customHeight="1" thickTop="1">
      <c r="A43" s="194" t="s">
        <v>239</v>
      </c>
      <c r="B43" s="69"/>
      <c r="C43" s="190"/>
      <c r="D43" s="190"/>
      <c r="E43" s="190"/>
      <c r="F43" s="191"/>
      <c r="G43" s="191"/>
      <c r="H43" s="193"/>
      <c r="I43" s="191"/>
      <c r="J43" s="113"/>
      <c r="K43" s="113"/>
      <c r="L43" s="113"/>
      <c r="M43" s="113"/>
    </row>
    <row r="44" spans="1:13" ht="9" customHeight="1">
      <c r="C44" s="134"/>
      <c r="D44" s="134"/>
      <c r="E44" s="134"/>
      <c r="F44" s="113"/>
      <c r="G44" s="191"/>
      <c r="H44" s="193"/>
      <c r="I44" s="113"/>
      <c r="J44" s="113"/>
      <c r="K44" s="113"/>
      <c r="L44" s="113"/>
      <c r="M44" s="113"/>
    </row>
    <row r="45" spans="1:13" ht="22.5" customHeight="1">
      <c r="A45" s="508" t="s">
        <v>376</v>
      </c>
      <c r="C45" s="134"/>
      <c r="D45" s="134"/>
      <c r="E45" s="134"/>
      <c r="F45" s="113"/>
      <c r="G45" s="191"/>
      <c r="H45" s="193"/>
      <c r="I45" s="113"/>
      <c r="J45" s="113"/>
      <c r="K45" s="113"/>
      <c r="L45" s="113"/>
      <c r="M45" s="113"/>
    </row>
    <row r="46" spans="1:13" ht="9" customHeight="1">
      <c r="A46" s="167"/>
      <c r="C46" s="134"/>
      <c r="D46" s="134"/>
      <c r="E46" s="134"/>
      <c r="F46" s="113"/>
      <c r="G46" s="191"/>
      <c r="H46" s="193"/>
      <c r="I46" s="113"/>
      <c r="J46" s="113"/>
      <c r="K46" s="113"/>
      <c r="L46" s="113"/>
      <c r="M46" s="113"/>
    </row>
    <row r="47" spans="1:13" ht="9" customHeight="1">
      <c r="A47" s="163"/>
      <c r="C47" s="134"/>
      <c r="D47" s="134"/>
      <c r="E47" s="134"/>
      <c r="F47" s="113"/>
      <c r="G47" s="191"/>
      <c r="H47" s="193"/>
      <c r="I47" s="113"/>
      <c r="J47" s="113"/>
      <c r="K47" s="113"/>
      <c r="L47" s="113"/>
      <c r="M47" s="113"/>
    </row>
    <row r="48" spans="1:13" ht="9" customHeight="1">
      <c r="A48" s="163"/>
      <c r="C48" s="134"/>
      <c r="D48" s="134"/>
      <c r="E48" s="134"/>
      <c r="F48" s="113"/>
      <c r="G48" s="191"/>
      <c r="H48" s="193"/>
      <c r="I48" s="113"/>
      <c r="J48" s="113"/>
      <c r="K48" s="113"/>
      <c r="L48" s="113"/>
      <c r="M48" s="113"/>
    </row>
    <row r="49" spans="1:13" ht="9" customHeight="1">
      <c r="A49" s="163"/>
      <c r="B49" s="62"/>
      <c r="C49" s="134"/>
      <c r="D49" s="134"/>
      <c r="E49" s="134"/>
      <c r="F49" s="113"/>
      <c r="G49" s="191"/>
      <c r="H49" s="193"/>
      <c r="I49" s="113"/>
      <c r="J49" s="113"/>
      <c r="K49" s="113"/>
      <c r="L49" s="113"/>
      <c r="M49" s="113"/>
    </row>
    <row r="50" spans="1:13" ht="9" customHeight="1">
      <c r="A50" s="163"/>
      <c r="B50" s="62"/>
      <c r="C50" s="134"/>
      <c r="D50" s="134"/>
      <c r="E50" s="134"/>
      <c r="F50" s="113"/>
      <c r="G50" s="191"/>
      <c r="H50" s="193"/>
      <c r="I50" s="113"/>
      <c r="J50" s="113"/>
      <c r="K50" s="113"/>
      <c r="L50" s="113"/>
      <c r="M50" s="113"/>
    </row>
    <row r="51" spans="1:13" ht="9" customHeight="1">
      <c r="A51" s="163"/>
      <c r="B51" s="62"/>
      <c r="C51" s="134"/>
      <c r="D51" s="134"/>
      <c r="E51" s="134"/>
      <c r="F51" s="113"/>
      <c r="G51" s="191"/>
      <c r="H51" s="193"/>
      <c r="I51" s="113"/>
      <c r="J51" s="113"/>
      <c r="K51" s="113"/>
      <c r="L51" s="113"/>
      <c r="M51" s="113"/>
    </row>
    <row r="52" spans="1:13" ht="9" customHeight="1">
      <c r="A52" s="164"/>
      <c r="B52" s="62"/>
      <c r="C52" s="134"/>
      <c r="D52" s="134"/>
      <c r="E52" s="134"/>
      <c r="F52" s="113"/>
      <c r="G52" s="191"/>
      <c r="H52" s="193"/>
      <c r="I52" s="113"/>
      <c r="J52" s="113"/>
      <c r="K52" s="113"/>
      <c r="L52" s="113"/>
      <c r="M52" s="113"/>
    </row>
    <row r="53" spans="1:13" ht="9" customHeight="1">
      <c r="A53" s="163"/>
      <c r="B53" s="62"/>
      <c r="C53" s="134"/>
      <c r="D53" s="134"/>
      <c r="E53" s="134"/>
      <c r="F53" s="113"/>
      <c r="G53" s="191"/>
      <c r="H53" s="193"/>
      <c r="I53" s="113"/>
      <c r="J53" s="113"/>
      <c r="K53" s="113"/>
      <c r="L53" s="113"/>
      <c r="M53" s="113"/>
    </row>
    <row r="54" spans="1:13" ht="9" customHeight="1">
      <c r="A54" s="163"/>
      <c r="B54" s="62"/>
      <c r="C54" s="134"/>
      <c r="D54" s="134"/>
      <c r="E54" s="134"/>
      <c r="F54" s="113"/>
      <c r="G54" s="191"/>
      <c r="H54" s="193"/>
      <c r="I54" s="113"/>
      <c r="J54" s="113"/>
      <c r="K54" s="113"/>
      <c r="L54" s="113"/>
      <c r="M54" s="113"/>
    </row>
    <row r="55" spans="1:13" ht="9" customHeight="1">
      <c r="A55" s="163"/>
      <c r="B55" s="62"/>
      <c r="C55" s="134"/>
      <c r="D55" s="134"/>
      <c r="E55" s="134"/>
      <c r="F55" s="113"/>
      <c r="G55" s="191"/>
      <c r="H55" s="193"/>
      <c r="I55" s="113"/>
      <c r="J55" s="113"/>
      <c r="K55" s="113"/>
      <c r="L55" s="113"/>
      <c r="M55" s="113"/>
    </row>
    <row r="56" spans="1:13" ht="9" customHeight="1">
      <c r="A56" s="163"/>
      <c r="C56" s="134"/>
      <c r="D56" s="134"/>
      <c r="E56" s="134"/>
      <c r="F56" s="113"/>
      <c r="G56" s="191"/>
      <c r="H56" s="193"/>
      <c r="I56" s="113"/>
      <c r="J56" s="113"/>
      <c r="K56" s="113"/>
      <c r="L56" s="113"/>
      <c r="M56" s="113"/>
    </row>
    <row r="57" spans="1:13" ht="9" customHeight="1">
      <c r="A57" s="163"/>
      <c r="C57" s="134"/>
      <c r="D57" s="134"/>
      <c r="E57" s="134"/>
      <c r="F57" s="113"/>
      <c r="G57" s="191"/>
      <c r="H57" s="193"/>
      <c r="I57" s="113"/>
      <c r="J57" s="113"/>
      <c r="K57" s="113"/>
      <c r="L57" s="113"/>
      <c r="M57" s="113"/>
    </row>
    <row r="58" spans="1:13" ht="9" customHeight="1">
      <c r="A58" s="164"/>
      <c r="C58" s="134"/>
      <c r="D58" s="134"/>
      <c r="E58" s="134"/>
      <c r="F58" s="113"/>
      <c r="G58" s="191"/>
      <c r="H58" s="193"/>
      <c r="I58" s="113"/>
      <c r="J58" s="113"/>
      <c r="K58" s="113"/>
      <c r="L58" s="113"/>
      <c r="M58" s="113"/>
    </row>
    <row r="59" spans="1:13" ht="9" customHeight="1">
      <c r="A59" s="163"/>
      <c r="C59" s="134"/>
      <c r="D59" s="134"/>
      <c r="E59" s="134"/>
      <c r="F59" s="113"/>
      <c r="G59" s="191"/>
      <c r="H59" s="193"/>
      <c r="I59" s="113"/>
      <c r="J59" s="113"/>
      <c r="K59" s="113"/>
      <c r="L59" s="113"/>
      <c r="M59" s="113"/>
    </row>
    <row r="60" spans="1:13" ht="9" customHeight="1">
      <c r="A60" s="163"/>
      <c r="C60" s="134"/>
      <c r="D60" s="134"/>
      <c r="E60" s="134"/>
      <c r="F60" s="113"/>
      <c r="G60" s="191"/>
      <c r="H60" s="193"/>
      <c r="I60" s="113"/>
      <c r="J60" s="113"/>
      <c r="K60" s="113"/>
      <c r="L60" s="113"/>
      <c r="M60" s="113"/>
    </row>
    <row r="61" spans="1:13" ht="9" customHeight="1">
      <c r="A61" s="163"/>
      <c r="C61" s="134"/>
      <c r="D61" s="134"/>
      <c r="E61" s="134"/>
      <c r="F61" s="113"/>
      <c r="G61" s="191"/>
      <c r="H61" s="193"/>
      <c r="I61" s="113"/>
      <c r="J61" s="113"/>
      <c r="K61" s="113"/>
      <c r="L61" s="113"/>
      <c r="M61" s="113"/>
    </row>
    <row r="62" spans="1:13" ht="9" customHeight="1">
      <c r="A62" s="163"/>
      <c r="C62" s="134"/>
      <c r="D62" s="134"/>
      <c r="E62" s="134"/>
      <c r="F62" s="113"/>
      <c r="G62" s="191"/>
      <c r="H62" s="193"/>
      <c r="I62" s="113"/>
      <c r="J62" s="113"/>
      <c r="K62" s="113"/>
      <c r="L62" s="113"/>
      <c r="M62" s="113"/>
    </row>
    <row r="63" spans="1:13" ht="9" customHeight="1">
      <c r="A63" s="163"/>
      <c r="C63" s="134"/>
      <c r="D63" s="134"/>
      <c r="E63" s="134"/>
      <c r="F63" s="113"/>
      <c r="G63" s="191"/>
      <c r="H63" s="193"/>
      <c r="I63" s="113"/>
      <c r="J63" s="113"/>
      <c r="K63" s="113"/>
      <c r="L63" s="113"/>
      <c r="M63" s="113"/>
    </row>
    <row r="64" spans="1:13" ht="9" customHeight="1">
      <c r="A64" s="164"/>
      <c r="C64" s="134"/>
      <c r="D64" s="134"/>
      <c r="E64" s="134"/>
      <c r="F64" s="113"/>
      <c r="G64" s="191"/>
      <c r="H64" s="193"/>
      <c r="I64" s="113"/>
      <c r="J64" s="113"/>
      <c r="K64" s="113"/>
      <c r="L64" s="113"/>
      <c r="M64" s="113"/>
    </row>
    <row r="65" spans="1:13" ht="9" customHeight="1">
      <c r="A65" s="163"/>
      <c r="C65" s="134"/>
      <c r="D65" s="134"/>
      <c r="E65" s="134"/>
      <c r="F65" s="113"/>
      <c r="G65" s="191"/>
      <c r="H65" s="193"/>
      <c r="I65" s="113"/>
      <c r="J65" s="113"/>
      <c r="K65" s="113"/>
      <c r="L65" s="113"/>
      <c r="M65" s="113"/>
    </row>
    <row r="66" spans="1:13" ht="9" customHeight="1">
      <c r="A66" s="163"/>
      <c r="C66" s="134"/>
      <c r="D66" s="134"/>
      <c r="E66" s="134"/>
      <c r="F66" s="113"/>
      <c r="G66" s="191"/>
      <c r="H66" s="193"/>
      <c r="I66" s="113"/>
      <c r="J66" s="113"/>
      <c r="K66" s="113"/>
      <c r="L66" s="113"/>
      <c r="M66" s="113"/>
    </row>
    <row r="67" spans="1:13" ht="9" customHeight="1">
      <c r="A67" s="163"/>
      <c r="C67" s="134"/>
      <c r="D67" s="134"/>
      <c r="E67" s="134"/>
      <c r="F67" s="113"/>
      <c r="G67" s="191"/>
      <c r="H67" s="193"/>
      <c r="I67" s="113"/>
      <c r="J67" s="113"/>
      <c r="K67" s="113"/>
      <c r="L67" s="113"/>
      <c r="M67" s="113"/>
    </row>
    <row r="68" spans="1:13" ht="9" customHeight="1">
      <c r="A68" s="163"/>
      <c r="C68" s="134"/>
      <c r="D68" s="134"/>
      <c r="E68" s="134"/>
      <c r="F68" s="113"/>
      <c r="G68" s="191"/>
      <c r="H68" s="193"/>
      <c r="I68" s="113"/>
      <c r="J68" s="113"/>
      <c r="K68" s="113"/>
      <c r="L68" s="113"/>
      <c r="M68" s="113"/>
    </row>
    <row r="69" spans="1:13" ht="9" customHeight="1">
      <c r="A69" s="164"/>
      <c r="C69" s="134"/>
      <c r="D69" s="134"/>
      <c r="E69" s="134"/>
      <c r="F69" s="113"/>
      <c r="G69" s="191"/>
      <c r="H69" s="193"/>
      <c r="I69" s="113"/>
      <c r="J69" s="113"/>
      <c r="K69" s="113"/>
      <c r="L69" s="113"/>
      <c r="M69" s="113"/>
    </row>
    <row r="70" spans="1:13" ht="9" customHeight="1">
      <c r="A70" s="165"/>
      <c r="C70" s="134"/>
      <c r="D70" s="134"/>
      <c r="E70" s="134"/>
      <c r="F70" s="113"/>
      <c r="G70" s="191"/>
      <c r="H70" s="193"/>
      <c r="I70" s="113"/>
      <c r="J70" s="113"/>
      <c r="K70" s="113"/>
      <c r="L70" s="113"/>
      <c r="M70" s="113"/>
    </row>
    <row r="71" spans="1:13" ht="9" customHeight="1">
      <c r="A71" s="165"/>
      <c r="C71" s="134"/>
      <c r="D71" s="134"/>
      <c r="E71" s="134"/>
      <c r="F71" s="113"/>
      <c r="G71" s="191"/>
      <c r="H71" s="193"/>
      <c r="I71" s="113"/>
      <c r="J71" s="113"/>
      <c r="K71" s="113"/>
      <c r="L71" s="113"/>
      <c r="M71" s="113"/>
    </row>
    <row r="72" spans="1:13" ht="9" customHeight="1">
      <c r="A72" s="165"/>
      <c r="C72" s="134"/>
      <c r="D72" s="134"/>
      <c r="E72" s="134"/>
      <c r="F72" s="113"/>
      <c r="G72" s="191"/>
      <c r="H72" s="193"/>
      <c r="I72" s="113"/>
      <c r="J72" s="113"/>
      <c r="K72" s="113"/>
      <c r="L72" s="113"/>
      <c r="M72" s="113"/>
    </row>
    <row r="73" spans="1:13" ht="9" customHeight="1">
      <c r="A73" s="165"/>
      <c r="C73" s="134"/>
      <c r="D73" s="134"/>
      <c r="E73" s="134"/>
      <c r="F73" s="113"/>
      <c r="G73" s="191"/>
      <c r="H73" s="193"/>
      <c r="I73" s="113"/>
      <c r="J73" s="113"/>
      <c r="K73" s="113"/>
      <c r="L73" s="113"/>
      <c r="M73" s="113"/>
    </row>
    <row r="74" spans="1:13" ht="9" customHeight="1">
      <c r="A74" s="166"/>
      <c r="C74" s="134"/>
      <c r="D74" s="134"/>
      <c r="E74" s="134"/>
      <c r="F74" s="113"/>
      <c r="G74" s="191"/>
      <c r="H74" s="193"/>
      <c r="I74" s="113"/>
      <c r="J74" s="113"/>
      <c r="K74" s="113"/>
      <c r="L74" s="113"/>
      <c r="M74" s="113"/>
    </row>
    <row r="75" spans="1:13" ht="9" customHeight="1">
      <c r="A75" s="166"/>
      <c r="C75" s="134"/>
      <c r="D75" s="134"/>
      <c r="E75" s="134"/>
      <c r="F75" s="113"/>
      <c r="G75" s="191"/>
      <c r="H75" s="193"/>
      <c r="I75" s="113"/>
      <c r="J75" s="113"/>
      <c r="K75" s="113"/>
      <c r="L75" s="113"/>
      <c r="M75" s="113"/>
    </row>
    <row r="76" spans="1:13" ht="9" customHeight="1">
      <c r="A76" s="167"/>
      <c r="C76" s="134"/>
      <c r="D76" s="134"/>
      <c r="E76" s="134"/>
      <c r="F76" s="113"/>
      <c r="G76" s="191"/>
      <c r="H76" s="193"/>
      <c r="I76" s="113"/>
      <c r="J76" s="113"/>
      <c r="K76" s="113"/>
      <c r="L76" s="113"/>
      <c r="M76" s="113"/>
    </row>
    <row r="77" spans="1:13" ht="9" customHeight="1">
      <c r="A77" s="163"/>
      <c r="C77" s="134"/>
      <c r="D77" s="134"/>
      <c r="E77" s="134"/>
      <c r="F77" s="113"/>
      <c r="G77" s="191"/>
      <c r="H77" s="193"/>
      <c r="I77" s="113"/>
      <c r="J77" s="113"/>
      <c r="K77" s="113"/>
      <c r="L77" s="113"/>
      <c r="M77" s="113"/>
    </row>
    <row r="78" spans="1:13" ht="9" customHeight="1">
      <c r="A78" s="163"/>
      <c r="C78" s="134"/>
      <c r="D78" s="134"/>
      <c r="E78" s="134"/>
      <c r="F78" s="113"/>
      <c r="G78" s="191"/>
      <c r="H78" s="193"/>
      <c r="I78" s="113"/>
      <c r="J78" s="113"/>
      <c r="K78" s="113"/>
      <c r="L78" s="113"/>
      <c r="M78" s="113"/>
    </row>
    <row r="79" spans="1:13" ht="9" customHeight="1">
      <c r="A79" s="163"/>
      <c r="C79" s="134"/>
      <c r="D79" s="134"/>
      <c r="E79" s="134"/>
      <c r="F79" s="113"/>
      <c r="G79" s="191"/>
      <c r="H79" s="193"/>
      <c r="I79" s="113"/>
      <c r="J79" s="113"/>
      <c r="K79" s="113"/>
      <c r="L79" s="113"/>
      <c r="M79" s="113"/>
    </row>
    <row r="80" spans="1:13" ht="9" customHeight="1">
      <c r="A80" s="163"/>
      <c r="C80" s="134"/>
      <c r="D80" s="134"/>
      <c r="E80" s="134"/>
      <c r="F80" s="113"/>
      <c r="G80" s="191"/>
      <c r="H80" s="193"/>
      <c r="I80" s="113"/>
      <c r="J80" s="113"/>
      <c r="K80" s="113"/>
      <c r="L80" s="113"/>
      <c r="M80" s="113"/>
    </row>
    <row r="81" spans="1:13" ht="9" customHeight="1">
      <c r="A81" s="165"/>
      <c r="C81" s="134"/>
      <c r="D81" s="134"/>
      <c r="E81" s="134"/>
      <c r="F81" s="113"/>
      <c r="G81" s="191"/>
      <c r="H81" s="193"/>
      <c r="I81" s="113"/>
      <c r="J81" s="113"/>
      <c r="K81" s="113"/>
      <c r="L81" s="113"/>
      <c r="M81" s="113"/>
    </row>
    <row r="82" spans="1:13" ht="9" customHeight="1">
      <c r="A82" s="167"/>
      <c r="C82" s="134"/>
      <c r="D82" s="134"/>
      <c r="E82" s="134"/>
      <c r="F82" s="113"/>
      <c r="G82" s="191"/>
      <c r="H82" s="193"/>
      <c r="I82" s="113"/>
      <c r="J82" s="113"/>
      <c r="K82" s="113"/>
      <c r="L82" s="113"/>
      <c r="M82" s="113"/>
    </row>
    <row r="83" spans="1:13" ht="9" customHeight="1">
      <c r="A83" s="163"/>
      <c r="C83" s="134"/>
      <c r="D83" s="134"/>
      <c r="E83" s="134"/>
      <c r="F83" s="113"/>
      <c r="G83" s="191"/>
      <c r="H83" s="193"/>
      <c r="I83" s="113"/>
      <c r="J83" s="113"/>
      <c r="K83" s="113"/>
      <c r="L83" s="113"/>
      <c r="M83" s="113"/>
    </row>
    <row r="84" spans="1:13" ht="9" customHeight="1">
      <c r="A84" s="163"/>
      <c r="C84" s="134"/>
      <c r="D84" s="134"/>
      <c r="E84" s="134"/>
      <c r="F84" s="113"/>
      <c r="G84" s="191"/>
      <c r="H84" s="193"/>
      <c r="I84" s="113"/>
      <c r="J84" s="113"/>
      <c r="K84" s="113"/>
      <c r="L84" s="113"/>
      <c r="M84" s="113"/>
    </row>
    <row r="85" spans="1:13" ht="9" customHeight="1">
      <c r="A85" s="163"/>
      <c r="C85" s="134"/>
      <c r="D85" s="134"/>
      <c r="E85" s="134"/>
      <c r="F85" s="113"/>
      <c r="G85" s="191"/>
      <c r="H85" s="193"/>
      <c r="I85" s="113"/>
      <c r="J85" s="113"/>
      <c r="K85" s="113"/>
      <c r="L85" s="113"/>
      <c r="M85" s="113"/>
    </row>
    <row r="86" spans="1:13" ht="9" customHeight="1">
      <c r="A86" s="163"/>
      <c r="C86" s="134"/>
      <c r="D86" s="134"/>
      <c r="E86" s="134"/>
      <c r="F86" s="113"/>
      <c r="G86" s="191"/>
      <c r="H86" s="193"/>
      <c r="I86" s="113"/>
      <c r="J86" s="113"/>
      <c r="K86" s="113"/>
      <c r="L86" s="113"/>
      <c r="M86" s="113"/>
    </row>
    <row r="87" spans="1:13" ht="9" customHeight="1">
      <c r="A87" s="165"/>
      <c r="C87" s="134"/>
      <c r="D87" s="134"/>
      <c r="E87" s="134"/>
      <c r="F87" s="113"/>
      <c r="G87" s="191"/>
      <c r="H87" s="193"/>
      <c r="I87" s="113"/>
      <c r="J87" s="113"/>
      <c r="K87" s="113"/>
      <c r="L87" s="113"/>
      <c r="M87" s="113"/>
    </row>
    <row r="88" spans="1:13" ht="9" customHeight="1">
      <c r="A88" s="167"/>
      <c r="C88" s="134"/>
      <c r="D88" s="134"/>
      <c r="E88" s="134"/>
      <c r="F88" s="113"/>
      <c r="G88" s="191"/>
      <c r="H88" s="193"/>
      <c r="I88" s="113"/>
      <c r="J88" s="113"/>
      <c r="K88" s="113"/>
      <c r="L88" s="113"/>
      <c r="M88" s="113"/>
    </row>
    <row r="89" spans="1:13" ht="9" customHeight="1">
      <c r="A89" s="163"/>
      <c r="C89" s="134"/>
      <c r="D89" s="134"/>
      <c r="E89" s="134"/>
      <c r="F89" s="113"/>
      <c r="G89" s="191"/>
      <c r="H89" s="193"/>
      <c r="I89" s="113"/>
      <c r="J89" s="113"/>
      <c r="K89" s="113"/>
      <c r="L89" s="113"/>
      <c r="M89" s="113"/>
    </row>
    <row r="90" spans="1:13" ht="9" customHeight="1">
      <c r="A90" s="163"/>
      <c r="C90" s="134"/>
      <c r="D90" s="134"/>
      <c r="E90" s="134"/>
      <c r="F90" s="113"/>
      <c r="G90" s="191"/>
      <c r="H90" s="193"/>
      <c r="I90" s="113"/>
      <c r="J90" s="113"/>
      <c r="K90" s="113"/>
      <c r="L90" s="113"/>
      <c r="M90" s="113"/>
    </row>
    <row r="91" spans="1:13" ht="9" customHeight="1">
      <c r="A91" s="163"/>
      <c r="C91" s="66"/>
      <c r="D91" s="66"/>
      <c r="E91" s="66"/>
      <c r="G91" s="69"/>
      <c r="H91" s="193"/>
    </row>
    <row r="92" spans="1:13" ht="9" customHeight="1">
      <c r="A92" s="163"/>
      <c r="C92" s="66"/>
      <c r="D92" s="66"/>
      <c r="E92" s="66"/>
      <c r="G92" s="69"/>
      <c r="H92" s="193"/>
    </row>
    <row r="93" spans="1:13" ht="9" customHeight="1">
      <c r="A93" s="163"/>
      <c r="C93" s="66"/>
      <c r="D93" s="66"/>
      <c r="E93" s="66"/>
      <c r="G93" s="69"/>
      <c r="H93" s="193"/>
    </row>
    <row r="94" spans="1:13" ht="9" customHeight="1">
      <c r="A94" s="163"/>
      <c r="C94" s="66"/>
      <c r="D94" s="66"/>
      <c r="E94" s="66"/>
      <c r="G94" s="69"/>
      <c r="H94" s="193"/>
    </row>
    <row r="95" spans="1:13" ht="9" customHeight="1">
      <c r="A95" s="163"/>
      <c r="C95" s="66"/>
      <c r="D95" s="66"/>
      <c r="E95" s="66"/>
      <c r="G95" s="69"/>
      <c r="H95" s="193"/>
    </row>
    <row r="96" spans="1:13" ht="9" customHeight="1">
      <c r="A96" s="163"/>
      <c r="C96" s="66"/>
      <c r="D96" s="66"/>
      <c r="E96" s="66"/>
      <c r="G96" s="69"/>
      <c r="H96" s="193"/>
    </row>
    <row r="97" spans="1:8" ht="9" customHeight="1">
      <c r="A97" s="165"/>
      <c r="C97" s="66"/>
      <c r="D97" s="66"/>
      <c r="E97" s="66"/>
      <c r="G97" s="69"/>
      <c r="H97" s="193"/>
    </row>
    <row r="98" spans="1:8" ht="9" customHeight="1">
      <c r="A98" s="167"/>
      <c r="C98" s="66"/>
      <c r="D98" s="66"/>
      <c r="E98" s="66"/>
      <c r="G98" s="69"/>
      <c r="H98" s="193"/>
    </row>
    <row r="99" spans="1:8" ht="9" customHeight="1">
      <c r="A99" s="163"/>
      <c r="C99" s="66"/>
      <c r="D99" s="66"/>
      <c r="E99" s="66"/>
      <c r="G99" s="69"/>
      <c r="H99" s="193"/>
    </row>
    <row r="100" spans="1:8" ht="9" customHeight="1">
      <c r="A100" s="163"/>
      <c r="C100" s="66"/>
      <c r="D100" s="66"/>
      <c r="E100" s="66"/>
      <c r="G100" s="69"/>
      <c r="H100" s="193"/>
    </row>
    <row r="101" spans="1:8" ht="9" customHeight="1">
      <c r="A101" s="163"/>
      <c r="C101" s="66"/>
      <c r="D101" s="66"/>
      <c r="E101" s="66"/>
      <c r="G101" s="69"/>
      <c r="H101" s="193"/>
    </row>
    <row r="102" spans="1:8" ht="9" customHeight="1">
      <c r="A102" s="163"/>
      <c r="C102" s="66"/>
      <c r="D102" s="66"/>
      <c r="E102" s="66"/>
      <c r="G102" s="69"/>
      <c r="H102" s="193"/>
    </row>
    <row r="103" spans="1:8" ht="9" customHeight="1">
      <c r="A103" s="163"/>
      <c r="C103" s="66"/>
      <c r="D103" s="66"/>
      <c r="E103" s="66"/>
      <c r="G103" s="69"/>
      <c r="H103" s="193"/>
    </row>
    <row r="104" spans="1:8" ht="9" customHeight="1">
      <c r="A104" s="163"/>
      <c r="C104" s="66"/>
      <c r="D104" s="66"/>
      <c r="E104" s="66"/>
      <c r="G104" s="69"/>
      <c r="H104" s="193"/>
    </row>
    <row r="105" spans="1:8" ht="9" customHeight="1">
      <c r="A105" s="163"/>
      <c r="C105" s="66"/>
      <c r="D105" s="66"/>
      <c r="E105" s="66"/>
      <c r="G105" s="69"/>
      <c r="H105" s="193"/>
    </row>
    <row r="106" spans="1:8" ht="9" customHeight="1">
      <c r="A106" s="163"/>
      <c r="C106" s="66"/>
      <c r="D106" s="66"/>
      <c r="E106" s="66"/>
      <c r="G106" s="69"/>
      <c r="H106" s="193"/>
    </row>
    <row r="107" spans="1:8" ht="9" customHeight="1">
      <c r="A107" s="163"/>
      <c r="C107" s="66"/>
      <c r="D107" s="66"/>
      <c r="E107" s="66"/>
      <c r="G107" s="69"/>
      <c r="H107" s="193"/>
    </row>
    <row r="108" spans="1:8" ht="9" customHeight="1">
      <c r="A108" s="167"/>
      <c r="C108" s="66"/>
      <c r="D108" s="66"/>
      <c r="E108" s="66"/>
      <c r="G108" s="69"/>
      <c r="H108" s="193"/>
    </row>
    <row r="109" spans="1:8" ht="9" customHeight="1">
      <c r="A109" s="163"/>
      <c r="C109" s="66"/>
      <c r="D109" s="66"/>
      <c r="E109" s="66"/>
      <c r="G109" s="69"/>
      <c r="H109" s="193"/>
    </row>
    <row r="110" spans="1:8" ht="9" customHeight="1">
      <c r="A110" s="163"/>
      <c r="C110" s="66"/>
      <c r="D110" s="66"/>
      <c r="E110" s="66"/>
      <c r="G110" s="69"/>
      <c r="H110" s="193"/>
    </row>
    <row r="111" spans="1:8" ht="9" customHeight="1">
      <c r="A111" s="163"/>
      <c r="C111" s="66"/>
      <c r="D111" s="66"/>
      <c r="E111" s="66"/>
      <c r="G111" s="69"/>
      <c r="H111" s="193"/>
    </row>
    <row r="112" spans="1:8">
      <c r="A112" s="168"/>
      <c r="C112" s="66"/>
      <c r="D112" s="66"/>
      <c r="E112" s="66"/>
      <c r="G112" s="69"/>
      <c r="H112" s="193"/>
    </row>
    <row r="113" spans="1:8">
      <c r="A113" s="168"/>
      <c r="C113" s="66"/>
      <c r="D113" s="66"/>
      <c r="E113" s="66"/>
      <c r="G113" s="69"/>
      <c r="H113" s="193"/>
    </row>
    <row r="114" spans="1:8">
      <c r="A114" s="168"/>
      <c r="C114" s="66"/>
      <c r="D114" s="66"/>
      <c r="E114" s="66"/>
      <c r="G114" s="69"/>
      <c r="H114" s="193"/>
    </row>
    <row r="115" spans="1:8">
      <c r="A115" s="168"/>
      <c r="C115" s="66"/>
      <c r="D115" s="66"/>
      <c r="E115" s="66"/>
      <c r="G115" s="69"/>
    </row>
    <row r="116" spans="1:8">
      <c r="A116" s="168"/>
      <c r="C116" s="66"/>
      <c r="D116" s="66"/>
      <c r="E116" s="66"/>
      <c r="G116" s="69"/>
    </row>
    <row r="117" spans="1:8">
      <c r="A117" s="168"/>
      <c r="C117" s="66"/>
      <c r="D117" s="66"/>
      <c r="E117" s="66"/>
      <c r="G117" s="69"/>
    </row>
    <row r="118" spans="1:8">
      <c r="A118" s="168"/>
      <c r="C118" s="66"/>
      <c r="D118" s="66"/>
      <c r="E118" s="66"/>
      <c r="G118" s="69"/>
    </row>
    <row r="119" spans="1:8" ht="15.75">
      <c r="A119" s="169"/>
      <c r="C119" s="66"/>
      <c r="D119" s="66"/>
      <c r="E119" s="66"/>
      <c r="G119" s="69"/>
    </row>
    <row r="120" spans="1:8" ht="15.75">
      <c r="A120" s="169"/>
      <c r="C120" s="66"/>
      <c r="D120" s="66"/>
      <c r="E120" s="66"/>
      <c r="G120" s="69"/>
    </row>
    <row r="121" spans="1:8" ht="15.75">
      <c r="A121" s="169"/>
      <c r="C121" s="66"/>
      <c r="D121" s="66"/>
      <c r="E121" s="66"/>
      <c r="G121" s="69"/>
    </row>
    <row r="122" spans="1:8" ht="15.75">
      <c r="A122" s="169"/>
      <c r="C122" s="66"/>
      <c r="D122" s="66"/>
      <c r="E122" s="66"/>
      <c r="G122" s="69"/>
    </row>
    <row r="123" spans="1:8" ht="15.75">
      <c r="A123" s="169"/>
      <c r="C123" s="66"/>
      <c r="D123" s="66"/>
      <c r="E123" s="66"/>
      <c r="G123" s="69"/>
    </row>
    <row r="124" spans="1:8" ht="15.75">
      <c r="A124" s="169"/>
      <c r="C124" s="66"/>
      <c r="D124" s="66"/>
      <c r="E124" s="66"/>
      <c r="G124" s="69"/>
    </row>
    <row r="125" spans="1:8" ht="15.75">
      <c r="A125" s="169"/>
      <c r="C125" s="66"/>
      <c r="D125" s="66"/>
      <c r="E125" s="66"/>
      <c r="G125" s="69"/>
    </row>
    <row r="126" spans="1:8" ht="15.75">
      <c r="A126" s="169"/>
      <c r="C126" s="66"/>
      <c r="D126" s="66"/>
      <c r="E126" s="66"/>
      <c r="G126" s="69"/>
    </row>
    <row r="127" spans="1:8" ht="15.75">
      <c r="A127" s="169"/>
      <c r="C127" s="66"/>
      <c r="D127" s="66"/>
      <c r="E127" s="66"/>
      <c r="G127" s="69"/>
    </row>
    <row r="128" spans="1:8" ht="15.75">
      <c r="A128" s="169"/>
      <c r="C128" s="66"/>
      <c r="D128" s="66"/>
      <c r="E128" s="66"/>
      <c r="G128" s="69"/>
    </row>
    <row r="129" spans="1:7" ht="15.75">
      <c r="A129" s="169"/>
      <c r="C129" s="66"/>
      <c r="D129" s="66"/>
      <c r="E129" s="66"/>
      <c r="G129" s="69"/>
    </row>
    <row r="130" spans="1:7" ht="15.75">
      <c r="A130" s="169"/>
      <c r="C130" s="66"/>
      <c r="D130" s="66"/>
      <c r="E130" s="66"/>
      <c r="G130" s="69"/>
    </row>
    <row r="131" spans="1:7" ht="15.75">
      <c r="A131" s="169"/>
      <c r="C131" s="66"/>
      <c r="D131" s="66"/>
      <c r="E131" s="66"/>
      <c r="G131" s="69"/>
    </row>
    <row r="132" spans="1:7" ht="15.75">
      <c r="A132" s="169"/>
      <c r="C132" s="66"/>
      <c r="D132" s="66"/>
      <c r="E132" s="66"/>
      <c r="G132" s="69"/>
    </row>
    <row r="133" spans="1:7" ht="15.75">
      <c r="A133" s="169"/>
      <c r="C133" s="66"/>
      <c r="D133" s="66"/>
      <c r="E133" s="66"/>
      <c r="G133" s="69"/>
    </row>
    <row r="134" spans="1:7" ht="15.75">
      <c r="A134" s="169"/>
      <c r="C134" s="66"/>
      <c r="D134" s="66"/>
      <c r="E134" s="66"/>
      <c r="G134" s="69"/>
    </row>
    <row r="135" spans="1:7" ht="15.75">
      <c r="A135" s="169"/>
      <c r="C135" s="66"/>
      <c r="D135" s="66"/>
      <c r="E135" s="66"/>
      <c r="G135" s="69"/>
    </row>
    <row r="136" spans="1:7" ht="15.75">
      <c r="A136" s="169"/>
      <c r="C136" s="66"/>
      <c r="D136" s="66"/>
      <c r="E136" s="66"/>
      <c r="G136" s="69"/>
    </row>
    <row r="137" spans="1:7" ht="15.75">
      <c r="A137" s="169"/>
      <c r="C137" s="66"/>
      <c r="D137" s="66"/>
      <c r="E137" s="66"/>
      <c r="G137" s="69"/>
    </row>
    <row r="138" spans="1:7" ht="15.75">
      <c r="A138" s="169"/>
      <c r="C138" s="66"/>
      <c r="D138" s="66"/>
      <c r="E138" s="66"/>
      <c r="G138" s="69"/>
    </row>
    <row r="139" spans="1:7" ht="15.75">
      <c r="A139" s="169"/>
      <c r="C139" s="66"/>
      <c r="D139" s="66"/>
      <c r="E139" s="66"/>
      <c r="G139" s="69"/>
    </row>
    <row r="140" spans="1:7" ht="15.75">
      <c r="A140" s="169"/>
      <c r="C140" s="66"/>
      <c r="D140" s="66"/>
      <c r="E140" s="66"/>
      <c r="G140" s="69"/>
    </row>
    <row r="141" spans="1:7" ht="15.75">
      <c r="A141" s="169"/>
      <c r="C141" s="66"/>
      <c r="D141" s="66"/>
      <c r="E141" s="66"/>
      <c r="G141" s="69"/>
    </row>
    <row r="142" spans="1:7" ht="15.75">
      <c r="A142" s="169"/>
      <c r="C142" s="66"/>
      <c r="D142" s="66"/>
      <c r="E142" s="66"/>
      <c r="G142" s="69"/>
    </row>
    <row r="143" spans="1:7" ht="15.75">
      <c r="A143" s="169"/>
      <c r="C143" s="66"/>
      <c r="D143" s="66"/>
      <c r="E143" s="66"/>
      <c r="G143" s="69"/>
    </row>
    <row r="144" spans="1:7" ht="15.75">
      <c r="A144" s="169"/>
      <c r="C144" s="66"/>
      <c r="D144" s="66"/>
      <c r="E144" s="66"/>
      <c r="G144" s="69"/>
    </row>
    <row r="145" spans="1:7" ht="15.75">
      <c r="A145" s="169"/>
      <c r="C145" s="66"/>
      <c r="D145" s="66"/>
      <c r="E145" s="66"/>
      <c r="G145" s="69"/>
    </row>
    <row r="146" spans="1:7" ht="15.75">
      <c r="A146" s="169"/>
      <c r="C146" s="66"/>
      <c r="D146" s="66"/>
      <c r="E146" s="66"/>
      <c r="G146" s="69"/>
    </row>
    <row r="147" spans="1:7" ht="15.75">
      <c r="A147" s="169"/>
      <c r="C147" s="66"/>
      <c r="D147" s="66"/>
      <c r="E147" s="66"/>
      <c r="G147" s="69"/>
    </row>
    <row r="148" spans="1:7" ht="15.75">
      <c r="A148" s="169"/>
      <c r="C148" s="66"/>
      <c r="D148" s="66"/>
      <c r="E148" s="66"/>
      <c r="G148" s="69"/>
    </row>
    <row r="149" spans="1:7" ht="15.75">
      <c r="A149" s="169"/>
      <c r="C149" s="66"/>
      <c r="D149" s="66"/>
      <c r="E149" s="66"/>
      <c r="G149" s="69"/>
    </row>
    <row r="150" spans="1:7" ht="15.75">
      <c r="A150" s="169"/>
      <c r="C150" s="66"/>
      <c r="D150" s="66"/>
      <c r="E150" s="66"/>
      <c r="G150" s="69"/>
    </row>
    <row r="151" spans="1:7" ht="15.75">
      <c r="A151" s="169"/>
      <c r="C151" s="66"/>
      <c r="D151" s="66"/>
      <c r="E151" s="66"/>
      <c r="G151" s="69"/>
    </row>
    <row r="152" spans="1:7" ht="15.75">
      <c r="A152" s="169"/>
      <c r="C152" s="66"/>
      <c r="D152" s="66"/>
      <c r="E152" s="66"/>
      <c r="G152" s="69"/>
    </row>
    <row r="153" spans="1:7" ht="15.75">
      <c r="A153" s="169"/>
      <c r="C153" s="66"/>
      <c r="D153" s="66"/>
      <c r="E153" s="66"/>
      <c r="G153" s="69"/>
    </row>
    <row r="154" spans="1:7" ht="15.75">
      <c r="A154" s="169"/>
      <c r="C154" s="66"/>
      <c r="D154" s="66"/>
      <c r="E154" s="66"/>
      <c r="G154" s="69"/>
    </row>
    <row r="155" spans="1:7" ht="15.75">
      <c r="A155" s="169"/>
      <c r="C155" s="66"/>
      <c r="D155" s="66"/>
      <c r="E155" s="66"/>
      <c r="G155" s="69"/>
    </row>
    <row r="156" spans="1:7" ht="15.75">
      <c r="A156" s="169"/>
      <c r="C156" s="66"/>
      <c r="D156" s="66"/>
      <c r="E156" s="66"/>
      <c r="G156" s="69"/>
    </row>
    <row r="157" spans="1:7" ht="15.75">
      <c r="A157" s="169"/>
      <c r="C157" s="66"/>
      <c r="D157" s="66"/>
      <c r="E157" s="66"/>
      <c r="G157" s="69"/>
    </row>
    <row r="158" spans="1:7" ht="15.75">
      <c r="A158" s="169"/>
      <c r="C158" s="66"/>
      <c r="D158" s="66"/>
      <c r="E158" s="66"/>
      <c r="G158" s="69"/>
    </row>
    <row r="159" spans="1:7" ht="15.75">
      <c r="A159" s="169"/>
      <c r="C159" s="66"/>
      <c r="D159" s="66"/>
      <c r="E159" s="66"/>
      <c r="G159" s="69"/>
    </row>
    <row r="160" spans="1:7" ht="15.75">
      <c r="A160" s="169"/>
      <c r="C160" s="66"/>
      <c r="D160" s="66"/>
      <c r="E160" s="66"/>
      <c r="G160" s="69"/>
    </row>
    <row r="161" spans="1:7" ht="15.75">
      <c r="A161" s="169"/>
      <c r="C161" s="66"/>
      <c r="D161" s="66"/>
      <c r="E161" s="66"/>
      <c r="G161" s="69"/>
    </row>
    <row r="162" spans="1:7" ht="15.75">
      <c r="A162" s="169"/>
      <c r="C162" s="66"/>
      <c r="D162" s="66"/>
      <c r="E162" s="66"/>
      <c r="G162" s="69"/>
    </row>
    <row r="163" spans="1:7" ht="15.75">
      <c r="A163" s="169"/>
      <c r="C163" s="66"/>
      <c r="D163" s="66"/>
      <c r="E163" s="66"/>
      <c r="G163" s="69"/>
    </row>
    <row r="164" spans="1:7" ht="15.75">
      <c r="A164" s="169"/>
      <c r="C164" s="66"/>
      <c r="D164" s="66"/>
      <c r="E164" s="66"/>
      <c r="G164" s="69"/>
    </row>
    <row r="165" spans="1:7" ht="15.75">
      <c r="A165" s="169"/>
      <c r="C165" s="66"/>
      <c r="D165" s="66"/>
      <c r="E165" s="66"/>
      <c r="G165" s="69"/>
    </row>
    <row r="166" spans="1:7" ht="15.75">
      <c r="A166" s="169"/>
      <c r="C166" s="66"/>
      <c r="D166" s="66"/>
      <c r="E166" s="66"/>
      <c r="G166" s="69"/>
    </row>
    <row r="167" spans="1:7" ht="15.75">
      <c r="A167" s="169"/>
      <c r="C167" s="66"/>
      <c r="D167" s="66"/>
      <c r="E167" s="66"/>
      <c r="G167" s="69"/>
    </row>
    <row r="168" spans="1:7" ht="15.75">
      <c r="A168" s="169"/>
      <c r="C168" s="66"/>
      <c r="D168" s="66"/>
      <c r="E168" s="66"/>
      <c r="G168" s="69"/>
    </row>
    <row r="169" spans="1:7" ht="15.75">
      <c r="A169" s="169"/>
      <c r="C169" s="66"/>
      <c r="D169" s="66"/>
      <c r="E169" s="66"/>
      <c r="G169" s="69"/>
    </row>
    <row r="170" spans="1:7" ht="15.75">
      <c r="A170" s="169"/>
      <c r="C170" s="66"/>
      <c r="D170" s="66"/>
      <c r="E170" s="66"/>
      <c r="G170" s="69"/>
    </row>
    <row r="171" spans="1:7" ht="15.75">
      <c r="A171" s="169"/>
      <c r="C171" s="66"/>
      <c r="D171" s="66"/>
      <c r="E171" s="66"/>
      <c r="G171" s="69"/>
    </row>
    <row r="172" spans="1:7" ht="15.75">
      <c r="A172" s="169"/>
      <c r="C172" s="66"/>
      <c r="D172" s="66"/>
      <c r="E172" s="66"/>
      <c r="G172" s="69"/>
    </row>
    <row r="173" spans="1:7" ht="15.75">
      <c r="A173" s="169"/>
      <c r="C173" s="66"/>
      <c r="D173" s="66"/>
      <c r="E173" s="66"/>
      <c r="G173" s="69"/>
    </row>
    <row r="174" spans="1:7" ht="15.75">
      <c r="A174" s="169"/>
      <c r="C174" s="66"/>
      <c r="D174" s="66"/>
      <c r="E174" s="66"/>
      <c r="G174" s="69"/>
    </row>
    <row r="175" spans="1:7" ht="15.75">
      <c r="A175" s="169"/>
      <c r="C175" s="66"/>
      <c r="D175" s="66"/>
      <c r="E175" s="66"/>
      <c r="G175" s="69"/>
    </row>
    <row r="176" spans="1:7" ht="15.75">
      <c r="A176" s="169"/>
      <c r="C176" s="66"/>
      <c r="D176" s="66"/>
      <c r="E176" s="66"/>
      <c r="G176" s="69"/>
    </row>
    <row r="177" spans="1:7" ht="15.75">
      <c r="A177" s="169"/>
      <c r="C177" s="66"/>
      <c r="D177" s="66"/>
      <c r="E177" s="66"/>
      <c r="G177" s="69"/>
    </row>
    <row r="178" spans="1:7" ht="15.75">
      <c r="A178" s="169"/>
      <c r="C178" s="66"/>
      <c r="D178" s="66"/>
      <c r="E178" s="66"/>
      <c r="G178" s="69"/>
    </row>
    <row r="179" spans="1:7" ht="15.75">
      <c r="A179" s="169"/>
      <c r="C179" s="66"/>
      <c r="D179" s="66"/>
      <c r="E179" s="66"/>
      <c r="G179" s="69"/>
    </row>
    <row r="180" spans="1:7" ht="15.75">
      <c r="A180" s="169"/>
      <c r="C180" s="66"/>
      <c r="D180" s="66"/>
      <c r="E180" s="66"/>
      <c r="G180" s="69"/>
    </row>
    <row r="181" spans="1:7" ht="15.75">
      <c r="A181" s="169"/>
      <c r="C181" s="66"/>
      <c r="D181" s="66"/>
      <c r="E181" s="66"/>
      <c r="G181" s="69"/>
    </row>
    <row r="182" spans="1:7" ht="15.75">
      <c r="A182" s="169"/>
      <c r="C182" s="66"/>
      <c r="D182" s="66"/>
      <c r="E182" s="66"/>
      <c r="G182" s="69"/>
    </row>
    <row r="183" spans="1:7" ht="15.75">
      <c r="A183" s="169"/>
      <c r="C183" s="66"/>
      <c r="D183" s="66"/>
      <c r="E183" s="66"/>
      <c r="G183" s="69"/>
    </row>
    <row r="184" spans="1:7" ht="15.75">
      <c r="A184" s="169"/>
      <c r="C184" s="66"/>
      <c r="D184" s="66"/>
      <c r="E184" s="66"/>
      <c r="G184" s="69"/>
    </row>
    <row r="185" spans="1:7" ht="15.75">
      <c r="A185" s="169"/>
      <c r="C185" s="66"/>
      <c r="D185" s="66"/>
      <c r="E185" s="66"/>
      <c r="G185" s="69"/>
    </row>
    <row r="186" spans="1:7" ht="15.75">
      <c r="A186" s="169"/>
      <c r="C186" s="66"/>
      <c r="D186" s="66"/>
      <c r="E186" s="66"/>
      <c r="G186" s="69"/>
    </row>
    <row r="187" spans="1:7" ht="15.75">
      <c r="A187" s="169"/>
      <c r="C187" s="66"/>
      <c r="D187" s="66"/>
      <c r="E187" s="66"/>
      <c r="G187" s="69"/>
    </row>
    <row r="188" spans="1:7" ht="15.75">
      <c r="A188" s="169"/>
      <c r="C188" s="66"/>
      <c r="D188" s="66"/>
      <c r="E188" s="66"/>
      <c r="G188" s="69"/>
    </row>
    <row r="189" spans="1:7" ht="15.75">
      <c r="A189" s="169"/>
      <c r="C189" s="66"/>
      <c r="D189" s="66"/>
      <c r="E189" s="66"/>
      <c r="G189" s="69"/>
    </row>
    <row r="190" spans="1:7" ht="15.75">
      <c r="A190" s="169"/>
      <c r="C190" s="66"/>
      <c r="D190" s="66"/>
      <c r="E190" s="66"/>
      <c r="G190" s="69"/>
    </row>
    <row r="191" spans="1:7" ht="15.75">
      <c r="A191" s="169"/>
      <c r="C191" s="66"/>
      <c r="D191" s="66"/>
      <c r="E191" s="66"/>
      <c r="G191" s="69"/>
    </row>
    <row r="192" spans="1:7" ht="15.75">
      <c r="A192" s="169"/>
      <c r="C192" s="66"/>
      <c r="D192" s="66"/>
      <c r="E192" s="66"/>
      <c r="G192" s="69"/>
    </row>
    <row r="193" spans="1:7" ht="15.75">
      <c r="A193" s="169"/>
      <c r="C193" s="66"/>
      <c r="D193" s="66"/>
      <c r="E193" s="66"/>
      <c r="G193" s="69"/>
    </row>
    <row r="194" spans="1:7" ht="15.75">
      <c r="A194" s="169"/>
      <c r="C194" s="66"/>
      <c r="D194" s="66"/>
      <c r="E194" s="66"/>
      <c r="G194" s="69"/>
    </row>
    <row r="195" spans="1:7" ht="15.75">
      <c r="A195" s="169"/>
      <c r="C195" s="66"/>
      <c r="D195" s="66"/>
      <c r="E195" s="66"/>
      <c r="G195" s="69"/>
    </row>
    <row r="196" spans="1:7" ht="15.75">
      <c r="A196" s="169"/>
      <c r="C196" s="66"/>
      <c r="D196" s="66"/>
      <c r="E196" s="66"/>
      <c r="G196" s="69"/>
    </row>
    <row r="197" spans="1:7" ht="15.75">
      <c r="A197" s="169"/>
      <c r="C197" s="66"/>
      <c r="D197" s="66"/>
      <c r="E197" s="66"/>
      <c r="G197" s="69"/>
    </row>
    <row r="198" spans="1:7" ht="15.75">
      <c r="A198" s="169"/>
      <c r="C198" s="66"/>
      <c r="D198" s="66"/>
      <c r="E198" s="66"/>
      <c r="G198" s="69"/>
    </row>
    <row r="199" spans="1:7" ht="15.75">
      <c r="A199" s="169"/>
      <c r="C199" s="66"/>
      <c r="D199" s="66"/>
      <c r="E199" s="66"/>
      <c r="G199" s="69"/>
    </row>
    <row r="200" spans="1:7" ht="15.75">
      <c r="A200" s="169"/>
      <c r="C200" s="66"/>
      <c r="D200" s="66"/>
      <c r="E200" s="66"/>
      <c r="G200" s="69"/>
    </row>
    <row r="201" spans="1:7" ht="15.75">
      <c r="A201" s="169"/>
      <c r="C201" s="66"/>
      <c r="D201" s="66"/>
      <c r="E201" s="66"/>
      <c r="G201" s="69"/>
    </row>
    <row r="202" spans="1:7" ht="15.75">
      <c r="A202" s="169"/>
      <c r="C202" s="66"/>
      <c r="D202" s="66"/>
      <c r="E202" s="66"/>
      <c r="G202" s="69"/>
    </row>
    <row r="203" spans="1:7" ht="15.75">
      <c r="A203" s="169"/>
      <c r="C203" s="66"/>
      <c r="D203" s="66"/>
      <c r="E203" s="66"/>
      <c r="G203" s="69"/>
    </row>
    <row r="204" spans="1:7" ht="15.75">
      <c r="A204" s="169"/>
      <c r="C204" s="66"/>
      <c r="D204" s="66"/>
      <c r="E204" s="66"/>
      <c r="G204" s="69"/>
    </row>
    <row r="205" spans="1:7" ht="15.75">
      <c r="A205" s="169"/>
      <c r="C205" s="66"/>
      <c r="D205" s="66"/>
      <c r="E205" s="66"/>
      <c r="G205" s="69"/>
    </row>
    <row r="206" spans="1:7" ht="15.75">
      <c r="A206" s="169"/>
      <c r="C206" s="66"/>
      <c r="D206" s="66"/>
      <c r="E206" s="66"/>
      <c r="G206" s="69"/>
    </row>
    <row r="207" spans="1:7" ht="15.75">
      <c r="A207" s="169"/>
      <c r="C207" s="66"/>
      <c r="D207" s="66"/>
      <c r="E207" s="66"/>
      <c r="G207" s="69"/>
    </row>
    <row r="208" spans="1:7" ht="15.75">
      <c r="A208" s="169"/>
      <c r="C208" s="66"/>
      <c r="D208" s="66"/>
      <c r="E208" s="66"/>
      <c r="G208" s="69"/>
    </row>
    <row r="209" spans="1:7" ht="15.75">
      <c r="A209" s="169"/>
      <c r="C209" s="66"/>
      <c r="D209" s="66"/>
      <c r="E209" s="66"/>
      <c r="G209" s="69"/>
    </row>
    <row r="210" spans="1:7" ht="15.75">
      <c r="A210" s="65"/>
      <c r="C210" s="66"/>
      <c r="D210" s="66"/>
      <c r="E210" s="66"/>
      <c r="G210" s="69"/>
    </row>
    <row r="211" spans="1:7" ht="15.75">
      <c r="A211" s="65"/>
      <c r="C211" s="66"/>
      <c r="D211" s="66"/>
      <c r="E211" s="66"/>
      <c r="G211" s="69"/>
    </row>
    <row r="212" spans="1:7" ht="15.75">
      <c r="A212" s="65"/>
      <c r="C212" s="66"/>
      <c r="D212" s="66"/>
      <c r="E212" s="66"/>
      <c r="G212" s="69"/>
    </row>
    <row r="213" spans="1:7" ht="15.75">
      <c r="A213" s="65"/>
      <c r="C213" s="66"/>
      <c r="D213" s="66"/>
      <c r="E213" s="66"/>
    </row>
    <row r="214" spans="1:7" ht="15.75">
      <c r="A214" s="65"/>
      <c r="C214" s="66"/>
      <c r="D214" s="66"/>
      <c r="E214" s="66"/>
    </row>
    <row r="215" spans="1:7" ht="15.75">
      <c r="A215" s="65"/>
      <c r="C215" s="66"/>
      <c r="D215" s="66"/>
      <c r="E215" s="66"/>
    </row>
    <row r="216" spans="1:7" ht="15.75">
      <c r="A216" s="65"/>
      <c r="C216" s="66"/>
      <c r="D216" s="66"/>
      <c r="E216" s="66"/>
    </row>
    <row r="217" spans="1:7" ht="15.75">
      <c r="A217" s="65"/>
      <c r="C217" s="66"/>
      <c r="D217" s="66"/>
      <c r="E217" s="66"/>
    </row>
    <row r="218" spans="1:7" ht="15.75">
      <c r="A218" s="65"/>
      <c r="C218" s="66"/>
      <c r="D218" s="66"/>
      <c r="E218" s="66"/>
    </row>
    <row r="219" spans="1:7" ht="15.75">
      <c r="A219" s="65"/>
      <c r="C219" s="66"/>
      <c r="D219" s="66"/>
      <c r="E219" s="66"/>
    </row>
    <row r="220" spans="1:7" ht="15.75">
      <c r="A220" s="65"/>
      <c r="C220" s="66"/>
      <c r="D220" s="66"/>
      <c r="E220" s="66"/>
    </row>
    <row r="221" spans="1:7" ht="15.75">
      <c r="A221" s="65"/>
      <c r="C221" s="66"/>
      <c r="D221" s="66"/>
      <c r="E221" s="66"/>
    </row>
    <row r="222" spans="1:7" ht="15.75">
      <c r="A222" s="65"/>
      <c r="C222" s="66"/>
      <c r="D222" s="66"/>
      <c r="E222" s="66"/>
    </row>
    <row r="223" spans="1:7" ht="15.75">
      <c r="A223" s="65"/>
      <c r="C223" s="66"/>
      <c r="D223" s="66"/>
      <c r="E223" s="66"/>
    </row>
    <row r="224" spans="1:7" ht="15.75">
      <c r="A224" s="65"/>
      <c r="C224" s="66"/>
      <c r="D224" s="66"/>
      <c r="E224" s="66"/>
    </row>
    <row r="225" spans="1:5" ht="15.75">
      <c r="A225" s="65"/>
      <c r="C225" s="66"/>
      <c r="D225" s="66"/>
      <c r="E225" s="66"/>
    </row>
    <row r="226" spans="1:5" ht="15.75">
      <c r="A226" s="65"/>
      <c r="C226" s="66"/>
      <c r="D226" s="66"/>
      <c r="E226" s="66"/>
    </row>
    <row r="227" spans="1:5" ht="15.75">
      <c r="A227" s="65"/>
      <c r="C227" s="66"/>
      <c r="D227" s="66"/>
      <c r="E227" s="66"/>
    </row>
    <row r="228" spans="1:5" ht="15.75">
      <c r="A228" s="65"/>
      <c r="C228" s="66"/>
      <c r="D228" s="66"/>
      <c r="E228" s="66"/>
    </row>
    <row r="229" spans="1:5" ht="15.75">
      <c r="A229" s="65"/>
      <c r="C229" s="66"/>
      <c r="D229" s="66"/>
      <c r="E229" s="66"/>
    </row>
    <row r="230" spans="1:5" ht="15.75">
      <c r="A230" s="65"/>
      <c r="C230" s="66"/>
      <c r="D230" s="66"/>
      <c r="E230" s="66"/>
    </row>
    <row r="231" spans="1:5" ht="15.75">
      <c r="A231" s="65"/>
      <c r="C231" s="66"/>
      <c r="D231" s="66"/>
      <c r="E231" s="66"/>
    </row>
    <row r="232" spans="1:5" ht="15.75">
      <c r="A232" s="65"/>
      <c r="C232" s="66"/>
      <c r="D232" s="66"/>
      <c r="E232" s="66"/>
    </row>
    <row r="233" spans="1:5" ht="15.75">
      <c r="A233" s="65"/>
      <c r="C233" s="66"/>
      <c r="D233" s="66"/>
      <c r="E233" s="66"/>
    </row>
    <row r="234" spans="1:5" ht="15.75">
      <c r="A234" s="65"/>
      <c r="C234" s="66"/>
      <c r="D234" s="66"/>
      <c r="E234" s="66"/>
    </row>
    <row r="235" spans="1:5" ht="15.75">
      <c r="A235" s="65"/>
      <c r="C235" s="66"/>
      <c r="D235" s="66"/>
      <c r="E235" s="66"/>
    </row>
    <row r="236" spans="1:5" ht="15.75">
      <c r="A236" s="65"/>
      <c r="C236" s="66"/>
      <c r="D236" s="66"/>
      <c r="E236" s="66"/>
    </row>
    <row r="237" spans="1:5" ht="15.75">
      <c r="A237" s="65"/>
      <c r="C237" s="66"/>
      <c r="D237" s="66"/>
      <c r="E237" s="66"/>
    </row>
    <row r="238" spans="1:5" ht="15.75">
      <c r="A238" s="65"/>
      <c r="C238" s="66"/>
      <c r="D238" s="66"/>
      <c r="E238" s="66"/>
    </row>
    <row r="239" spans="1:5" ht="15.75">
      <c r="A239" s="65"/>
      <c r="C239" s="66"/>
      <c r="D239" s="66"/>
      <c r="E239" s="66"/>
    </row>
    <row r="240" spans="1:5" ht="15.75">
      <c r="A240" s="65"/>
      <c r="C240" s="66"/>
      <c r="D240" s="66"/>
      <c r="E240" s="66"/>
    </row>
    <row r="241" spans="1:5" ht="15.75">
      <c r="A241" s="65"/>
      <c r="C241" s="66"/>
      <c r="D241" s="66"/>
      <c r="E241" s="66"/>
    </row>
    <row r="242" spans="1:5" ht="15.75">
      <c r="A242" s="65"/>
      <c r="C242" s="66"/>
      <c r="D242" s="66"/>
      <c r="E242" s="66"/>
    </row>
    <row r="243" spans="1:5" ht="15.75">
      <c r="A243" s="65"/>
      <c r="C243" s="66"/>
      <c r="D243" s="66"/>
      <c r="E243" s="66"/>
    </row>
    <row r="244" spans="1:5" ht="15.75">
      <c r="A244" s="65"/>
      <c r="C244" s="66"/>
      <c r="D244" s="66"/>
      <c r="E244" s="66"/>
    </row>
    <row r="245" spans="1:5" ht="15.75">
      <c r="A245" s="65"/>
      <c r="C245" s="66"/>
      <c r="D245" s="66"/>
      <c r="E245" s="66"/>
    </row>
    <row r="246" spans="1:5" ht="15.75">
      <c r="A246" s="65"/>
      <c r="C246" s="66"/>
      <c r="D246" s="66"/>
      <c r="E246" s="66"/>
    </row>
    <row r="247" spans="1:5" ht="15.75">
      <c r="A247" s="65"/>
      <c r="C247" s="66"/>
      <c r="D247" s="66"/>
      <c r="E247" s="66"/>
    </row>
    <row r="248" spans="1:5" ht="15.75">
      <c r="A248" s="65"/>
      <c r="C248" s="66"/>
      <c r="D248" s="66"/>
      <c r="E248" s="66"/>
    </row>
    <row r="249" spans="1:5" ht="15.75">
      <c r="A249" s="65"/>
      <c r="C249" s="66"/>
      <c r="D249" s="66"/>
      <c r="E249" s="66"/>
    </row>
    <row r="250" spans="1:5" ht="15.75">
      <c r="A250" s="65"/>
      <c r="C250" s="66"/>
      <c r="D250" s="66"/>
      <c r="E250" s="66"/>
    </row>
    <row r="251" spans="1:5" ht="15.75">
      <c r="A251" s="65"/>
      <c r="C251" s="66"/>
      <c r="D251" s="66"/>
      <c r="E251" s="66"/>
    </row>
    <row r="252" spans="1:5" ht="15.75">
      <c r="A252" s="65"/>
      <c r="C252" s="66"/>
      <c r="D252" s="66"/>
      <c r="E252" s="66"/>
    </row>
    <row r="253" spans="1:5" ht="15.75">
      <c r="A253" s="65"/>
      <c r="C253" s="66"/>
      <c r="D253" s="66"/>
      <c r="E253" s="66"/>
    </row>
    <row r="254" spans="1:5" ht="15.75">
      <c r="A254" s="65"/>
      <c r="C254" s="66"/>
      <c r="D254" s="66"/>
      <c r="E254" s="66"/>
    </row>
    <row r="255" spans="1:5" ht="15.75">
      <c r="A255" s="65"/>
      <c r="C255" s="66"/>
      <c r="D255" s="66"/>
      <c r="E255" s="66"/>
    </row>
    <row r="256" spans="1:5" ht="15.75">
      <c r="A256" s="65"/>
      <c r="C256" s="66"/>
      <c r="D256" s="66"/>
      <c r="E256" s="66"/>
    </row>
    <row r="257" spans="1:5" ht="15.75">
      <c r="A257" s="65"/>
      <c r="C257" s="66"/>
      <c r="D257" s="66"/>
      <c r="E257" s="66"/>
    </row>
    <row r="258" spans="1:5" ht="15.75">
      <c r="A258" s="65"/>
      <c r="C258" s="66"/>
      <c r="D258" s="66"/>
      <c r="E258" s="66"/>
    </row>
    <row r="259" spans="1:5" ht="15.75">
      <c r="A259" s="65"/>
      <c r="C259" s="66"/>
      <c r="D259" s="66"/>
      <c r="E259" s="66"/>
    </row>
    <row r="260" spans="1:5" ht="15.75">
      <c r="A260" s="65"/>
      <c r="C260" s="66"/>
      <c r="D260" s="66"/>
      <c r="E260" s="66"/>
    </row>
    <row r="261" spans="1:5" ht="15.75">
      <c r="A261" s="65"/>
      <c r="C261" s="66"/>
      <c r="D261" s="66"/>
      <c r="E261" s="66"/>
    </row>
    <row r="262" spans="1:5" ht="15.75">
      <c r="A262" s="65"/>
      <c r="C262" s="66"/>
      <c r="D262" s="66"/>
      <c r="E262" s="66"/>
    </row>
    <row r="263" spans="1:5" ht="15.75">
      <c r="A263" s="65"/>
      <c r="C263" s="66"/>
      <c r="D263" s="66"/>
      <c r="E263" s="66"/>
    </row>
    <row r="264" spans="1:5" ht="15.75">
      <c r="A264" s="65"/>
      <c r="C264" s="66"/>
      <c r="D264" s="66"/>
      <c r="E264" s="66"/>
    </row>
    <row r="265" spans="1:5" ht="15.75">
      <c r="A265" s="65"/>
      <c r="C265" s="66"/>
      <c r="D265" s="66"/>
      <c r="E265" s="66"/>
    </row>
    <row r="266" spans="1:5" ht="15.75">
      <c r="A266" s="65"/>
      <c r="C266" s="66"/>
      <c r="D266" s="66"/>
      <c r="E266" s="66"/>
    </row>
    <row r="267" spans="1:5" ht="15.75">
      <c r="A267" s="65"/>
      <c r="C267" s="66"/>
      <c r="D267" s="66"/>
      <c r="E267" s="66"/>
    </row>
    <row r="268" spans="1:5" ht="15.75">
      <c r="A268" s="65"/>
      <c r="C268" s="66"/>
      <c r="D268" s="66"/>
      <c r="E268" s="66"/>
    </row>
    <row r="269" spans="1:5" ht="15.75">
      <c r="A269" s="65"/>
      <c r="C269" s="66"/>
      <c r="D269" s="66"/>
      <c r="E269" s="66"/>
    </row>
    <row r="270" spans="1:5" ht="15.75">
      <c r="A270" s="65"/>
      <c r="C270" s="66"/>
      <c r="D270" s="66"/>
      <c r="E270" s="66"/>
    </row>
    <row r="271" spans="1:5" ht="15.75">
      <c r="A271" s="65"/>
      <c r="C271" s="66"/>
      <c r="D271" s="66"/>
      <c r="E271" s="66"/>
    </row>
    <row r="272" spans="1:5" ht="15.75">
      <c r="A272" s="65"/>
      <c r="C272" s="66"/>
      <c r="D272" s="66"/>
      <c r="E272" s="66"/>
    </row>
    <row r="273" spans="1:5" ht="15.75">
      <c r="A273" s="65"/>
      <c r="C273" s="66"/>
      <c r="D273" s="66"/>
      <c r="E273" s="66"/>
    </row>
    <row r="274" spans="1:5" ht="15.75">
      <c r="A274" s="65"/>
      <c r="C274" s="66"/>
      <c r="D274" s="66"/>
      <c r="E274" s="66"/>
    </row>
    <row r="275" spans="1:5" ht="15.75">
      <c r="A275" s="65"/>
      <c r="C275" s="66"/>
      <c r="D275" s="66"/>
      <c r="E275" s="66"/>
    </row>
    <row r="276" spans="1:5" ht="15.75">
      <c r="A276" s="65"/>
      <c r="C276" s="66"/>
      <c r="D276" s="66"/>
      <c r="E276" s="66"/>
    </row>
    <row r="277" spans="1:5" ht="15.75">
      <c r="A277" s="65"/>
      <c r="C277" s="66"/>
      <c r="D277" s="66"/>
      <c r="E277" s="66"/>
    </row>
    <row r="278" spans="1:5" ht="15.75">
      <c r="A278" s="65"/>
      <c r="C278" s="66"/>
      <c r="D278" s="66"/>
      <c r="E278" s="66"/>
    </row>
    <row r="279" spans="1:5" ht="15.75">
      <c r="A279" s="65"/>
      <c r="C279" s="66"/>
      <c r="D279" s="66"/>
      <c r="E279" s="66"/>
    </row>
    <row r="280" spans="1:5" ht="15.75">
      <c r="A280" s="65"/>
      <c r="C280" s="66"/>
      <c r="D280" s="66"/>
      <c r="E280" s="66"/>
    </row>
    <row r="281" spans="1:5" ht="15.75">
      <c r="A281" s="65"/>
      <c r="C281" s="66"/>
      <c r="D281" s="66"/>
      <c r="E281" s="66"/>
    </row>
    <row r="282" spans="1:5" ht="15.75">
      <c r="A282" s="65"/>
    </row>
    <row r="283" spans="1:5" ht="15.75">
      <c r="A283" s="65"/>
    </row>
    <row r="284" spans="1:5" ht="15.75">
      <c r="A284" s="65"/>
    </row>
    <row r="285" spans="1:5" ht="15.75">
      <c r="A285" s="65"/>
    </row>
    <row r="286" spans="1:5" ht="15.75">
      <c r="A286" s="65"/>
    </row>
    <row r="287" spans="1:5" ht="15.75">
      <c r="A287" s="65"/>
    </row>
    <row r="288" spans="1:5" ht="15.75">
      <c r="A288" s="65"/>
    </row>
    <row r="289" spans="1:1" ht="15.75">
      <c r="A289" s="65"/>
    </row>
    <row r="290" spans="1:1" ht="15.75">
      <c r="A290" s="65"/>
    </row>
    <row r="291" spans="1:1" ht="15.75">
      <c r="A291" s="65"/>
    </row>
    <row r="292" spans="1:1" ht="15.75">
      <c r="A292" s="65"/>
    </row>
    <row r="293" spans="1:1" ht="15.75">
      <c r="A293" s="65"/>
    </row>
    <row r="294" spans="1:1" ht="15.75">
      <c r="A294" s="65"/>
    </row>
    <row r="295" spans="1:1" ht="15.75">
      <c r="A295" s="65"/>
    </row>
    <row r="296" spans="1:1" ht="15.75">
      <c r="A296" s="65"/>
    </row>
    <row r="297" spans="1:1" ht="15.75">
      <c r="A297" s="65"/>
    </row>
    <row r="298" spans="1:1" ht="15.75">
      <c r="A298" s="65"/>
    </row>
    <row r="299" spans="1:1" ht="15.75">
      <c r="A299" s="65"/>
    </row>
    <row r="300" spans="1:1" ht="15.75">
      <c r="A300" s="65"/>
    </row>
    <row r="301" spans="1:1" ht="15.75">
      <c r="A301" s="65"/>
    </row>
    <row r="302" spans="1:1" ht="15.75">
      <c r="A302" s="65"/>
    </row>
    <row r="303" spans="1:1" ht="15.75">
      <c r="A303" s="65"/>
    </row>
    <row r="304" spans="1:1" ht="15.75">
      <c r="A304" s="65"/>
    </row>
    <row r="305" spans="1:1" ht="15.75">
      <c r="A305" s="65"/>
    </row>
    <row r="306" spans="1:1" ht="15.75">
      <c r="A306" s="65"/>
    </row>
    <row r="307" spans="1:1" ht="15.75">
      <c r="A307" s="65"/>
    </row>
    <row r="308" spans="1:1" ht="15.75">
      <c r="A308" s="65"/>
    </row>
    <row r="309" spans="1:1" ht="15.75">
      <c r="A309" s="65"/>
    </row>
    <row r="310" spans="1:1" ht="15.75">
      <c r="A310" s="65"/>
    </row>
    <row r="311" spans="1:1" ht="15.75">
      <c r="A311" s="65"/>
    </row>
    <row r="312" spans="1:1" ht="15.75">
      <c r="A312" s="65"/>
    </row>
    <row r="313" spans="1:1" ht="15.75">
      <c r="A313" s="65"/>
    </row>
    <row r="314" spans="1:1" ht="15.75">
      <c r="A314" s="65"/>
    </row>
    <row r="315" spans="1:1" ht="15.75">
      <c r="A315" s="65"/>
    </row>
    <row r="316" spans="1:1" ht="15.75">
      <c r="A316" s="65"/>
    </row>
    <row r="317" spans="1:1" ht="15.75">
      <c r="A317" s="65"/>
    </row>
    <row r="318" spans="1:1" ht="15.75">
      <c r="A318" s="65"/>
    </row>
    <row r="319" spans="1:1" ht="15.75">
      <c r="A319" s="65"/>
    </row>
    <row r="320" spans="1:1" ht="15.75">
      <c r="A320" s="65"/>
    </row>
    <row r="321" spans="1:1" ht="15.75">
      <c r="A321" s="65"/>
    </row>
    <row r="322" spans="1:1" ht="15.75">
      <c r="A322" s="65"/>
    </row>
    <row r="323" spans="1:1" ht="15.75">
      <c r="A323" s="65"/>
    </row>
    <row r="324" spans="1:1" ht="15.75">
      <c r="A324" s="65"/>
    </row>
    <row r="325" spans="1:1" ht="15.75">
      <c r="A325" s="65"/>
    </row>
    <row r="326" spans="1:1" ht="15.75">
      <c r="A326" s="65"/>
    </row>
    <row r="327" spans="1:1" ht="15.75">
      <c r="A327" s="65"/>
    </row>
    <row r="328" spans="1:1" ht="15.75">
      <c r="A328" s="65"/>
    </row>
    <row r="329" spans="1:1" ht="15.75">
      <c r="A329" s="65"/>
    </row>
    <row r="330" spans="1:1" ht="15.75">
      <c r="A330" s="65"/>
    </row>
    <row r="331" spans="1:1" ht="15.75">
      <c r="A331" s="65"/>
    </row>
    <row r="332" spans="1:1" ht="15.75">
      <c r="A332" s="65"/>
    </row>
    <row r="333" spans="1:1" ht="15.75">
      <c r="A333" s="65"/>
    </row>
    <row r="334" spans="1:1" ht="15.75">
      <c r="A334" s="65"/>
    </row>
    <row r="335" spans="1:1" ht="15.75">
      <c r="A335" s="65"/>
    </row>
    <row r="336" spans="1:1" ht="15.75">
      <c r="A336" s="65"/>
    </row>
    <row r="337" spans="1:1" ht="15.75">
      <c r="A337" s="65"/>
    </row>
    <row r="338" spans="1:1" ht="15.75">
      <c r="A338" s="65"/>
    </row>
    <row r="339" spans="1:1" ht="15.75">
      <c r="A339" s="65"/>
    </row>
    <row r="340" spans="1:1" ht="15.75">
      <c r="A340" s="65"/>
    </row>
    <row r="341" spans="1:1" ht="15.75">
      <c r="A341" s="65"/>
    </row>
    <row r="342" spans="1:1" ht="15.75">
      <c r="A342" s="65"/>
    </row>
    <row r="343" spans="1:1" ht="15.75">
      <c r="A343" s="65"/>
    </row>
    <row r="344" spans="1:1" ht="15.75">
      <c r="A344" s="65"/>
    </row>
    <row r="345" spans="1:1" ht="15.75">
      <c r="A345" s="65"/>
    </row>
    <row r="346" spans="1:1" ht="15.75">
      <c r="A346" s="65"/>
    </row>
    <row r="347" spans="1:1" ht="15.75">
      <c r="A347" s="65"/>
    </row>
    <row r="348" spans="1:1" ht="15.75">
      <c r="A348" s="65"/>
    </row>
    <row r="349" spans="1:1" ht="15.75">
      <c r="A349" s="65"/>
    </row>
    <row r="350" spans="1:1" ht="15.75">
      <c r="A350" s="65"/>
    </row>
    <row r="351" spans="1:1" ht="15.75">
      <c r="A351" s="65"/>
    </row>
    <row r="352" spans="1:1" ht="15.75">
      <c r="A352" s="65"/>
    </row>
    <row r="353" spans="1:1" ht="15.75">
      <c r="A353" s="65"/>
    </row>
    <row r="354" spans="1:1" ht="15.75">
      <c r="A354" s="65"/>
    </row>
    <row r="355" spans="1:1" ht="15.75">
      <c r="A355" s="65"/>
    </row>
    <row r="356" spans="1:1" ht="15.75">
      <c r="A356" s="65"/>
    </row>
    <row r="357" spans="1:1" ht="15.75">
      <c r="A357" s="65"/>
    </row>
    <row r="358" spans="1:1" ht="15.75">
      <c r="A358" s="65"/>
    </row>
    <row r="359" spans="1:1" ht="15.75">
      <c r="A359" s="65"/>
    </row>
    <row r="360" spans="1:1" ht="15.75">
      <c r="A360" s="65"/>
    </row>
    <row r="361" spans="1:1" ht="15.75">
      <c r="A361" s="65"/>
    </row>
    <row r="362" spans="1:1" ht="15.75">
      <c r="A362" s="65"/>
    </row>
    <row r="363" spans="1:1" ht="15.75">
      <c r="A363" s="65"/>
    </row>
    <row r="364" spans="1:1" ht="15.75">
      <c r="A364" s="65"/>
    </row>
    <row r="365" spans="1:1" ht="15.75">
      <c r="A365" s="65"/>
    </row>
    <row r="366" spans="1:1" ht="15.75">
      <c r="A366" s="65"/>
    </row>
    <row r="367" spans="1:1" ht="15.75">
      <c r="A367" s="65"/>
    </row>
    <row r="368" spans="1:1" ht="15.75">
      <c r="A368" s="65"/>
    </row>
    <row r="369" spans="1:1" ht="15.75">
      <c r="A369" s="65"/>
    </row>
    <row r="370" spans="1:1" ht="15.75">
      <c r="A370" s="65"/>
    </row>
    <row r="371" spans="1:1" ht="15.75">
      <c r="A371" s="65"/>
    </row>
    <row r="372" spans="1:1" ht="15.75">
      <c r="A372" s="65"/>
    </row>
    <row r="373" spans="1:1" ht="15.75">
      <c r="A373" s="65"/>
    </row>
    <row r="374" spans="1:1" ht="15.75">
      <c r="A374" s="65"/>
    </row>
    <row r="375" spans="1:1" ht="15.75">
      <c r="A375" s="65"/>
    </row>
    <row r="376" spans="1:1" ht="15.75">
      <c r="A376" s="65"/>
    </row>
    <row r="377" spans="1:1" ht="15.75">
      <c r="A377" s="65"/>
    </row>
    <row r="378" spans="1:1" ht="15.75">
      <c r="A378" s="65"/>
    </row>
    <row r="379" spans="1:1" ht="15.75">
      <c r="A379" s="65"/>
    </row>
    <row r="380" spans="1:1" ht="15.75">
      <c r="A380" s="65"/>
    </row>
    <row r="381" spans="1:1" ht="15.75">
      <c r="A381" s="65"/>
    </row>
    <row r="382" spans="1:1" ht="15.75">
      <c r="A382" s="65"/>
    </row>
    <row r="383" spans="1:1" ht="15.75">
      <c r="A383" s="65"/>
    </row>
    <row r="384" spans="1:1" ht="15.75">
      <c r="A384" s="65"/>
    </row>
    <row r="385" spans="1:1" ht="15.75">
      <c r="A385" s="65"/>
    </row>
    <row r="386" spans="1:1" ht="15.75">
      <c r="A386" s="65"/>
    </row>
    <row r="387" spans="1:1" ht="15.75">
      <c r="A387" s="65"/>
    </row>
    <row r="388" spans="1:1" ht="15.75">
      <c r="A388" s="65"/>
    </row>
    <row r="389" spans="1:1" ht="15.75">
      <c r="A389" s="65"/>
    </row>
    <row r="390" spans="1:1" ht="15.75">
      <c r="A390" s="65"/>
    </row>
    <row r="391" spans="1:1" ht="15.75">
      <c r="A391" s="65"/>
    </row>
    <row r="392" spans="1:1" ht="15.75">
      <c r="A392" s="65"/>
    </row>
    <row r="393" spans="1:1" ht="15.75">
      <c r="A393" s="65"/>
    </row>
    <row r="394" spans="1:1" ht="15.75">
      <c r="A394" s="65"/>
    </row>
    <row r="395" spans="1:1" ht="15.75">
      <c r="A395" s="65"/>
    </row>
    <row r="396" spans="1:1" ht="15.75">
      <c r="A396" s="65"/>
    </row>
    <row r="397" spans="1:1" ht="15.75">
      <c r="A397" s="65"/>
    </row>
    <row r="398" spans="1:1" ht="15.75">
      <c r="A398" s="65"/>
    </row>
    <row r="399" spans="1:1" ht="15.75">
      <c r="A399" s="65"/>
    </row>
    <row r="400" spans="1:1" ht="15.75">
      <c r="A400" s="65"/>
    </row>
    <row r="401" spans="1:1" ht="15.75">
      <c r="A401" s="65"/>
    </row>
    <row r="402" spans="1:1" ht="15.75">
      <c r="A402" s="65"/>
    </row>
    <row r="403" spans="1:1" ht="15.75">
      <c r="A403" s="65"/>
    </row>
    <row r="404" spans="1:1" ht="15.75">
      <c r="A404" s="65"/>
    </row>
    <row r="405" spans="1:1" ht="15.75">
      <c r="A405" s="65"/>
    </row>
    <row r="406" spans="1:1" ht="15.75">
      <c r="A406" s="65"/>
    </row>
    <row r="407" spans="1:1" ht="15.75">
      <c r="A407" s="65"/>
    </row>
    <row r="408" spans="1:1" ht="15.75">
      <c r="A408" s="65"/>
    </row>
    <row r="409" spans="1:1" ht="15.75">
      <c r="A409" s="65"/>
    </row>
    <row r="410" spans="1:1" ht="15.75">
      <c r="A410" s="65"/>
    </row>
    <row r="411" spans="1:1" ht="15.75">
      <c r="A411" s="65"/>
    </row>
    <row r="412" spans="1:1" ht="15.75">
      <c r="A412" s="65"/>
    </row>
    <row r="413" spans="1:1" ht="15.75">
      <c r="A413" s="65"/>
    </row>
    <row r="414" spans="1:1" ht="15.75">
      <c r="A414" s="65"/>
    </row>
    <row r="415" spans="1:1" ht="15.75">
      <c r="A415" s="65"/>
    </row>
    <row r="416" spans="1:1" ht="15.75">
      <c r="A416" s="65"/>
    </row>
    <row r="417" spans="1:1" ht="15.75">
      <c r="A417" s="65"/>
    </row>
    <row r="418" spans="1:1" ht="15.75">
      <c r="A418" s="65"/>
    </row>
    <row r="419" spans="1:1" ht="15.75">
      <c r="A419" s="65"/>
    </row>
    <row r="420" spans="1:1" ht="15.75">
      <c r="A420" s="65"/>
    </row>
    <row r="421" spans="1:1" ht="15.75">
      <c r="A421" s="65"/>
    </row>
    <row r="422" spans="1:1" ht="15.75">
      <c r="A422" s="65"/>
    </row>
    <row r="423" spans="1:1" ht="15.75">
      <c r="A423" s="65"/>
    </row>
    <row r="424" spans="1:1" ht="15.75">
      <c r="A424" s="65"/>
    </row>
    <row r="425" spans="1:1" ht="15.75">
      <c r="A425" s="65"/>
    </row>
    <row r="426" spans="1:1" ht="15.75">
      <c r="A426" s="65"/>
    </row>
    <row r="427" spans="1:1" ht="15.75">
      <c r="A427" s="65"/>
    </row>
    <row r="428" spans="1:1" ht="15.75">
      <c r="A428" s="65"/>
    </row>
    <row r="429" spans="1:1" ht="15.75">
      <c r="A429" s="65"/>
    </row>
    <row r="430" spans="1:1" ht="15.75">
      <c r="A430" s="65"/>
    </row>
    <row r="431" spans="1:1" ht="15.75">
      <c r="A431" s="65"/>
    </row>
    <row r="432" spans="1:1" ht="15.75">
      <c r="A432" s="65"/>
    </row>
    <row r="433" spans="1:1" ht="15.75">
      <c r="A433" s="65"/>
    </row>
    <row r="434" spans="1:1" ht="15.75">
      <c r="A434" s="65"/>
    </row>
    <row r="435" spans="1:1" ht="15.75">
      <c r="A435" s="65"/>
    </row>
    <row r="436" spans="1:1" ht="15.75">
      <c r="A436" s="65"/>
    </row>
    <row r="437" spans="1:1" ht="15.75">
      <c r="A437" s="65"/>
    </row>
    <row r="438" spans="1:1" ht="15.75">
      <c r="A438" s="65"/>
    </row>
    <row r="439" spans="1:1" ht="15.75">
      <c r="A439" s="65"/>
    </row>
    <row r="440" spans="1:1" ht="15.75">
      <c r="A440" s="65"/>
    </row>
    <row r="441" spans="1:1" ht="15.75">
      <c r="A441" s="65"/>
    </row>
    <row r="442" spans="1:1" ht="15.75">
      <c r="A442" s="65"/>
    </row>
    <row r="443" spans="1:1" ht="15.75">
      <c r="A443" s="65"/>
    </row>
    <row r="444" spans="1:1" ht="15.75">
      <c r="A444" s="65"/>
    </row>
    <row r="445" spans="1:1" ht="15.75">
      <c r="A445" s="65"/>
    </row>
    <row r="446" spans="1:1" ht="15.75">
      <c r="A446" s="65"/>
    </row>
    <row r="447" spans="1:1" ht="15.75">
      <c r="A447" s="65"/>
    </row>
    <row r="448" spans="1:1" ht="15.75">
      <c r="A448" s="65"/>
    </row>
    <row r="449" spans="1:1" ht="15.75">
      <c r="A449" s="65"/>
    </row>
    <row r="450" spans="1:1" ht="15.75">
      <c r="A450" s="65"/>
    </row>
    <row r="451" spans="1:1" ht="15.75">
      <c r="A451" s="65"/>
    </row>
    <row r="452" spans="1:1" ht="15.75">
      <c r="A452" s="65"/>
    </row>
    <row r="453" spans="1:1" ht="15.75">
      <c r="A453" s="65"/>
    </row>
    <row r="454" spans="1:1" ht="15.75">
      <c r="A454" s="65"/>
    </row>
    <row r="455" spans="1:1" ht="15.75">
      <c r="A455" s="65"/>
    </row>
    <row r="456" spans="1:1" ht="15.75">
      <c r="A456" s="65"/>
    </row>
    <row r="457" spans="1:1" ht="15.75">
      <c r="A457" s="65"/>
    </row>
    <row r="458" spans="1:1" ht="15.75">
      <c r="A458" s="65"/>
    </row>
    <row r="459" spans="1:1" ht="15.75">
      <c r="A459" s="65"/>
    </row>
    <row r="460" spans="1:1" ht="15.75">
      <c r="A460" s="65"/>
    </row>
    <row r="461" spans="1:1" ht="15.75">
      <c r="A461" s="65"/>
    </row>
    <row r="462" spans="1:1" ht="15.75">
      <c r="A462" s="65"/>
    </row>
    <row r="463" spans="1:1" ht="15.75">
      <c r="A463" s="65"/>
    </row>
    <row r="464" spans="1:1" ht="15.75">
      <c r="A464" s="65"/>
    </row>
    <row r="465" spans="1:1" ht="15.75">
      <c r="A465" s="65"/>
    </row>
    <row r="466" spans="1:1" ht="15.75">
      <c r="A466" s="65"/>
    </row>
    <row r="467" spans="1:1" ht="15.75">
      <c r="A467" s="65"/>
    </row>
    <row r="468" spans="1:1" ht="15.75">
      <c r="A468" s="65"/>
    </row>
    <row r="469" spans="1:1" ht="15.75">
      <c r="A469" s="65"/>
    </row>
    <row r="470" spans="1:1" ht="15.75">
      <c r="A470" s="65"/>
    </row>
    <row r="471" spans="1:1" ht="15.75">
      <c r="A471" s="65"/>
    </row>
    <row r="472" spans="1:1" ht="15.75">
      <c r="A472" s="65"/>
    </row>
    <row r="473" spans="1:1" ht="15.75">
      <c r="A473" s="65"/>
    </row>
    <row r="474" spans="1:1" ht="15.75">
      <c r="A474" s="65"/>
    </row>
    <row r="475" spans="1:1" ht="15.75">
      <c r="A475" s="65"/>
    </row>
    <row r="476" spans="1:1" ht="15.75">
      <c r="A476" s="65"/>
    </row>
    <row r="477" spans="1:1" ht="15.75">
      <c r="A477" s="65"/>
    </row>
    <row r="478" spans="1:1" ht="15.75">
      <c r="A478" s="65"/>
    </row>
    <row r="479" spans="1:1" ht="15.75">
      <c r="A479" s="65"/>
    </row>
    <row r="480" spans="1:1" ht="15.75">
      <c r="A480" s="65"/>
    </row>
    <row r="481" spans="1:1" ht="15.75">
      <c r="A481" s="65"/>
    </row>
    <row r="482" spans="1:1" ht="15.75">
      <c r="A482" s="65"/>
    </row>
    <row r="483" spans="1:1" ht="15.75">
      <c r="A483" s="65"/>
    </row>
    <row r="484" spans="1:1" ht="15.75">
      <c r="A484" s="65"/>
    </row>
    <row r="485" spans="1:1" ht="15.75">
      <c r="A485" s="65"/>
    </row>
    <row r="486" spans="1:1" ht="15.75">
      <c r="A486" s="65"/>
    </row>
    <row r="487" spans="1:1" ht="15.75">
      <c r="A487" s="65"/>
    </row>
    <row r="488" spans="1:1" ht="15.75">
      <c r="A488" s="65"/>
    </row>
    <row r="489" spans="1:1" ht="15.75">
      <c r="A489" s="65"/>
    </row>
    <row r="490" spans="1:1" ht="15.75">
      <c r="A490" s="65"/>
    </row>
    <row r="491" spans="1:1" ht="15.75">
      <c r="A491" s="65"/>
    </row>
    <row r="492" spans="1:1" ht="15.75">
      <c r="A492" s="65"/>
    </row>
    <row r="493" spans="1:1" ht="15.75">
      <c r="A493" s="65"/>
    </row>
    <row r="494" spans="1:1" ht="15.75">
      <c r="A494" s="65"/>
    </row>
    <row r="495" spans="1:1" ht="15.75">
      <c r="A495" s="65"/>
    </row>
    <row r="496" spans="1:1" ht="15.75">
      <c r="A496" s="65"/>
    </row>
    <row r="497" spans="1:1" ht="15.75">
      <c r="A497" s="65"/>
    </row>
    <row r="498" spans="1:1" ht="15.75">
      <c r="A498" s="65"/>
    </row>
    <row r="499" spans="1:1" ht="15.75">
      <c r="A499" s="65"/>
    </row>
    <row r="500" spans="1:1" ht="15.75">
      <c r="A500" s="65"/>
    </row>
    <row r="501" spans="1:1" ht="15.75">
      <c r="A501" s="65"/>
    </row>
    <row r="502" spans="1:1" ht="15.75">
      <c r="A502" s="65"/>
    </row>
    <row r="503" spans="1:1" ht="15.75">
      <c r="A503" s="65"/>
    </row>
    <row r="504" spans="1:1" ht="15.75">
      <c r="A504" s="65"/>
    </row>
    <row r="505" spans="1:1" ht="15.75">
      <c r="A505" s="65"/>
    </row>
    <row r="506" spans="1:1" ht="15.75">
      <c r="A506" s="65"/>
    </row>
    <row r="507" spans="1:1" ht="15.75">
      <c r="A507" s="65"/>
    </row>
    <row r="508" spans="1:1" ht="15.75">
      <c r="A508" s="65"/>
    </row>
    <row r="509" spans="1:1" ht="15.75">
      <c r="A509" s="65"/>
    </row>
    <row r="510" spans="1:1" ht="15.75">
      <c r="A510" s="65"/>
    </row>
    <row r="511" spans="1:1" ht="15.75">
      <c r="A511" s="65"/>
    </row>
    <row r="512" spans="1:1" ht="15.75">
      <c r="A512" s="65"/>
    </row>
    <row r="513" spans="1:1" ht="15.75">
      <c r="A513" s="65"/>
    </row>
    <row r="514" spans="1:1" ht="15.75">
      <c r="A514" s="65"/>
    </row>
    <row r="515" spans="1:1" ht="15.75">
      <c r="A515" s="65"/>
    </row>
    <row r="516" spans="1:1" ht="15.75">
      <c r="A516" s="65"/>
    </row>
    <row r="517" spans="1:1" ht="15.75">
      <c r="A517" s="65"/>
    </row>
    <row r="518" spans="1:1" ht="15.75">
      <c r="A518" s="65"/>
    </row>
    <row r="519" spans="1:1" ht="15.75">
      <c r="A519" s="65"/>
    </row>
    <row r="520" spans="1:1" ht="15.75">
      <c r="A520" s="65"/>
    </row>
    <row r="521" spans="1:1" ht="15.75">
      <c r="A521" s="65"/>
    </row>
    <row r="522" spans="1:1" ht="15.75">
      <c r="A522" s="65"/>
    </row>
    <row r="523" spans="1:1" ht="15.75">
      <c r="A523" s="65"/>
    </row>
    <row r="524" spans="1:1" ht="15.75">
      <c r="A524" s="65"/>
    </row>
    <row r="525" spans="1:1" ht="15.75">
      <c r="A525" s="65"/>
    </row>
    <row r="526" spans="1:1" ht="15.75">
      <c r="A526" s="65"/>
    </row>
    <row r="527" spans="1:1" ht="15.75">
      <c r="A527" s="65"/>
    </row>
    <row r="528" spans="1:1" ht="15.75">
      <c r="A528" s="65"/>
    </row>
    <row r="529" spans="1:1" ht="15.75">
      <c r="A529" s="65"/>
    </row>
    <row r="530" spans="1:1" ht="15.75">
      <c r="A530" s="65"/>
    </row>
    <row r="531" spans="1:1" ht="15.75">
      <c r="A531" s="65"/>
    </row>
    <row r="532" spans="1:1" ht="15.75">
      <c r="A532" s="65"/>
    </row>
    <row r="533" spans="1:1" ht="15.75">
      <c r="A533" s="65"/>
    </row>
    <row r="534" spans="1:1" ht="15.75">
      <c r="A534" s="65"/>
    </row>
    <row r="535" spans="1:1" ht="15.75">
      <c r="A535" s="65"/>
    </row>
    <row r="536" spans="1:1" ht="15.75">
      <c r="A536" s="65"/>
    </row>
    <row r="537" spans="1:1" ht="15.75">
      <c r="A537" s="65"/>
    </row>
    <row r="538" spans="1:1" ht="15.75">
      <c r="A538" s="65"/>
    </row>
    <row r="539" spans="1:1" ht="15.75">
      <c r="A539" s="65"/>
    </row>
    <row r="540" spans="1:1" ht="15.75">
      <c r="A540" s="65"/>
    </row>
    <row r="541" spans="1:1" ht="15.75">
      <c r="A541" s="65"/>
    </row>
    <row r="542" spans="1:1" ht="15.75">
      <c r="A542" s="65"/>
    </row>
    <row r="543" spans="1:1" ht="15.75">
      <c r="A543" s="65"/>
    </row>
    <row r="544" spans="1:1" ht="15.75">
      <c r="A544" s="65"/>
    </row>
    <row r="545" spans="1:1" ht="15.75">
      <c r="A545" s="65"/>
    </row>
    <row r="546" spans="1:1" ht="15.75">
      <c r="A546" s="65"/>
    </row>
    <row r="547" spans="1:1" ht="15.75">
      <c r="A547" s="65"/>
    </row>
    <row r="548" spans="1:1" ht="15.75">
      <c r="A548" s="65"/>
    </row>
    <row r="549" spans="1:1" ht="15.75">
      <c r="A549" s="65"/>
    </row>
    <row r="550" spans="1:1" ht="15.75">
      <c r="A550" s="65"/>
    </row>
    <row r="551" spans="1:1" ht="15.75">
      <c r="A551" s="65"/>
    </row>
    <row r="552" spans="1:1" ht="15.75">
      <c r="A552" s="65"/>
    </row>
    <row r="553" spans="1:1" ht="15.75">
      <c r="A553" s="65"/>
    </row>
    <row r="554" spans="1:1" ht="15.75">
      <c r="A554" s="65"/>
    </row>
    <row r="555" spans="1:1" ht="15.75">
      <c r="A555" s="65"/>
    </row>
    <row r="556" spans="1:1" ht="15.75">
      <c r="A556" s="65"/>
    </row>
    <row r="557" spans="1:1" ht="15.75">
      <c r="A557" s="65"/>
    </row>
    <row r="558" spans="1:1" ht="15.75">
      <c r="A558" s="65"/>
    </row>
    <row r="559" spans="1:1" ht="15.75">
      <c r="A559" s="65"/>
    </row>
    <row r="560" spans="1:1" ht="15.75">
      <c r="A560" s="65"/>
    </row>
    <row r="561" spans="1:1" ht="15.75">
      <c r="A561" s="65"/>
    </row>
    <row r="562" spans="1:1" ht="15.75">
      <c r="A562" s="65"/>
    </row>
    <row r="563" spans="1:1" ht="15.75">
      <c r="A563" s="65"/>
    </row>
    <row r="564" spans="1:1" ht="15.75">
      <c r="A564" s="65"/>
    </row>
    <row r="565" spans="1:1" ht="15.75">
      <c r="A565" s="65"/>
    </row>
    <row r="566" spans="1:1" ht="15.75">
      <c r="A566" s="65"/>
    </row>
    <row r="567" spans="1:1" ht="15.75">
      <c r="A567" s="65"/>
    </row>
    <row r="568" spans="1:1" ht="15.75">
      <c r="A568" s="65"/>
    </row>
    <row r="569" spans="1:1" ht="15.75">
      <c r="A569" s="65"/>
    </row>
    <row r="570" spans="1:1" ht="15.75">
      <c r="A570" s="65"/>
    </row>
    <row r="571" spans="1:1" ht="15.75">
      <c r="A571" s="65"/>
    </row>
    <row r="572" spans="1:1" ht="15.75">
      <c r="A572" s="65"/>
    </row>
    <row r="573" spans="1:1" ht="15.75">
      <c r="A573" s="65"/>
    </row>
    <row r="574" spans="1:1" ht="15.75">
      <c r="A574" s="65"/>
    </row>
    <row r="575" spans="1:1" ht="15.75">
      <c r="A575" s="65"/>
    </row>
    <row r="576" spans="1:1" ht="15.75">
      <c r="A576" s="65"/>
    </row>
    <row r="577" spans="1:1" ht="15.75">
      <c r="A577" s="65"/>
    </row>
    <row r="578" spans="1:1" ht="15.75">
      <c r="A578" s="65"/>
    </row>
    <row r="579" spans="1:1" ht="15.75">
      <c r="A579" s="65"/>
    </row>
    <row r="580" spans="1:1" ht="15.75">
      <c r="A580" s="65"/>
    </row>
    <row r="581" spans="1:1" ht="15.75">
      <c r="A581" s="65"/>
    </row>
    <row r="582" spans="1:1" ht="15.75">
      <c r="A582" s="65"/>
    </row>
    <row r="583" spans="1:1" ht="15.75">
      <c r="A583" s="65"/>
    </row>
    <row r="584" spans="1:1" ht="15.75">
      <c r="A584" s="65"/>
    </row>
    <row r="585" spans="1:1" ht="15.75">
      <c r="A585" s="65"/>
    </row>
    <row r="586" spans="1:1" ht="15.75">
      <c r="A586" s="65"/>
    </row>
    <row r="587" spans="1:1" ht="15.75">
      <c r="A587" s="65"/>
    </row>
    <row r="588" spans="1:1" ht="15.75">
      <c r="A588" s="65"/>
    </row>
    <row r="589" spans="1:1" ht="15.75">
      <c r="A589" s="65"/>
    </row>
    <row r="590" spans="1:1" ht="15.75">
      <c r="A590" s="65"/>
    </row>
    <row r="591" spans="1:1" ht="15.75">
      <c r="A591" s="65"/>
    </row>
    <row r="592" spans="1:1" ht="15.75">
      <c r="A592" s="65"/>
    </row>
    <row r="593" spans="1:1" ht="15.75">
      <c r="A593" s="65"/>
    </row>
    <row r="594" spans="1:1" ht="15.75">
      <c r="A594" s="65"/>
    </row>
    <row r="595" spans="1:1" ht="15.75">
      <c r="A595" s="65"/>
    </row>
    <row r="596" spans="1:1" ht="15.75">
      <c r="A596" s="65"/>
    </row>
    <row r="597" spans="1:1" ht="15.75">
      <c r="A597" s="65"/>
    </row>
    <row r="598" spans="1:1" ht="15.75">
      <c r="A598" s="65"/>
    </row>
    <row r="599" spans="1:1" ht="15.75">
      <c r="A599" s="65"/>
    </row>
    <row r="600" spans="1:1" ht="15.75">
      <c r="A600" s="65"/>
    </row>
    <row r="601" spans="1:1" ht="15.75">
      <c r="A601" s="65"/>
    </row>
    <row r="602" spans="1:1" ht="15.75">
      <c r="A602" s="65"/>
    </row>
    <row r="603" spans="1:1" ht="15.75">
      <c r="A603" s="65"/>
    </row>
    <row r="604" spans="1:1" ht="15.75">
      <c r="A604" s="65"/>
    </row>
    <row r="605" spans="1:1" ht="15.75">
      <c r="A605" s="65"/>
    </row>
    <row r="606" spans="1:1" ht="15.75">
      <c r="A606" s="65"/>
    </row>
    <row r="607" spans="1:1" ht="15.75">
      <c r="A607" s="65"/>
    </row>
    <row r="608" spans="1:1" ht="15.75">
      <c r="A608" s="65"/>
    </row>
    <row r="609" spans="1:1" ht="15.75">
      <c r="A609" s="65"/>
    </row>
    <row r="610" spans="1:1" ht="15.75">
      <c r="A610" s="65"/>
    </row>
    <row r="611" spans="1:1" ht="15.75">
      <c r="A611" s="65"/>
    </row>
    <row r="612" spans="1:1" ht="15.75">
      <c r="A612" s="65"/>
    </row>
    <row r="613" spans="1:1" ht="15.75">
      <c r="A613" s="65"/>
    </row>
    <row r="614" spans="1:1" ht="15.75">
      <c r="A614" s="65"/>
    </row>
    <row r="615" spans="1:1" ht="15.75">
      <c r="A615" s="65"/>
    </row>
    <row r="616" spans="1:1" ht="15.75">
      <c r="A616" s="65"/>
    </row>
    <row r="617" spans="1:1" ht="15.75">
      <c r="A617" s="65"/>
    </row>
    <row r="618" spans="1:1" ht="15.75">
      <c r="A618" s="65"/>
    </row>
    <row r="619" spans="1:1" ht="15.75">
      <c r="A619" s="65"/>
    </row>
    <row r="620" spans="1:1" ht="15.75">
      <c r="A620" s="65"/>
    </row>
    <row r="621" spans="1:1" ht="15.75">
      <c r="A621" s="65"/>
    </row>
    <row r="622" spans="1:1" ht="15.75">
      <c r="A622" s="65"/>
    </row>
    <row r="623" spans="1:1" ht="15.75">
      <c r="A623" s="65"/>
    </row>
    <row r="624" spans="1:1" ht="15.75">
      <c r="A624" s="65"/>
    </row>
    <row r="625" spans="1:1" ht="15.75">
      <c r="A625" s="65"/>
    </row>
    <row r="626" spans="1:1" ht="15.75">
      <c r="A626" s="65"/>
    </row>
    <row r="627" spans="1:1" ht="15.75">
      <c r="A627" s="65"/>
    </row>
    <row r="628" spans="1:1" ht="15.75">
      <c r="A628" s="65"/>
    </row>
    <row r="629" spans="1:1" ht="15.75">
      <c r="A629" s="65"/>
    </row>
    <row r="630" spans="1:1" ht="15.75">
      <c r="A630" s="65"/>
    </row>
    <row r="631" spans="1:1" ht="15.75">
      <c r="A631" s="65"/>
    </row>
    <row r="632" spans="1:1" ht="15.75">
      <c r="A632" s="65"/>
    </row>
    <row r="633" spans="1:1" ht="15.75">
      <c r="A633" s="65"/>
    </row>
    <row r="634" spans="1:1" ht="15.75">
      <c r="A634" s="65"/>
    </row>
    <row r="635" spans="1:1" ht="15.75">
      <c r="A635" s="65"/>
    </row>
    <row r="636" spans="1:1" ht="15.75">
      <c r="A636" s="65"/>
    </row>
    <row r="637" spans="1:1" ht="15.75">
      <c r="A637" s="65"/>
    </row>
    <row r="638" spans="1:1" ht="15.75">
      <c r="A638" s="65"/>
    </row>
    <row r="639" spans="1:1" ht="15.75">
      <c r="A639" s="65"/>
    </row>
    <row r="640" spans="1:1" ht="15.75">
      <c r="A640" s="65"/>
    </row>
    <row r="641" spans="1:1" ht="15.75">
      <c r="A641" s="65"/>
    </row>
    <row r="642" spans="1:1" ht="15.75">
      <c r="A642" s="65"/>
    </row>
    <row r="643" spans="1:1" ht="15.75">
      <c r="A643" s="65"/>
    </row>
    <row r="644" spans="1:1" ht="15.75">
      <c r="A644" s="65"/>
    </row>
    <row r="645" spans="1:1" ht="15.75">
      <c r="A645" s="65"/>
    </row>
    <row r="646" spans="1:1" ht="15.75">
      <c r="A646" s="65"/>
    </row>
    <row r="647" spans="1:1" ht="15.75">
      <c r="A647" s="65"/>
    </row>
    <row r="648" spans="1:1" ht="15.75">
      <c r="A648" s="65"/>
    </row>
    <row r="649" spans="1:1" ht="15.75">
      <c r="A649" s="65"/>
    </row>
    <row r="650" spans="1:1" ht="15.75">
      <c r="A650" s="65"/>
    </row>
    <row r="651" spans="1:1" ht="15.75">
      <c r="A651" s="65"/>
    </row>
    <row r="652" spans="1:1" ht="15.75">
      <c r="A652" s="65"/>
    </row>
    <row r="653" spans="1:1" ht="15.75">
      <c r="A653" s="65"/>
    </row>
    <row r="654" spans="1:1" ht="15.75">
      <c r="A654" s="65"/>
    </row>
    <row r="655" spans="1:1" ht="15.75">
      <c r="A655" s="65"/>
    </row>
    <row r="656" spans="1:1" ht="15.75">
      <c r="A656" s="65"/>
    </row>
    <row r="657" spans="1:1" ht="15.75">
      <c r="A657" s="65"/>
    </row>
    <row r="658" spans="1:1" ht="15.75">
      <c r="A658" s="65"/>
    </row>
    <row r="659" spans="1:1" ht="15.75">
      <c r="A659" s="65"/>
    </row>
    <row r="660" spans="1:1" ht="15.75">
      <c r="A660" s="65"/>
    </row>
    <row r="661" spans="1:1" ht="15.75">
      <c r="A661" s="65"/>
    </row>
    <row r="662" spans="1:1" ht="15.75">
      <c r="A662" s="65"/>
    </row>
    <row r="663" spans="1:1" ht="15.75">
      <c r="A663" s="65"/>
    </row>
    <row r="664" spans="1:1" ht="15.75">
      <c r="A664" s="65"/>
    </row>
    <row r="665" spans="1:1" ht="15.75">
      <c r="A665" s="65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P698"/>
  <sheetViews>
    <sheetView workbookViewId="0">
      <selection activeCell="A10" sqref="A10"/>
    </sheetView>
  </sheetViews>
  <sheetFormatPr defaultColWidth="33.140625" defaultRowHeight="9"/>
  <cols>
    <col min="1" max="1" width="33.140625" style="585" customWidth="1"/>
    <col min="2" max="2" width="17.28515625" style="585" customWidth="1"/>
    <col min="3" max="6" width="17.28515625" style="551" customWidth="1"/>
    <col min="7" max="7" width="33.140625" style="552" customWidth="1"/>
    <col min="8" max="256" width="33.140625" style="551"/>
    <col min="257" max="257" width="33.140625" style="551" customWidth="1"/>
    <col min="258" max="262" width="17.28515625" style="551" customWidth="1"/>
    <col min="263" max="263" width="33.140625" style="551" customWidth="1"/>
    <col min="264" max="512" width="33.140625" style="551"/>
    <col min="513" max="513" width="33.140625" style="551" customWidth="1"/>
    <col min="514" max="518" width="17.28515625" style="551" customWidth="1"/>
    <col min="519" max="519" width="33.140625" style="551" customWidth="1"/>
    <col min="520" max="768" width="33.140625" style="551"/>
    <col min="769" max="769" width="33.140625" style="551" customWidth="1"/>
    <col min="770" max="774" width="17.28515625" style="551" customWidth="1"/>
    <col min="775" max="775" width="33.140625" style="551" customWidth="1"/>
    <col min="776" max="1024" width="33.140625" style="551"/>
    <col min="1025" max="1025" width="33.140625" style="551" customWidth="1"/>
    <col min="1026" max="1030" width="17.28515625" style="551" customWidth="1"/>
    <col min="1031" max="1031" width="33.140625" style="551" customWidth="1"/>
    <col min="1032" max="1280" width="33.140625" style="551"/>
    <col min="1281" max="1281" width="33.140625" style="551" customWidth="1"/>
    <col min="1282" max="1286" width="17.28515625" style="551" customWidth="1"/>
    <col min="1287" max="1287" width="33.140625" style="551" customWidth="1"/>
    <col min="1288" max="1536" width="33.140625" style="551"/>
    <col min="1537" max="1537" width="33.140625" style="551" customWidth="1"/>
    <col min="1538" max="1542" width="17.28515625" style="551" customWidth="1"/>
    <col min="1543" max="1543" width="33.140625" style="551" customWidth="1"/>
    <col min="1544" max="1792" width="33.140625" style="551"/>
    <col min="1793" max="1793" width="33.140625" style="551" customWidth="1"/>
    <col min="1794" max="1798" width="17.28515625" style="551" customWidth="1"/>
    <col min="1799" max="1799" width="33.140625" style="551" customWidth="1"/>
    <col min="1800" max="2048" width="33.140625" style="551"/>
    <col min="2049" max="2049" width="33.140625" style="551" customWidth="1"/>
    <col min="2050" max="2054" width="17.28515625" style="551" customWidth="1"/>
    <col min="2055" max="2055" width="33.140625" style="551" customWidth="1"/>
    <col min="2056" max="2304" width="33.140625" style="551"/>
    <col min="2305" max="2305" width="33.140625" style="551" customWidth="1"/>
    <col min="2306" max="2310" width="17.28515625" style="551" customWidth="1"/>
    <col min="2311" max="2311" width="33.140625" style="551" customWidth="1"/>
    <col min="2312" max="2560" width="33.140625" style="551"/>
    <col min="2561" max="2561" width="33.140625" style="551" customWidth="1"/>
    <col min="2562" max="2566" width="17.28515625" style="551" customWidth="1"/>
    <col min="2567" max="2567" width="33.140625" style="551" customWidth="1"/>
    <col min="2568" max="2816" width="33.140625" style="551"/>
    <col min="2817" max="2817" width="33.140625" style="551" customWidth="1"/>
    <col min="2818" max="2822" width="17.28515625" style="551" customWidth="1"/>
    <col min="2823" max="2823" width="33.140625" style="551" customWidth="1"/>
    <col min="2824" max="3072" width="33.140625" style="551"/>
    <col min="3073" max="3073" width="33.140625" style="551" customWidth="1"/>
    <col min="3074" max="3078" width="17.28515625" style="551" customWidth="1"/>
    <col min="3079" max="3079" width="33.140625" style="551" customWidth="1"/>
    <col min="3080" max="3328" width="33.140625" style="551"/>
    <col min="3329" max="3329" width="33.140625" style="551" customWidth="1"/>
    <col min="3330" max="3334" width="17.28515625" style="551" customWidth="1"/>
    <col min="3335" max="3335" width="33.140625" style="551" customWidth="1"/>
    <col min="3336" max="3584" width="33.140625" style="551"/>
    <col min="3585" max="3585" width="33.140625" style="551" customWidth="1"/>
    <col min="3586" max="3590" width="17.28515625" style="551" customWidth="1"/>
    <col min="3591" max="3591" width="33.140625" style="551" customWidth="1"/>
    <col min="3592" max="3840" width="33.140625" style="551"/>
    <col min="3841" max="3841" width="33.140625" style="551" customWidth="1"/>
    <col min="3842" max="3846" width="17.28515625" style="551" customWidth="1"/>
    <col min="3847" max="3847" width="33.140625" style="551" customWidth="1"/>
    <col min="3848" max="4096" width="33.140625" style="551"/>
    <col min="4097" max="4097" width="33.140625" style="551" customWidth="1"/>
    <col min="4098" max="4102" width="17.28515625" style="551" customWidth="1"/>
    <col min="4103" max="4103" width="33.140625" style="551" customWidth="1"/>
    <col min="4104" max="4352" width="33.140625" style="551"/>
    <col min="4353" max="4353" width="33.140625" style="551" customWidth="1"/>
    <col min="4354" max="4358" width="17.28515625" style="551" customWidth="1"/>
    <col min="4359" max="4359" width="33.140625" style="551" customWidth="1"/>
    <col min="4360" max="4608" width="33.140625" style="551"/>
    <col min="4609" max="4609" width="33.140625" style="551" customWidth="1"/>
    <col min="4610" max="4614" width="17.28515625" style="551" customWidth="1"/>
    <col min="4615" max="4615" width="33.140625" style="551" customWidth="1"/>
    <col min="4616" max="4864" width="33.140625" style="551"/>
    <col min="4865" max="4865" width="33.140625" style="551" customWidth="1"/>
    <col min="4866" max="4870" width="17.28515625" style="551" customWidth="1"/>
    <col min="4871" max="4871" width="33.140625" style="551" customWidth="1"/>
    <col min="4872" max="5120" width="33.140625" style="551"/>
    <col min="5121" max="5121" width="33.140625" style="551" customWidth="1"/>
    <col min="5122" max="5126" width="17.28515625" style="551" customWidth="1"/>
    <col min="5127" max="5127" width="33.140625" style="551" customWidth="1"/>
    <col min="5128" max="5376" width="33.140625" style="551"/>
    <col min="5377" max="5377" width="33.140625" style="551" customWidth="1"/>
    <col min="5378" max="5382" width="17.28515625" style="551" customWidth="1"/>
    <col min="5383" max="5383" width="33.140625" style="551" customWidth="1"/>
    <col min="5384" max="5632" width="33.140625" style="551"/>
    <col min="5633" max="5633" width="33.140625" style="551" customWidth="1"/>
    <col min="5634" max="5638" width="17.28515625" style="551" customWidth="1"/>
    <col min="5639" max="5639" width="33.140625" style="551" customWidth="1"/>
    <col min="5640" max="5888" width="33.140625" style="551"/>
    <col min="5889" max="5889" width="33.140625" style="551" customWidth="1"/>
    <col min="5890" max="5894" width="17.28515625" style="551" customWidth="1"/>
    <col min="5895" max="5895" width="33.140625" style="551" customWidth="1"/>
    <col min="5896" max="6144" width="33.140625" style="551"/>
    <col min="6145" max="6145" width="33.140625" style="551" customWidth="1"/>
    <col min="6146" max="6150" width="17.28515625" style="551" customWidth="1"/>
    <col min="6151" max="6151" width="33.140625" style="551" customWidth="1"/>
    <col min="6152" max="6400" width="33.140625" style="551"/>
    <col min="6401" max="6401" width="33.140625" style="551" customWidth="1"/>
    <col min="6402" max="6406" width="17.28515625" style="551" customWidth="1"/>
    <col min="6407" max="6407" width="33.140625" style="551" customWidth="1"/>
    <col min="6408" max="6656" width="33.140625" style="551"/>
    <col min="6657" max="6657" width="33.140625" style="551" customWidth="1"/>
    <col min="6658" max="6662" width="17.28515625" style="551" customWidth="1"/>
    <col min="6663" max="6663" width="33.140625" style="551" customWidth="1"/>
    <col min="6664" max="6912" width="33.140625" style="551"/>
    <col min="6913" max="6913" width="33.140625" style="551" customWidth="1"/>
    <col min="6914" max="6918" width="17.28515625" style="551" customWidth="1"/>
    <col min="6919" max="6919" width="33.140625" style="551" customWidth="1"/>
    <col min="6920" max="7168" width="33.140625" style="551"/>
    <col min="7169" max="7169" width="33.140625" style="551" customWidth="1"/>
    <col min="7170" max="7174" width="17.28515625" style="551" customWidth="1"/>
    <col min="7175" max="7175" width="33.140625" style="551" customWidth="1"/>
    <col min="7176" max="7424" width="33.140625" style="551"/>
    <col min="7425" max="7425" width="33.140625" style="551" customWidth="1"/>
    <col min="7426" max="7430" width="17.28515625" style="551" customWidth="1"/>
    <col min="7431" max="7431" width="33.140625" style="551" customWidth="1"/>
    <col min="7432" max="7680" width="33.140625" style="551"/>
    <col min="7681" max="7681" width="33.140625" style="551" customWidth="1"/>
    <col min="7682" max="7686" width="17.28515625" style="551" customWidth="1"/>
    <col min="7687" max="7687" width="33.140625" style="551" customWidth="1"/>
    <col min="7688" max="7936" width="33.140625" style="551"/>
    <col min="7937" max="7937" width="33.140625" style="551" customWidth="1"/>
    <col min="7938" max="7942" width="17.28515625" style="551" customWidth="1"/>
    <col min="7943" max="7943" width="33.140625" style="551" customWidth="1"/>
    <col min="7944" max="8192" width="33.140625" style="551"/>
    <col min="8193" max="8193" width="33.140625" style="551" customWidth="1"/>
    <col min="8194" max="8198" width="17.28515625" style="551" customWidth="1"/>
    <col min="8199" max="8199" width="33.140625" style="551" customWidth="1"/>
    <col min="8200" max="8448" width="33.140625" style="551"/>
    <col min="8449" max="8449" width="33.140625" style="551" customWidth="1"/>
    <col min="8450" max="8454" width="17.28515625" style="551" customWidth="1"/>
    <col min="8455" max="8455" width="33.140625" style="551" customWidth="1"/>
    <col min="8456" max="8704" width="33.140625" style="551"/>
    <col min="8705" max="8705" width="33.140625" style="551" customWidth="1"/>
    <col min="8706" max="8710" width="17.28515625" style="551" customWidth="1"/>
    <col min="8711" max="8711" width="33.140625" style="551" customWidth="1"/>
    <col min="8712" max="8960" width="33.140625" style="551"/>
    <col min="8961" max="8961" width="33.140625" style="551" customWidth="1"/>
    <col min="8962" max="8966" width="17.28515625" style="551" customWidth="1"/>
    <col min="8967" max="8967" width="33.140625" style="551" customWidth="1"/>
    <col min="8968" max="9216" width="33.140625" style="551"/>
    <col min="9217" max="9217" width="33.140625" style="551" customWidth="1"/>
    <col min="9218" max="9222" width="17.28515625" style="551" customWidth="1"/>
    <col min="9223" max="9223" width="33.140625" style="551" customWidth="1"/>
    <col min="9224" max="9472" width="33.140625" style="551"/>
    <col min="9473" max="9473" width="33.140625" style="551" customWidth="1"/>
    <col min="9474" max="9478" width="17.28515625" style="551" customWidth="1"/>
    <col min="9479" max="9479" width="33.140625" style="551" customWidth="1"/>
    <col min="9480" max="9728" width="33.140625" style="551"/>
    <col min="9729" max="9729" width="33.140625" style="551" customWidth="1"/>
    <col min="9730" max="9734" width="17.28515625" style="551" customWidth="1"/>
    <col min="9735" max="9735" width="33.140625" style="551" customWidth="1"/>
    <col min="9736" max="9984" width="33.140625" style="551"/>
    <col min="9985" max="9985" width="33.140625" style="551" customWidth="1"/>
    <col min="9986" max="9990" width="17.28515625" style="551" customWidth="1"/>
    <col min="9991" max="9991" width="33.140625" style="551" customWidth="1"/>
    <col min="9992" max="10240" width="33.140625" style="551"/>
    <col min="10241" max="10241" width="33.140625" style="551" customWidth="1"/>
    <col min="10242" max="10246" width="17.28515625" style="551" customWidth="1"/>
    <col min="10247" max="10247" width="33.140625" style="551" customWidth="1"/>
    <col min="10248" max="10496" width="33.140625" style="551"/>
    <col min="10497" max="10497" width="33.140625" style="551" customWidth="1"/>
    <col min="10498" max="10502" width="17.28515625" style="551" customWidth="1"/>
    <col min="10503" max="10503" width="33.140625" style="551" customWidth="1"/>
    <col min="10504" max="10752" width="33.140625" style="551"/>
    <col min="10753" max="10753" width="33.140625" style="551" customWidth="1"/>
    <col min="10754" max="10758" width="17.28515625" style="551" customWidth="1"/>
    <col min="10759" max="10759" width="33.140625" style="551" customWidth="1"/>
    <col min="10760" max="11008" width="33.140625" style="551"/>
    <col min="11009" max="11009" width="33.140625" style="551" customWidth="1"/>
    <col min="11010" max="11014" width="17.28515625" style="551" customWidth="1"/>
    <col min="11015" max="11015" width="33.140625" style="551" customWidth="1"/>
    <col min="11016" max="11264" width="33.140625" style="551"/>
    <col min="11265" max="11265" width="33.140625" style="551" customWidth="1"/>
    <col min="11266" max="11270" width="17.28515625" style="551" customWidth="1"/>
    <col min="11271" max="11271" width="33.140625" style="551" customWidth="1"/>
    <col min="11272" max="11520" width="33.140625" style="551"/>
    <col min="11521" max="11521" width="33.140625" style="551" customWidth="1"/>
    <col min="11522" max="11526" width="17.28515625" style="551" customWidth="1"/>
    <col min="11527" max="11527" width="33.140625" style="551" customWidth="1"/>
    <col min="11528" max="11776" width="33.140625" style="551"/>
    <col min="11777" max="11777" width="33.140625" style="551" customWidth="1"/>
    <col min="11778" max="11782" width="17.28515625" style="551" customWidth="1"/>
    <col min="11783" max="11783" width="33.140625" style="551" customWidth="1"/>
    <col min="11784" max="12032" width="33.140625" style="551"/>
    <col min="12033" max="12033" width="33.140625" style="551" customWidth="1"/>
    <col min="12034" max="12038" width="17.28515625" style="551" customWidth="1"/>
    <col min="12039" max="12039" width="33.140625" style="551" customWidth="1"/>
    <col min="12040" max="12288" width="33.140625" style="551"/>
    <col min="12289" max="12289" width="33.140625" style="551" customWidth="1"/>
    <col min="12290" max="12294" width="17.28515625" style="551" customWidth="1"/>
    <col min="12295" max="12295" width="33.140625" style="551" customWidth="1"/>
    <col min="12296" max="12544" width="33.140625" style="551"/>
    <col min="12545" max="12545" width="33.140625" style="551" customWidth="1"/>
    <col min="12546" max="12550" width="17.28515625" style="551" customWidth="1"/>
    <col min="12551" max="12551" width="33.140625" style="551" customWidth="1"/>
    <col min="12552" max="12800" width="33.140625" style="551"/>
    <col min="12801" max="12801" width="33.140625" style="551" customWidth="1"/>
    <col min="12802" max="12806" width="17.28515625" style="551" customWidth="1"/>
    <col min="12807" max="12807" width="33.140625" style="551" customWidth="1"/>
    <col min="12808" max="13056" width="33.140625" style="551"/>
    <col min="13057" max="13057" width="33.140625" style="551" customWidth="1"/>
    <col min="13058" max="13062" width="17.28515625" style="551" customWidth="1"/>
    <col min="13063" max="13063" width="33.140625" style="551" customWidth="1"/>
    <col min="13064" max="13312" width="33.140625" style="551"/>
    <col min="13313" max="13313" width="33.140625" style="551" customWidth="1"/>
    <col min="13314" max="13318" width="17.28515625" style="551" customWidth="1"/>
    <col min="13319" max="13319" width="33.140625" style="551" customWidth="1"/>
    <col min="13320" max="13568" width="33.140625" style="551"/>
    <col min="13569" max="13569" width="33.140625" style="551" customWidth="1"/>
    <col min="13570" max="13574" width="17.28515625" style="551" customWidth="1"/>
    <col min="13575" max="13575" width="33.140625" style="551" customWidth="1"/>
    <col min="13576" max="13824" width="33.140625" style="551"/>
    <col min="13825" max="13825" width="33.140625" style="551" customWidth="1"/>
    <col min="13826" max="13830" width="17.28515625" style="551" customWidth="1"/>
    <col min="13831" max="13831" width="33.140625" style="551" customWidth="1"/>
    <col min="13832" max="14080" width="33.140625" style="551"/>
    <col min="14081" max="14081" width="33.140625" style="551" customWidth="1"/>
    <col min="14082" max="14086" width="17.28515625" style="551" customWidth="1"/>
    <col min="14087" max="14087" width="33.140625" style="551" customWidth="1"/>
    <col min="14088" max="14336" width="33.140625" style="551"/>
    <col min="14337" max="14337" width="33.140625" style="551" customWidth="1"/>
    <col min="14338" max="14342" width="17.28515625" style="551" customWidth="1"/>
    <col min="14343" max="14343" width="33.140625" style="551" customWidth="1"/>
    <col min="14344" max="14592" width="33.140625" style="551"/>
    <col min="14593" max="14593" width="33.140625" style="551" customWidth="1"/>
    <col min="14594" max="14598" width="17.28515625" style="551" customWidth="1"/>
    <col min="14599" max="14599" width="33.140625" style="551" customWidth="1"/>
    <col min="14600" max="14848" width="33.140625" style="551"/>
    <col min="14849" max="14849" width="33.140625" style="551" customWidth="1"/>
    <col min="14850" max="14854" width="17.28515625" style="551" customWidth="1"/>
    <col min="14855" max="14855" width="33.140625" style="551" customWidth="1"/>
    <col min="14856" max="15104" width="33.140625" style="551"/>
    <col min="15105" max="15105" width="33.140625" style="551" customWidth="1"/>
    <col min="15106" max="15110" width="17.28515625" style="551" customWidth="1"/>
    <col min="15111" max="15111" width="33.140625" style="551" customWidth="1"/>
    <col min="15112" max="15360" width="33.140625" style="551"/>
    <col min="15361" max="15361" width="33.140625" style="551" customWidth="1"/>
    <col min="15362" max="15366" width="17.28515625" style="551" customWidth="1"/>
    <col min="15367" max="15367" width="33.140625" style="551" customWidth="1"/>
    <col min="15368" max="15616" width="33.140625" style="551"/>
    <col min="15617" max="15617" width="33.140625" style="551" customWidth="1"/>
    <col min="15618" max="15622" width="17.28515625" style="551" customWidth="1"/>
    <col min="15623" max="15623" width="33.140625" style="551" customWidth="1"/>
    <col min="15624" max="15872" width="33.140625" style="551"/>
    <col min="15873" max="15873" width="33.140625" style="551" customWidth="1"/>
    <col min="15874" max="15878" width="17.28515625" style="551" customWidth="1"/>
    <col min="15879" max="15879" width="33.140625" style="551" customWidth="1"/>
    <col min="15880" max="16128" width="33.140625" style="551"/>
    <col min="16129" max="16129" width="33.140625" style="551" customWidth="1"/>
    <col min="16130" max="16134" width="17.28515625" style="551" customWidth="1"/>
    <col min="16135" max="16135" width="33.140625" style="551" customWidth="1"/>
    <col min="16136" max="16384" width="33.140625" style="551"/>
  </cols>
  <sheetData>
    <row r="1" spans="1:16" s="549" customFormat="1" ht="3.75" customHeight="1">
      <c r="A1" s="546"/>
      <c r="B1" s="546">
        <v>6</v>
      </c>
      <c r="C1" s="547">
        <v>7</v>
      </c>
      <c r="D1" s="547">
        <v>8</v>
      </c>
      <c r="E1" s="547">
        <v>9</v>
      </c>
      <c r="F1" s="547">
        <v>10</v>
      </c>
      <c r="G1" s="548"/>
    </row>
    <row r="2" spans="1:16" s="549" customFormat="1" ht="16.5" customHeight="1">
      <c r="A2" s="725" t="s">
        <v>147</v>
      </c>
      <c r="B2" s="725"/>
      <c r="C2" s="725"/>
      <c r="D2" s="725"/>
      <c r="E2" s="725"/>
      <c r="F2" s="725"/>
      <c r="G2" s="548"/>
    </row>
    <row r="3" spans="1:16" s="549" customFormat="1" ht="13.5" customHeight="1">
      <c r="A3" s="725" t="s">
        <v>384</v>
      </c>
      <c r="B3" s="725"/>
      <c r="C3" s="725"/>
      <c r="D3" s="725"/>
      <c r="E3" s="725"/>
      <c r="F3" s="725"/>
      <c r="G3" s="548"/>
    </row>
    <row r="4" spans="1:16" s="549" customFormat="1" ht="3" customHeight="1">
      <c r="A4" s="726"/>
      <c r="B4" s="726"/>
      <c r="C4" s="726"/>
      <c r="D4" s="726"/>
      <c r="E4" s="726"/>
      <c r="F4" s="726"/>
      <c r="G4" s="548"/>
    </row>
    <row r="5" spans="1:16" ht="3" customHeight="1">
      <c r="A5" s="550"/>
      <c r="B5" s="550"/>
    </row>
    <row r="6" spans="1:16" ht="2.25" customHeight="1">
      <c r="A6" s="553"/>
      <c r="B6" s="553"/>
      <c r="C6" s="554"/>
      <c r="D6" s="555"/>
      <c r="E6" s="555"/>
      <c r="F6" s="555"/>
    </row>
    <row r="7" spans="1:16" ht="14.25" customHeight="1">
      <c r="A7" s="556"/>
      <c r="B7" s="557" t="s">
        <v>385</v>
      </c>
      <c r="C7" s="557" t="s">
        <v>386</v>
      </c>
      <c r="D7" s="557" t="s">
        <v>387</v>
      </c>
      <c r="E7" s="557" t="s">
        <v>388</v>
      </c>
      <c r="F7" s="557" t="s">
        <v>389</v>
      </c>
      <c r="G7" s="558">
        <v>1</v>
      </c>
      <c r="O7" s="551">
        <v>1</v>
      </c>
      <c r="P7" s="551">
        <v>1</v>
      </c>
    </row>
    <row r="8" spans="1:16" ht="15.75" customHeight="1">
      <c r="A8" s="559" t="s">
        <v>267</v>
      </c>
      <c r="B8" s="560">
        <v>62</v>
      </c>
      <c r="C8" s="560">
        <v>78</v>
      </c>
      <c r="D8" s="560">
        <v>85</v>
      </c>
      <c r="E8" s="560">
        <v>104</v>
      </c>
      <c r="F8" s="560">
        <v>115</v>
      </c>
      <c r="G8" s="558"/>
    </row>
    <row r="9" spans="1:16" ht="14.25" customHeight="1">
      <c r="A9" s="561" t="s">
        <v>390</v>
      </c>
      <c r="B9" s="562">
        <v>60</v>
      </c>
      <c r="C9" s="562">
        <v>75</v>
      </c>
      <c r="D9" s="562">
        <v>81</v>
      </c>
      <c r="E9" s="562">
        <v>99</v>
      </c>
      <c r="F9" s="562">
        <v>106</v>
      </c>
      <c r="G9" s="558"/>
    </row>
    <row r="10" spans="1:16" ht="12" customHeight="1">
      <c r="A10" s="563" t="s">
        <v>391</v>
      </c>
      <c r="B10" s="564">
        <v>23</v>
      </c>
      <c r="C10" s="564">
        <v>30</v>
      </c>
      <c r="D10" s="564">
        <v>31</v>
      </c>
      <c r="E10" s="564">
        <v>40</v>
      </c>
      <c r="F10" s="564">
        <v>40</v>
      </c>
      <c r="G10" s="558"/>
    </row>
    <row r="11" spans="1:16" ht="12" customHeight="1">
      <c r="A11" s="563" t="s">
        <v>392</v>
      </c>
      <c r="B11" s="564">
        <v>37</v>
      </c>
      <c r="C11" s="564">
        <v>45</v>
      </c>
      <c r="D11" s="564">
        <v>50</v>
      </c>
      <c r="E11" s="564">
        <v>59</v>
      </c>
      <c r="F11" s="564">
        <v>66</v>
      </c>
      <c r="G11" s="558"/>
    </row>
    <row r="12" spans="1:16" ht="12" customHeight="1">
      <c r="A12" s="561" t="s">
        <v>393</v>
      </c>
      <c r="B12" s="562">
        <v>2</v>
      </c>
      <c r="C12" s="562">
        <v>3</v>
      </c>
      <c r="D12" s="562">
        <v>4</v>
      </c>
      <c r="E12" s="562">
        <v>5</v>
      </c>
      <c r="F12" s="562">
        <v>9</v>
      </c>
      <c r="G12" s="558"/>
    </row>
    <row r="13" spans="1:16" ht="12" customHeight="1">
      <c r="A13" s="563" t="s">
        <v>391</v>
      </c>
      <c r="B13" s="564">
        <v>2</v>
      </c>
      <c r="C13" s="564">
        <v>3</v>
      </c>
      <c r="D13" s="564">
        <v>4</v>
      </c>
      <c r="E13" s="564">
        <v>5</v>
      </c>
      <c r="F13" s="564">
        <v>9</v>
      </c>
      <c r="G13" s="558"/>
    </row>
    <row r="14" spans="1:16" ht="12" customHeight="1">
      <c r="A14" s="563" t="s">
        <v>392</v>
      </c>
      <c r="B14" s="564" t="s">
        <v>394</v>
      </c>
      <c r="C14" s="564" t="s">
        <v>394</v>
      </c>
      <c r="D14" s="564" t="s">
        <v>394</v>
      </c>
      <c r="E14" s="564" t="s">
        <v>394</v>
      </c>
      <c r="F14" s="564" t="s">
        <v>394</v>
      </c>
      <c r="G14" s="558"/>
    </row>
    <row r="15" spans="1:16" ht="12" customHeight="1">
      <c r="A15" s="559" t="s">
        <v>268</v>
      </c>
      <c r="B15" s="560">
        <v>465</v>
      </c>
      <c r="C15" s="560">
        <v>608</v>
      </c>
      <c r="D15" s="560">
        <v>731</v>
      </c>
      <c r="E15" s="560">
        <v>840</v>
      </c>
      <c r="F15" s="560">
        <v>889</v>
      </c>
      <c r="G15" s="558"/>
    </row>
    <row r="16" spans="1:16" s="566" customFormat="1" ht="12" customHeight="1">
      <c r="A16" s="561" t="s">
        <v>395</v>
      </c>
      <c r="B16" s="562">
        <v>389</v>
      </c>
      <c r="C16" s="562">
        <v>456</v>
      </c>
      <c r="D16" s="562">
        <v>530</v>
      </c>
      <c r="E16" s="562">
        <v>583</v>
      </c>
      <c r="F16" s="562">
        <v>613</v>
      </c>
      <c r="G16" s="565"/>
    </row>
    <row r="17" spans="1:7" s="566" customFormat="1" ht="12" customHeight="1">
      <c r="A17" s="563" t="s">
        <v>391</v>
      </c>
      <c r="B17" s="564">
        <v>136</v>
      </c>
      <c r="C17" s="564">
        <v>168</v>
      </c>
      <c r="D17" s="564">
        <v>182</v>
      </c>
      <c r="E17" s="564">
        <v>200</v>
      </c>
      <c r="F17" s="564">
        <v>207</v>
      </c>
      <c r="G17" s="565"/>
    </row>
    <row r="18" spans="1:7" s="566" customFormat="1" ht="12" customHeight="1">
      <c r="A18" s="563" t="s">
        <v>392</v>
      </c>
      <c r="B18" s="564">
        <v>253</v>
      </c>
      <c r="C18" s="564">
        <v>288</v>
      </c>
      <c r="D18" s="564">
        <v>348</v>
      </c>
      <c r="E18" s="564">
        <v>383</v>
      </c>
      <c r="F18" s="564">
        <v>406</v>
      </c>
      <c r="G18" s="565"/>
    </row>
    <row r="19" spans="1:7" s="566" customFormat="1" ht="12" customHeight="1">
      <c r="A19" s="561" t="s">
        <v>396</v>
      </c>
      <c r="B19" s="562">
        <v>73</v>
      </c>
      <c r="C19" s="562">
        <v>139</v>
      </c>
      <c r="D19" s="562">
        <v>180</v>
      </c>
      <c r="E19" s="562">
        <v>226</v>
      </c>
      <c r="F19" s="562">
        <v>239</v>
      </c>
      <c r="G19" s="565"/>
    </row>
    <row r="20" spans="1:7" s="566" customFormat="1" ht="12" customHeight="1">
      <c r="A20" s="563" t="s">
        <v>391</v>
      </c>
      <c r="B20" s="564">
        <v>40</v>
      </c>
      <c r="C20" s="564">
        <v>84</v>
      </c>
      <c r="D20" s="564">
        <v>98</v>
      </c>
      <c r="E20" s="564">
        <v>125</v>
      </c>
      <c r="F20" s="564">
        <v>131</v>
      </c>
      <c r="G20" s="565"/>
    </row>
    <row r="21" spans="1:7" ht="12" customHeight="1">
      <c r="A21" s="563" t="s">
        <v>392</v>
      </c>
      <c r="B21" s="564">
        <v>33</v>
      </c>
      <c r="C21" s="564">
        <v>55</v>
      </c>
      <c r="D21" s="564">
        <v>82</v>
      </c>
      <c r="E21" s="564">
        <v>101</v>
      </c>
      <c r="F21" s="564">
        <v>108</v>
      </c>
      <c r="G21" s="558"/>
    </row>
    <row r="22" spans="1:7" ht="12" customHeight="1">
      <c r="A22" s="561" t="s">
        <v>393</v>
      </c>
      <c r="B22" s="562">
        <v>3</v>
      </c>
      <c r="C22" s="562">
        <v>13</v>
      </c>
      <c r="D22" s="562">
        <v>21</v>
      </c>
      <c r="E22" s="562">
        <v>31</v>
      </c>
      <c r="F22" s="562">
        <v>37</v>
      </c>
      <c r="G22" s="558"/>
    </row>
    <row r="23" spans="1:7" ht="12" customHeight="1">
      <c r="A23" s="563" t="s">
        <v>391</v>
      </c>
      <c r="B23" s="564">
        <v>2</v>
      </c>
      <c r="C23" s="564">
        <v>12</v>
      </c>
      <c r="D23" s="564">
        <v>17</v>
      </c>
      <c r="E23" s="564">
        <v>25</v>
      </c>
      <c r="F23" s="564">
        <v>31</v>
      </c>
      <c r="G23" s="558"/>
    </row>
    <row r="24" spans="1:7" ht="12" customHeight="1">
      <c r="A24" s="563" t="s">
        <v>392</v>
      </c>
      <c r="B24" s="564">
        <v>1</v>
      </c>
      <c r="C24" s="564">
        <v>1</v>
      </c>
      <c r="D24" s="564">
        <v>4</v>
      </c>
      <c r="E24" s="564">
        <v>6</v>
      </c>
      <c r="F24" s="564">
        <v>6</v>
      </c>
      <c r="G24" s="558"/>
    </row>
    <row r="25" spans="1:7" ht="12" customHeight="1">
      <c r="A25" s="559" t="s">
        <v>269</v>
      </c>
      <c r="B25" s="560">
        <v>261</v>
      </c>
      <c r="C25" s="560">
        <v>324</v>
      </c>
      <c r="D25" s="560">
        <v>394</v>
      </c>
      <c r="E25" s="560">
        <v>462</v>
      </c>
      <c r="F25" s="560">
        <v>513</v>
      </c>
      <c r="G25" s="558"/>
    </row>
    <row r="26" spans="1:7" ht="12" customHeight="1">
      <c r="A26" s="561" t="s">
        <v>397</v>
      </c>
      <c r="B26" s="562">
        <v>233</v>
      </c>
      <c r="C26" s="562">
        <v>286</v>
      </c>
      <c r="D26" s="562">
        <v>332</v>
      </c>
      <c r="E26" s="562">
        <v>377</v>
      </c>
      <c r="F26" s="562">
        <v>407</v>
      </c>
      <c r="G26" s="558"/>
    </row>
    <row r="27" spans="1:7" ht="12" customHeight="1">
      <c r="A27" s="563" t="s">
        <v>391</v>
      </c>
      <c r="B27" s="564">
        <v>82</v>
      </c>
      <c r="C27" s="564">
        <v>104</v>
      </c>
      <c r="D27" s="564">
        <v>113</v>
      </c>
      <c r="E27" s="564">
        <v>124</v>
      </c>
      <c r="F27" s="564">
        <v>131</v>
      </c>
      <c r="G27" s="558"/>
    </row>
    <row r="28" spans="1:7" ht="12" customHeight="1">
      <c r="A28" s="563" t="s">
        <v>392</v>
      </c>
      <c r="B28" s="564">
        <v>151</v>
      </c>
      <c r="C28" s="564">
        <v>182</v>
      </c>
      <c r="D28" s="564">
        <v>219</v>
      </c>
      <c r="E28" s="564">
        <v>253</v>
      </c>
      <c r="F28" s="564">
        <v>276</v>
      </c>
      <c r="G28" s="558"/>
    </row>
    <row r="29" spans="1:7" ht="12" customHeight="1">
      <c r="A29" s="561" t="s">
        <v>393</v>
      </c>
      <c r="B29" s="562">
        <v>28</v>
      </c>
      <c r="C29" s="562">
        <v>38</v>
      </c>
      <c r="D29" s="562">
        <v>62</v>
      </c>
      <c r="E29" s="562">
        <v>85</v>
      </c>
      <c r="F29" s="562">
        <v>106</v>
      </c>
      <c r="G29" s="558"/>
    </row>
    <row r="30" spans="1:7" ht="12" customHeight="1">
      <c r="A30" s="563" t="s">
        <v>391</v>
      </c>
      <c r="B30" s="564">
        <v>15</v>
      </c>
      <c r="C30" s="564">
        <v>25</v>
      </c>
      <c r="D30" s="564">
        <v>39</v>
      </c>
      <c r="E30" s="564">
        <v>52</v>
      </c>
      <c r="F30" s="564">
        <v>69</v>
      </c>
      <c r="G30" s="558"/>
    </row>
    <row r="31" spans="1:7" ht="12" customHeight="1">
      <c r="A31" s="563" t="s">
        <v>392</v>
      </c>
      <c r="B31" s="564">
        <v>13</v>
      </c>
      <c r="C31" s="564">
        <v>13</v>
      </c>
      <c r="D31" s="564">
        <v>23</v>
      </c>
      <c r="E31" s="564">
        <v>33</v>
      </c>
      <c r="F31" s="564">
        <v>37</v>
      </c>
      <c r="G31" s="558"/>
    </row>
    <row r="32" spans="1:7" ht="12" customHeight="1">
      <c r="A32" s="559" t="s">
        <v>270</v>
      </c>
      <c r="B32" s="560">
        <v>46</v>
      </c>
      <c r="C32" s="560">
        <v>65</v>
      </c>
      <c r="D32" s="560">
        <v>77</v>
      </c>
      <c r="E32" s="560">
        <v>99</v>
      </c>
      <c r="F32" s="560">
        <v>108</v>
      </c>
      <c r="G32" s="558"/>
    </row>
    <row r="33" spans="1:7" ht="12" customHeight="1">
      <c r="A33" s="561" t="s">
        <v>398</v>
      </c>
      <c r="B33" s="562">
        <v>46</v>
      </c>
      <c r="C33" s="562">
        <v>65</v>
      </c>
      <c r="D33" s="562">
        <v>73</v>
      </c>
      <c r="E33" s="562">
        <v>94</v>
      </c>
      <c r="F33" s="562">
        <v>100</v>
      </c>
      <c r="G33" s="558"/>
    </row>
    <row r="34" spans="1:7" ht="12" customHeight="1">
      <c r="A34" s="563" t="s">
        <v>391</v>
      </c>
      <c r="B34" s="564">
        <v>16</v>
      </c>
      <c r="C34" s="564">
        <v>28</v>
      </c>
      <c r="D34" s="564">
        <v>28</v>
      </c>
      <c r="E34" s="564">
        <v>40</v>
      </c>
      <c r="F34" s="564">
        <v>41</v>
      </c>
      <c r="G34" s="558"/>
    </row>
    <row r="35" spans="1:7" ht="12" customHeight="1">
      <c r="A35" s="563" t="s">
        <v>392</v>
      </c>
      <c r="B35" s="564">
        <v>30</v>
      </c>
      <c r="C35" s="564">
        <v>37</v>
      </c>
      <c r="D35" s="564">
        <v>45</v>
      </c>
      <c r="E35" s="564">
        <v>54</v>
      </c>
      <c r="F35" s="564">
        <v>59</v>
      </c>
      <c r="G35" s="558"/>
    </row>
    <row r="36" spans="1:7" ht="12" customHeight="1">
      <c r="A36" s="561" t="s">
        <v>393</v>
      </c>
      <c r="B36" s="562">
        <v>0</v>
      </c>
      <c r="C36" s="562">
        <v>0</v>
      </c>
      <c r="D36" s="562">
        <v>4</v>
      </c>
      <c r="E36" s="562">
        <v>5</v>
      </c>
      <c r="F36" s="562">
        <v>8</v>
      </c>
      <c r="G36" s="558"/>
    </row>
    <row r="37" spans="1:7" ht="12" customHeight="1">
      <c r="A37" s="563" t="s">
        <v>391</v>
      </c>
      <c r="B37" s="564" t="s">
        <v>394</v>
      </c>
      <c r="C37" s="564" t="s">
        <v>394</v>
      </c>
      <c r="D37" s="564">
        <v>4</v>
      </c>
      <c r="E37" s="564">
        <v>5</v>
      </c>
      <c r="F37" s="564">
        <v>8</v>
      </c>
      <c r="G37" s="558"/>
    </row>
    <row r="38" spans="1:7" ht="12" customHeight="1">
      <c r="A38" s="563" t="s">
        <v>392</v>
      </c>
      <c r="B38" s="564" t="s">
        <v>394</v>
      </c>
      <c r="C38" s="564" t="s">
        <v>394</v>
      </c>
      <c r="D38" s="564" t="s">
        <v>394</v>
      </c>
      <c r="E38" s="564" t="s">
        <v>394</v>
      </c>
      <c r="F38" s="564" t="s">
        <v>394</v>
      </c>
      <c r="G38" s="558"/>
    </row>
    <row r="39" spans="1:7" ht="12" customHeight="1">
      <c r="A39" s="559" t="s">
        <v>271</v>
      </c>
      <c r="B39" s="560">
        <v>41</v>
      </c>
      <c r="C39" s="560">
        <v>60</v>
      </c>
      <c r="D39" s="560">
        <v>74</v>
      </c>
      <c r="E39" s="560">
        <v>85</v>
      </c>
      <c r="F39" s="560">
        <v>86</v>
      </c>
      <c r="G39" s="558"/>
    </row>
    <row r="40" spans="1:7" ht="12" customHeight="1">
      <c r="A40" s="561" t="s">
        <v>399</v>
      </c>
      <c r="B40" s="562">
        <v>30</v>
      </c>
      <c r="C40" s="562">
        <v>43</v>
      </c>
      <c r="D40" s="562">
        <v>51</v>
      </c>
      <c r="E40" s="562">
        <v>58</v>
      </c>
      <c r="F40" s="562">
        <v>59</v>
      </c>
      <c r="G40" s="558"/>
    </row>
    <row r="41" spans="1:7" ht="12" customHeight="1">
      <c r="A41" s="563" t="s">
        <v>391</v>
      </c>
      <c r="B41" s="564">
        <v>13</v>
      </c>
      <c r="C41" s="564">
        <v>20</v>
      </c>
      <c r="D41" s="564">
        <v>22</v>
      </c>
      <c r="E41" s="564">
        <v>23</v>
      </c>
      <c r="F41" s="564">
        <v>23</v>
      </c>
      <c r="G41" s="558"/>
    </row>
    <row r="42" spans="1:7" ht="12" customHeight="1">
      <c r="A42" s="563" t="s">
        <v>392</v>
      </c>
      <c r="B42" s="564">
        <v>17</v>
      </c>
      <c r="C42" s="564">
        <v>23</v>
      </c>
      <c r="D42" s="564">
        <v>29</v>
      </c>
      <c r="E42" s="564">
        <v>35</v>
      </c>
      <c r="F42" s="564">
        <v>36</v>
      </c>
      <c r="G42" s="558"/>
    </row>
    <row r="43" spans="1:7" ht="12" customHeight="1">
      <c r="A43" s="561" t="s">
        <v>393</v>
      </c>
      <c r="B43" s="562">
        <v>11</v>
      </c>
      <c r="C43" s="562">
        <v>17</v>
      </c>
      <c r="D43" s="562">
        <v>23</v>
      </c>
      <c r="E43" s="562">
        <v>27</v>
      </c>
      <c r="F43" s="562">
        <v>27</v>
      </c>
      <c r="G43" s="558"/>
    </row>
    <row r="44" spans="1:7" ht="12" customHeight="1">
      <c r="A44" s="563" t="s">
        <v>391</v>
      </c>
      <c r="B44" s="564">
        <v>9</v>
      </c>
      <c r="C44" s="564">
        <v>15</v>
      </c>
      <c r="D44" s="564">
        <v>16</v>
      </c>
      <c r="E44" s="564">
        <v>18</v>
      </c>
      <c r="F44" s="564">
        <v>18</v>
      </c>
      <c r="G44" s="558"/>
    </row>
    <row r="45" spans="1:7" ht="12" customHeight="1">
      <c r="A45" s="563" t="s">
        <v>392</v>
      </c>
      <c r="B45" s="564">
        <v>2</v>
      </c>
      <c r="C45" s="564">
        <v>2</v>
      </c>
      <c r="D45" s="564">
        <v>7</v>
      </c>
      <c r="E45" s="564">
        <v>9</v>
      </c>
      <c r="F45" s="564">
        <v>9</v>
      </c>
      <c r="G45" s="558"/>
    </row>
    <row r="46" spans="1:7" ht="12" customHeight="1">
      <c r="A46" s="559" t="s">
        <v>272</v>
      </c>
      <c r="B46" s="560">
        <v>71</v>
      </c>
      <c r="C46" s="560">
        <v>100</v>
      </c>
      <c r="D46" s="560">
        <v>117</v>
      </c>
      <c r="E46" s="560">
        <v>136</v>
      </c>
      <c r="F46" s="560">
        <v>149</v>
      </c>
      <c r="G46" s="558"/>
    </row>
    <row r="47" spans="1:7" ht="12" customHeight="1">
      <c r="A47" s="561" t="s">
        <v>400</v>
      </c>
      <c r="B47" s="562">
        <v>54</v>
      </c>
      <c r="C47" s="562">
        <v>75</v>
      </c>
      <c r="D47" s="562">
        <v>87</v>
      </c>
      <c r="E47" s="562">
        <v>101</v>
      </c>
      <c r="F47" s="562">
        <v>109</v>
      </c>
      <c r="G47" s="558"/>
    </row>
    <row r="48" spans="1:7" ht="12" customHeight="1">
      <c r="A48" s="563" t="s">
        <v>391</v>
      </c>
      <c r="B48" s="564">
        <v>20</v>
      </c>
      <c r="C48" s="564">
        <v>30</v>
      </c>
      <c r="D48" s="564">
        <v>35</v>
      </c>
      <c r="E48" s="564">
        <v>41</v>
      </c>
      <c r="F48" s="564">
        <v>48</v>
      </c>
      <c r="G48" s="558"/>
    </row>
    <row r="49" spans="1:7" ht="12" customHeight="1">
      <c r="A49" s="563" t="s">
        <v>392</v>
      </c>
      <c r="B49" s="564">
        <v>34</v>
      </c>
      <c r="C49" s="564">
        <v>45</v>
      </c>
      <c r="D49" s="564">
        <v>52</v>
      </c>
      <c r="E49" s="564">
        <v>60</v>
      </c>
      <c r="F49" s="564">
        <v>61</v>
      </c>
      <c r="G49" s="558"/>
    </row>
    <row r="50" spans="1:7" ht="12" customHeight="1">
      <c r="A50" s="561" t="s">
        <v>393</v>
      </c>
      <c r="B50" s="562">
        <v>17</v>
      </c>
      <c r="C50" s="562">
        <v>25</v>
      </c>
      <c r="D50" s="562">
        <v>30</v>
      </c>
      <c r="E50" s="562">
        <v>35</v>
      </c>
      <c r="F50" s="562">
        <v>40</v>
      </c>
      <c r="G50" s="558"/>
    </row>
    <row r="51" spans="1:7" ht="12" customHeight="1">
      <c r="A51" s="563" t="s">
        <v>391</v>
      </c>
      <c r="B51" s="564">
        <v>10</v>
      </c>
      <c r="C51" s="564">
        <v>16</v>
      </c>
      <c r="D51" s="564">
        <v>19</v>
      </c>
      <c r="E51" s="564">
        <v>25</v>
      </c>
      <c r="F51" s="564">
        <v>28</v>
      </c>
      <c r="G51" s="558"/>
    </row>
    <row r="52" spans="1:7" ht="12" customHeight="1">
      <c r="A52" s="563" t="s">
        <v>392</v>
      </c>
      <c r="B52" s="564">
        <v>7</v>
      </c>
      <c r="C52" s="564">
        <v>9</v>
      </c>
      <c r="D52" s="564">
        <v>11</v>
      </c>
      <c r="E52" s="564">
        <v>10</v>
      </c>
      <c r="F52" s="564">
        <v>12</v>
      </c>
      <c r="G52" s="558"/>
    </row>
    <row r="53" spans="1:7" ht="12" customHeight="1">
      <c r="A53" s="559" t="s">
        <v>273</v>
      </c>
      <c r="B53" s="560">
        <v>502</v>
      </c>
      <c r="C53" s="560">
        <v>596</v>
      </c>
      <c r="D53" s="560">
        <v>696</v>
      </c>
      <c r="E53" s="560">
        <v>786</v>
      </c>
      <c r="F53" s="560">
        <v>846</v>
      </c>
      <c r="G53" s="558"/>
    </row>
    <row r="54" spans="1:7" ht="12" customHeight="1">
      <c r="A54" s="561" t="s">
        <v>401</v>
      </c>
      <c r="B54" s="562">
        <v>457</v>
      </c>
      <c r="C54" s="562">
        <v>531</v>
      </c>
      <c r="D54" s="562">
        <v>601</v>
      </c>
      <c r="E54" s="562">
        <v>669</v>
      </c>
      <c r="F54" s="562">
        <v>711</v>
      </c>
      <c r="G54" s="558"/>
    </row>
    <row r="55" spans="1:7" ht="12" customHeight="1">
      <c r="A55" s="563" t="s">
        <v>391</v>
      </c>
      <c r="B55" s="564">
        <v>161</v>
      </c>
      <c r="C55" s="564">
        <v>190</v>
      </c>
      <c r="D55" s="564">
        <v>207</v>
      </c>
      <c r="E55" s="564">
        <v>226</v>
      </c>
      <c r="F55" s="564">
        <v>237</v>
      </c>
      <c r="G55" s="558"/>
    </row>
    <row r="56" spans="1:7" ht="12" customHeight="1">
      <c r="A56" s="563" t="s">
        <v>392</v>
      </c>
      <c r="B56" s="564">
        <v>296</v>
      </c>
      <c r="C56" s="564">
        <v>341</v>
      </c>
      <c r="D56" s="564">
        <v>394</v>
      </c>
      <c r="E56" s="564">
        <v>443</v>
      </c>
      <c r="F56" s="564">
        <v>474</v>
      </c>
      <c r="G56" s="558"/>
    </row>
    <row r="57" spans="1:7" ht="12" customHeight="1">
      <c r="A57" s="561" t="s">
        <v>393</v>
      </c>
      <c r="B57" s="562">
        <v>45</v>
      </c>
      <c r="C57" s="562">
        <v>65</v>
      </c>
      <c r="D57" s="562">
        <v>95</v>
      </c>
      <c r="E57" s="562">
        <v>117</v>
      </c>
      <c r="F57" s="562">
        <v>135</v>
      </c>
      <c r="G57" s="558"/>
    </row>
    <row r="58" spans="1:7" ht="12" customHeight="1">
      <c r="A58" s="563" t="s">
        <v>391</v>
      </c>
      <c r="B58" s="564">
        <v>30</v>
      </c>
      <c r="C58" s="564">
        <v>41</v>
      </c>
      <c r="D58" s="564">
        <v>56</v>
      </c>
      <c r="E58" s="564">
        <v>69</v>
      </c>
      <c r="F58" s="564">
        <v>84</v>
      </c>
      <c r="G58" s="558"/>
    </row>
    <row r="59" spans="1:7" ht="12" customHeight="1">
      <c r="A59" s="563" t="s">
        <v>392</v>
      </c>
      <c r="B59" s="564">
        <v>15</v>
      </c>
      <c r="C59" s="564">
        <v>24</v>
      </c>
      <c r="D59" s="564">
        <v>39</v>
      </c>
      <c r="E59" s="564">
        <v>48</v>
      </c>
      <c r="F59" s="564">
        <v>51</v>
      </c>
      <c r="G59" s="558"/>
    </row>
    <row r="60" spans="1:7" ht="12" customHeight="1">
      <c r="A60" s="559" t="s">
        <v>274</v>
      </c>
      <c r="B60" s="560">
        <v>36</v>
      </c>
      <c r="C60" s="560">
        <v>47</v>
      </c>
      <c r="D60" s="560">
        <v>61</v>
      </c>
      <c r="E60" s="560">
        <v>76</v>
      </c>
      <c r="F60" s="560">
        <v>83</v>
      </c>
      <c r="G60" s="558"/>
    </row>
    <row r="61" spans="1:7" ht="12" customHeight="1">
      <c r="A61" s="561" t="s">
        <v>402</v>
      </c>
      <c r="B61" s="562">
        <v>25</v>
      </c>
      <c r="C61" s="562">
        <v>36</v>
      </c>
      <c r="D61" s="562">
        <v>40</v>
      </c>
      <c r="E61" s="562">
        <v>46</v>
      </c>
      <c r="F61" s="562">
        <v>50</v>
      </c>
      <c r="G61" s="558"/>
    </row>
    <row r="62" spans="1:7" ht="12" customHeight="1">
      <c r="A62" s="563" t="s">
        <v>391</v>
      </c>
      <c r="B62" s="564">
        <v>11</v>
      </c>
      <c r="C62" s="564">
        <v>18</v>
      </c>
      <c r="D62" s="564">
        <v>18</v>
      </c>
      <c r="E62" s="564">
        <v>20</v>
      </c>
      <c r="F62" s="564">
        <v>21</v>
      </c>
      <c r="G62" s="558"/>
    </row>
    <row r="63" spans="1:7" ht="12" customHeight="1">
      <c r="A63" s="563" t="s">
        <v>392</v>
      </c>
      <c r="B63" s="564">
        <v>14</v>
      </c>
      <c r="C63" s="564">
        <v>18</v>
      </c>
      <c r="D63" s="564">
        <v>22</v>
      </c>
      <c r="E63" s="564">
        <v>26</v>
      </c>
      <c r="F63" s="564">
        <v>29</v>
      </c>
      <c r="G63" s="558"/>
    </row>
    <row r="64" spans="1:7" ht="12" customHeight="1">
      <c r="A64" s="561" t="s">
        <v>393</v>
      </c>
      <c r="B64" s="562">
        <v>11</v>
      </c>
      <c r="C64" s="562">
        <v>11</v>
      </c>
      <c r="D64" s="562">
        <v>21</v>
      </c>
      <c r="E64" s="562">
        <v>30</v>
      </c>
      <c r="F64" s="562">
        <v>33</v>
      </c>
      <c r="G64" s="558"/>
    </row>
    <row r="65" spans="1:7" ht="12" customHeight="1">
      <c r="A65" s="563" t="s">
        <v>391</v>
      </c>
      <c r="B65" s="564">
        <v>9</v>
      </c>
      <c r="C65" s="564">
        <v>8</v>
      </c>
      <c r="D65" s="564">
        <v>16</v>
      </c>
      <c r="E65" s="564">
        <v>20</v>
      </c>
      <c r="F65" s="564">
        <v>23</v>
      </c>
      <c r="G65" s="558"/>
    </row>
    <row r="66" spans="1:7" ht="12" customHeight="1">
      <c r="A66" s="563" t="s">
        <v>392</v>
      </c>
      <c r="B66" s="564">
        <v>2</v>
      </c>
      <c r="C66" s="564">
        <v>3</v>
      </c>
      <c r="D66" s="564">
        <v>5</v>
      </c>
      <c r="E66" s="564">
        <v>10</v>
      </c>
      <c r="F66" s="564">
        <v>10</v>
      </c>
      <c r="G66" s="558"/>
    </row>
    <row r="67" spans="1:7" ht="12" customHeight="1">
      <c r="A67" s="559" t="s">
        <v>275</v>
      </c>
      <c r="B67" s="560">
        <v>8</v>
      </c>
      <c r="C67" s="560">
        <v>13</v>
      </c>
      <c r="D67" s="560">
        <v>18</v>
      </c>
      <c r="E67" s="560">
        <v>26</v>
      </c>
      <c r="F67" s="560">
        <v>29</v>
      </c>
      <c r="G67" s="558"/>
    </row>
    <row r="68" spans="1:7" ht="12" customHeight="1">
      <c r="A68" s="561" t="s">
        <v>403</v>
      </c>
      <c r="B68" s="562">
        <v>8</v>
      </c>
      <c r="C68" s="562">
        <v>13</v>
      </c>
      <c r="D68" s="562">
        <v>17</v>
      </c>
      <c r="E68" s="562">
        <v>25</v>
      </c>
      <c r="F68" s="562">
        <v>28</v>
      </c>
      <c r="G68" s="558"/>
    </row>
    <row r="69" spans="1:7" ht="12" customHeight="1">
      <c r="A69" s="563" t="s">
        <v>391</v>
      </c>
      <c r="B69" s="564">
        <v>4</v>
      </c>
      <c r="C69" s="564">
        <v>7</v>
      </c>
      <c r="D69" s="564">
        <v>8</v>
      </c>
      <c r="E69" s="564">
        <v>11</v>
      </c>
      <c r="F69" s="564">
        <v>12</v>
      </c>
      <c r="G69" s="558"/>
    </row>
    <row r="70" spans="1:7" ht="12" customHeight="1">
      <c r="A70" s="563" t="s">
        <v>392</v>
      </c>
      <c r="B70" s="564">
        <v>4</v>
      </c>
      <c r="C70" s="564">
        <v>6</v>
      </c>
      <c r="D70" s="564">
        <v>9</v>
      </c>
      <c r="E70" s="564">
        <v>14</v>
      </c>
      <c r="F70" s="564">
        <v>16</v>
      </c>
      <c r="G70" s="558"/>
    </row>
    <row r="71" spans="1:7" ht="12" customHeight="1">
      <c r="A71" s="561" t="s">
        <v>393</v>
      </c>
      <c r="B71" s="562">
        <v>0</v>
      </c>
      <c r="C71" s="562">
        <v>0</v>
      </c>
      <c r="D71" s="562">
        <v>1</v>
      </c>
      <c r="E71" s="562">
        <v>1</v>
      </c>
      <c r="F71" s="562">
        <v>1</v>
      </c>
      <c r="G71" s="558"/>
    </row>
    <row r="72" spans="1:7" ht="12" customHeight="1">
      <c r="A72" s="563" t="s">
        <v>391</v>
      </c>
      <c r="B72" s="564" t="s">
        <v>394</v>
      </c>
      <c r="C72" s="564" t="s">
        <v>394</v>
      </c>
      <c r="D72" s="564">
        <v>1</v>
      </c>
      <c r="E72" s="564">
        <v>1</v>
      </c>
      <c r="F72" s="564">
        <v>1</v>
      </c>
      <c r="G72" s="558"/>
    </row>
    <row r="73" spans="1:7" ht="12" customHeight="1">
      <c r="A73" s="563" t="s">
        <v>392</v>
      </c>
      <c r="B73" s="564" t="s">
        <v>394</v>
      </c>
      <c r="C73" s="564" t="s">
        <v>394</v>
      </c>
      <c r="D73" s="564" t="s">
        <v>394</v>
      </c>
      <c r="E73" s="564" t="s">
        <v>394</v>
      </c>
      <c r="F73" s="564" t="s">
        <v>394</v>
      </c>
      <c r="G73" s="558"/>
    </row>
    <row r="74" spans="1:7" ht="17.25" customHeight="1">
      <c r="A74" s="567" t="s">
        <v>404</v>
      </c>
      <c r="B74" s="568">
        <v>1492</v>
      </c>
      <c r="C74" s="568">
        <v>1891</v>
      </c>
      <c r="D74" s="568">
        <v>2253</v>
      </c>
      <c r="E74" s="568">
        <v>2614</v>
      </c>
      <c r="F74" s="568">
        <v>2818</v>
      </c>
      <c r="G74" s="558"/>
    </row>
    <row r="75" spans="1:7" ht="9" customHeight="1" thickBot="1">
      <c r="A75" s="569"/>
      <c r="B75" s="569"/>
      <c r="C75" s="570"/>
      <c r="D75" s="571"/>
      <c r="E75" s="571"/>
      <c r="F75" s="571"/>
      <c r="G75" s="558"/>
    </row>
    <row r="76" spans="1:7" ht="15" customHeight="1" thickTop="1">
      <c r="A76" s="572" t="s">
        <v>405</v>
      </c>
      <c r="B76" s="572"/>
      <c r="C76" s="573"/>
      <c r="D76" s="574"/>
      <c r="E76" s="574"/>
      <c r="F76" s="574"/>
      <c r="G76" s="558"/>
    </row>
    <row r="77" spans="1:7" ht="15" customHeight="1">
      <c r="A77" s="572"/>
      <c r="B77" s="572"/>
      <c r="D77" s="575"/>
      <c r="E77" s="575"/>
      <c r="F77" s="575"/>
      <c r="G77" s="558"/>
    </row>
    <row r="78" spans="1:7" ht="15" customHeight="1">
      <c r="A78" s="576"/>
      <c r="B78" s="576"/>
      <c r="D78" s="575"/>
      <c r="E78" s="575"/>
      <c r="F78" s="575"/>
      <c r="G78" s="558"/>
    </row>
    <row r="79" spans="1:7" ht="9" customHeight="1">
      <c r="A79" s="577"/>
      <c r="B79" s="577"/>
      <c r="D79" s="575"/>
      <c r="E79" s="575"/>
      <c r="F79" s="575"/>
      <c r="G79" s="558"/>
    </row>
    <row r="80" spans="1:7" ht="9" customHeight="1">
      <c r="A80" s="578"/>
      <c r="B80" s="578"/>
      <c r="D80" s="575"/>
      <c r="E80" s="575"/>
      <c r="F80" s="575"/>
      <c r="G80" s="558"/>
    </row>
    <row r="81" spans="1:7" ht="9" customHeight="1">
      <c r="A81" s="578"/>
      <c r="B81" s="578"/>
      <c r="D81" s="575"/>
      <c r="E81" s="575"/>
      <c r="F81" s="575"/>
      <c r="G81" s="558"/>
    </row>
    <row r="82" spans="1:7" ht="9" customHeight="1">
      <c r="A82" s="578"/>
      <c r="B82" s="578"/>
      <c r="D82" s="575"/>
      <c r="E82" s="575"/>
      <c r="F82" s="575"/>
      <c r="G82" s="558"/>
    </row>
    <row r="83" spans="1:7" ht="9" customHeight="1">
      <c r="A83" s="578"/>
      <c r="B83" s="578"/>
      <c r="D83" s="575"/>
      <c r="E83" s="575"/>
      <c r="F83" s="575"/>
      <c r="G83" s="558"/>
    </row>
    <row r="84" spans="1:7" ht="9" customHeight="1">
      <c r="A84" s="578"/>
      <c r="B84" s="578"/>
      <c r="D84" s="575"/>
      <c r="E84" s="575"/>
      <c r="F84" s="575"/>
      <c r="G84" s="558"/>
    </row>
    <row r="85" spans="1:7" ht="9" customHeight="1">
      <c r="A85" s="579"/>
      <c r="B85" s="579"/>
      <c r="D85" s="575"/>
      <c r="E85" s="575"/>
      <c r="F85" s="575"/>
      <c r="G85" s="558"/>
    </row>
    <row r="86" spans="1:7" ht="9" customHeight="1">
      <c r="A86" s="578"/>
      <c r="B86" s="578"/>
      <c r="D86" s="575"/>
      <c r="E86" s="575"/>
      <c r="F86" s="575"/>
      <c r="G86" s="558"/>
    </row>
    <row r="87" spans="1:7" ht="9" customHeight="1">
      <c r="A87" s="578"/>
      <c r="B87" s="578"/>
      <c r="D87" s="575"/>
      <c r="E87" s="575"/>
      <c r="F87" s="575"/>
      <c r="G87" s="558"/>
    </row>
    <row r="88" spans="1:7" ht="9" customHeight="1">
      <c r="A88" s="578"/>
      <c r="B88" s="578"/>
      <c r="D88" s="575"/>
      <c r="E88" s="575"/>
      <c r="F88" s="575"/>
      <c r="G88" s="558"/>
    </row>
    <row r="89" spans="1:7" ht="9" customHeight="1">
      <c r="A89" s="578"/>
      <c r="B89" s="578"/>
      <c r="D89" s="575"/>
      <c r="E89" s="575"/>
      <c r="F89" s="575"/>
      <c r="G89" s="558"/>
    </row>
    <row r="90" spans="1:7" ht="9" customHeight="1">
      <c r="A90" s="578"/>
      <c r="B90" s="578"/>
      <c r="D90" s="575"/>
      <c r="E90" s="575"/>
      <c r="F90" s="575"/>
      <c r="G90" s="558"/>
    </row>
    <row r="91" spans="1:7" ht="9" customHeight="1">
      <c r="A91" s="579"/>
      <c r="B91" s="579"/>
      <c r="D91" s="575"/>
      <c r="E91" s="575"/>
      <c r="F91" s="575"/>
      <c r="G91" s="558"/>
    </row>
    <row r="92" spans="1:7" ht="9" customHeight="1">
      <c r="A92" s="578"/>
      <c r="B92" s="578"/>
      <c r="D92" s="575"/>
      <c r="E92" s="575"/>
      <c r="F92" s="575"/>
      <c r="G92" s="558"/>
    </row>
    <row r="93" spans="1:7" ht="9" customHeight="1">
      <c r="A93" s="578"/>
      <c r="B93" s="578"/>
      <c r="D93" s="575"/>
      <c r="E93" s="575"/>
      <c r="F93" s="575"/>
      <c r="G93" s="558"/>
    </row>
    <row r="94" spans="1:7" ht="9" customHeight="1">
      <c r="A94" s="578"/>
      <c r="B94" s="578"/>
      <c r="D94" s="575"/>
      <c r="E94" s="575"/>
      <c r="F94" s="575"/>
      <c r="G94" s="558"/>
    </row>
    <row r="95" spans="1:7" ht="9" customHeight="1">
      <c r="A95" s="578"/>
      <c r="B95" s="578"/>
      <c r="D95" s="575"/>
      <c r="E95" s="575"/>
      <c r="F95" s="575"/>
      <c r="G95" s="558"/>
    </row>
    <row r="96" spans="1:7" ht="9" customHeight="1">
      <c r="A96" s="578"/>
      <c r="B96" s="578"/>
      <c r="D96" s="575"/>
      <c r="E96" s="575"/>
      <c r="F96" s="575"/>
      <c r="G96" s="558"/>
    </row>
    <row r="97" spans="1:7" ht="9" customHeight="1">
      <c r="A97" s="579"/>
      <c r="B97" s="579"/>
      <c r="D97" s="575"/>
      <c r="E97" s="575"/>
      <c r="F97" s="575"/>
      <c r="G97" s="558"/>
    </row>
    <row r="98" spans="1:7" ht="9" customHeight="1">
      <c r="A98" s="578"/>
      <c r="B98" s="578"/>
      <c r="D98" s="575"/>
      <c r="E98" s="575"/>
      <c r="F98" s="575"/>
      <c r="G98" s="558"/>
    </row>
    <row r="99" spans="1:7" ht="9" customHeight="1">
      <c r="A99" s="578"/>
      <c r="B99" s="578"/>
      <c r="D99" s="575"/>
      <c r="E99" s="575"/>
      <c r="F99" s="575"/>
      <c r="G99" s="558"/>
    </row>
    <row r="100" spans="1:7" ht="9" customHeight="1">
      <c r="A100" s="578"/>
      <c r="B100" s="578"/>
      <c r="D100" s="575"/>
      <c r="E100" s="575"/>
      <c r="F100" s="575"/>
      <c r="G100" s="558"/>
    </row>
    <row r="101" spans="1:7" ht="9" customHeight="1">
      <c r="A101" s="578"/>
      <c r="B101" s="578"/>
      <c r="D101" s="575"/>
      <c r="E101" s="575"/>
      <c r="F101" s="575"/>
      <c r="G101" s="558"/>
    </row>
    <row r="102" spans="1:7" ht="9" customHeight="1">
      <c r="A102" s="579"/>
      <c r="B102" s="579"/>
      <c r="D102" s="575"/>
      <c r="E102" s="575"/>
      <c r="F102" s="575"/>
      <c r="G102" s="558"/>
    </row>
    <row r="103" spans="1:7" ht="9" customHeight="1">
      <c r="A103" s="580"/>
      <c r="B103" s="580"/>
      <c r="D103" s="575"/>
      <c r="E103" s="575"/>
      <c r="F103" s="575"/>
      <c r="G103" s="558"/>
    </row>
    <row r="104" spans="1:7" ht="9" customHeight="1">
      <c r="A104" s="580"/>
      <c r="B104" s="580"/>
      <c r="D104" s="575"/>
      <c r="E104" s="575"/>
      <c r="F104" s="575"/>
      <c r="G104" s="558"/>
    </row>
    <row r="105" spans="1:7" ht="9" customHeight="1">
      <c r="A105" s="580"/>
      <c r="B105" s="580"/>
      <c r="D105" s="575"/>
      <c r="E105" s="575"/>
      <c r="F105" s="575"/>
      <c r="G105" s="558"/>
    </row>
    <row r="106" spans="1:7" ht="9" customHeight="1">
      <c r="A106" s="580"/>
      <c r="B106" s="580"/>
      <c r="D106" s="575"/>
      <c r="E106" s="575"/>
      <c r="F106" s="575"/>
      <c r="G106" s="558"/>
    </row>
    <row r="107" spans="1:7" ht="9" customHeight="1">
      <c r="A107" s="581"/>
      <c r="B107" s="581"/>
      <c r="D107" s="575"/>
      <c r="E107" s="575"/>
      <c r="F107" s="575"/>
      <c r="G107" s="558"/>
    </row>
    <row r="108" spans="1:7" ht="9" customHeight="1">
      <c r="A108" s="581"/>
      <c r="B108" s="581"/>
      <c r="D108" s="575"/>
      <c r="E108" s="575"/>
      <c r="F108" s="575"/>
      <c r="G108" s="558"/>
    </row>
    <row r="109" spans="1:7" ht="9" customHeight="1">
      <c r="A109" s="577"/>
      <c r="B109" s="577"/>
      <c r="D109" s="575"/>
      <c r="E109" s="575"/>
      <c r="F109" s="575"/>
      <c r="G109" s="558"/>
    </row>
    <row r="110" spans="1:7" ht="9" customHeight="1">
      <c r="A110" s="578"/>
      <c r="B110" s="578"/>
      <c r="D110" s="575"/>
      <c r="E110" s="575"/>
      <c r="F110" s="575"/>
      <c r="G110" s="558"/>
    </row>
    <row r="111" spans="1:7" ht="9" customHeight="1">
      <c r="A111" s="578"/>
      <c r="B111" s="578"/>
      <c r="D111" s="575"/>
      <c r="E111" s="575"/>
      <c r="F111" s="575"/>
      <c r="G111" s="558"/>
    </row>
    <row r="112" spans="1:7" ht="9" customHeight="1">
      <c r="A112" s="578"/>
      <c r="B112" s="578"/>
      <c r="D112" s="575"/>
      <c r="E112" s="575"/>
      <c r="F112" s="575"/>
      <c r="G112" s="558"/>
    </row>
    <row r="113" spans="1:7" ht="9" customHeight="1">
      <c r="A113" s="578"/>
      <c r="B113" s="578"/>
      <c r="D113" s="575"/>
      <c r="E113" s="575"/>
      <c r="F113" s="575"/>
      <c r="G113" s="558"/>
    </row>
    <row r="114" spans="1:7" ht="9" customHeight="1">
      <c r="A114" s="580"/>
      <c r="B114" s="580"/>
      <c r="D114" s="575"/>
      <c r="E114" s="575"/>
      <c r="F114" s="575"/>
      <c r="G114" s="558"/>
    </row>
    <row r="115" spans="1:7" ht="9" customHeight="1">
      <c r="A115" s="577"/>
      <c r="B115" s="577"/>
      <c r="D115" s="575"/>
      <c r="E115" s="575"/>
      <c r="F115" s="575"/>
      <c r="G115" s="558"/>
    </row>
    <row r="116" spans="1:7" ht="9" customHeight="1">
      <c r="A116" s="578"/>
      <c r="B116" s="578"/>
      <c r="D116" s="575"/>
      <c r="E116" s="575"/>
      <c r="F116" s="575"/>
      <c r="G116" s="558"/>
    </row>
    <row r="117" spans="1:7" ht="9" customHeight="1">
      <c r="A117" s="578"/>
      <c r="B117" s="578"/>
      <c r="D117" s="575"/>
      <c r="E117" s="575"/>
      <c r="F117" s="575"/>
      <c r="G117" s="558"/>
    </row>
    <row r="118" spans="1:7" ht="9" customHeight="1">
      <c r="A118" s="578"/>
      <c r="B118" s="578"/>
      <c r="D118" s="575"/>
      <c r="E118" s="575"/>
      <c r="F118" s="575"/>
      <c r="G118" s="558"/>
    </row>
    <row r="119" spans="1:7" ht="9" customHeight="1">
      <c r="A119" s="578"/>
      <c r="B119" s="578"/>
      <c r="D119" s="575"/>
      <c r="E119" s="575"/>
      <c r="F119" s="575"/>
      <c r="G119" s="558"/>
    </row>
    <row r="120" spans="1:7" ht="9" customHeight="1">
      <c r="A120" s="580"/>
      <c r="B120" s="580"/>
      <c r="D120" s="575"/>
      <c r="E120" s="575"/>
      <c r="F120" s="575"/>
      <c r="G120" s="558"/>
    </row>
    <row r="121" spans="1:7" ht="9" customHeight="1">
      <c r="A121" s="577"/>
      <c r="B121" s="577"/>
      <c r="D121" s="575"/>
      <c r="E121" s="575"/>
      <c r="F121" s="575"/>
      <c r="G121" s="558"/>
    </row>
    <row r="122" spans="1:7" ht="9" customHeight="1">
      <c r="A122" s="578"/>
      <c r="B122" s="578"/>
      <c r="D122" s="575"/>
      <c r="E122" s="575"/>
      <c r="F122" s="575"/>
      <c r="G122" s="558"/>
    </row>
    <row r="123" spans="1:7" ht="9" customHeight="1">
      <c r="A123" s="578"/>
      <c r="B123" s="578"/>
      <c r="D123" s="575"/>
      <c r="E123" s="575"/>
      <c r="F123" s="575"/>
      <c r="G123" s="558"/>
    </row>
    <row r="124" spans="1:7" ht="9" customHeight="1">
      <c r="A124" s="578"/>
      <c r="B124" s="578"/>
      <c r="D124" s="582"/>
      <c r="E124" s="582"/>
      <c r="F124" s="582"/>
      <c r="G124" s="558"/>
    </row>
    <row r="125" spans="1:7" ht="9" customHeight="1">
      <c r="A125" s="578"/>
      <c r="B125" s="578"/>
      <c r="D125" s="582"/>
      <c r="E125" s="582"/>
      <c r="F125" s="582"/>
      <c r="G125" s="558"/>
    </row>
    <row r="126" spans="1:7" ht="9" customHeight="1">
      <c r="A126" s="578"/>
      <c r="B126" s="578"/>
      <c r="D126" s="582"/>
      <c r="E126" s="582"/>
      <c r="F126" s="582"/>
      <c r="G126" s="558"/>
    </row>
    <row r="127" spans="1:7" ht="9" customHeight="1">
      <c r="A127" s="578"/>
      <c r="B127" s="578"/>
      <c r="D127" s="582"/>
      <c r="E127" s="582"/>
      <c r="F127" s="582"/>
      <c r="G127" s="558"/>
    </row>
    <row r="128" spans="1:7" ht="9" customHeight="1">
      <c r="A128" s="578"/>
      <c r="B128" s="578"/>
      <c r="D128" s="582"/>
      <c r="E128" s="582"/>
      <c r="F128" s="582"/>
      <c r="G128" s="558"/>
    </row>
    <row r="129" spans="1:7" ht="9" customHeight="1">
      <c r="A129" s="578"/>
      <c r="B129" s="578"/>
      <c r="D129" s="582"/>
      <c r="E129" s="582"/>
      <c r="F129" s="582"/>
      <c r="G129" s="558"/>
    </row>
    <row r="130" spans="1:7" ht="9" customHeight="1">
      <c r="A130" s="580"/>
      <c r="B130" s="580"/>
      <c r="D130" s="582"/>
      <c r="E130" s="582"/>
      <c r="F130" s="582"/>
      <c r="G130" s="558"/>
    </row>
    <row r="131" spans="1:7" ht="9" customHeight="1">
      <c r="A131" s="577"/>
      <c r="B131" s="577"/>
      <c r="D131" s="582"/>
      <c r="E131" s="582"/>
      <c r="F131" s="582"/>
      <c r="G131" s="558"/>
    </row>
    <row r="132" spans="1:7" ht="9" customHeight="1">
      <c r="A132" s="578"/>
      <c r="B132" s="578"/>
      <c r="D132" s="582"/>
      <c r="E132" s="582"/>
      <c r="F132" s="582"/>
      <c r="G132" s="558"/>
    </row>
    <row r="133" spans="1:7" ht="9" customHeight="1">
      <c r="A133" s="578"/>
      <c r="B133" s="578"/>
      <c r="D133" s="582"/>
      <c r="E133" s="582"/>
      <c r="F133" s="582"/>
      <c r="G133" s="558"/>
    </row>
    <row r="134" spans="1:7" ht="9" customHeight="1">
      <c r="A134" s="578"/>
      <c r="B134" s="578"/>
      <c r="D134" s="582"/>
      <c r="E134" s="582"/>
      <c r="F134" s="582"/>
      <c r="G134" s="558"/>
    </row>
    <row r="135" spans="1:7" ht="9" customHeight="1">
      <c r="A135" s="578"/>
      <c r="B135" s="578"/>
      <c r="D135" s="582"/>
      <c r="E135" s="582"/>
      <c r="F135" s="582"/>
      <c r="G135" s="558"/>
    </row>
    <row r="136" spans="1:7" ht="9" customHeight="1">
      <c r="A136" s="578"/>
      <c r="B136" s="578"/>
      <c r="D136" s="582"/>
      <c r="E136" s="582"/>
      <c r="F136" s="582"/>
      <c r="G136" s="558"/>
    </row>
    <row r="137" spans="1:7" ht="9" customHeight="1">
      <c r="A137" s="578"/>
      <c r="B137" s="578"/>
      <c r="D137" s="582"/>
      <c r="E137" s="582"/>
      <c r="F137" s="582"/>
      <c r="G137" s="558"/>
    </row>
    <row r="138" spans="1:7" ht="9" customHeight="1">
      <c r="A138" s="578"/>
      <c r="B138" s="578"/>
      <c r="D138" s="582"/>
      <c r="E138" s="582"/>
      <c r="F138" s="582"/>
      <c r="G138" s="558"/>
    </row>
    <row r="139" spans="1:7" ht="9" customHeight="1">
      <c r="A139" s="578"/>
      <c r="B139" s="578"/>
      <c r="D139" s="582"/>
      <c r="E139" s="582"/>
      <c r="F139" s="582"/>
      <c r="G139" s="558"/>
    </row>
    <row r="140" spans="1:7" ht="9" customHeight="1">
      <c r="A140" s="578"/>
      <c r="B140" s="578"/>
      <c r="D140" s="582"/>
      <c r="E140" s="582"/>
      <c r="F140" s="582"/>
      <c r="G140" s="558"/>
    </row>
    <row r="141" spans="1:7" ht="9" customHeight="1">
      <c r="A141" s="577"/>
      <c r="B141" s="577"/>
      <c r="D141" s="582"/>
      <c r="E141" s="582"/>
      <c r="F141" s="582"/>
      <c r="G141" s="558"/>
    </row>
    <row r="142" spans="1:7" ht="9" customHeight="1">
      <c r="A142" s="578"/>
      <c r="B142" s="578"/>
      <c r="D142" s="582"/>
      <c r="E142" s="582"/>
      <c r="F142" s="582"/>
      <c r="G142" s="558"/>
    </row>
    <row r="143" spans="1:7" ht="9" customHeight="1">
      <c r="A143" s="578"/>
      <c r="B143" s="578"/>
      <c r="D143" s="582"/>
      <c r="E143" s="582"/>
      <c r="F143" s="582"/>
      <c r="G143" s="558"/>
    </row>
    <row r="144" spans="1:7" ht="9" customHeight="1">
      <c r="A144" s="578"/>
      <c r="B144" s="578"/>
      <c r="D144" s="582"/>
      <c r="E144" s="582"/>
      <c r="F144" s="582"/>
      <c r="G144" s="558"/>
    </row>
    <row r="145" spans="1:7">
      <c r="A145" s="581"/>
      <c r="B145" s="581"/>
      <c r="D145" s="582"/>
      <c r="E145" s="582"/>
      <c r="F145" s="582"/>
      <c r="G145" s="558"/>
    </row>
    <row r="146" spans="1:7">
      <c r="A146" s="581"/>
      <c r="B146" s="581"/>
      <c r="D146" s="582"/>
      <c r="E146" s="582"/>
      <c r="F146" s="582"/>
      <c r="G146" s="558"/>
    </row>
    <row r="147" spans="1:7">
      <c r="A147" s="581"/>
      <c r="B147" s="581"/>
      <c r="D147" s="582"/>
      <c r="E147" s="582"/>
      <c r="F147" s="582"/>
      <c r="G147" s="558"/>
    </row>
    <row r="148" spans="1:7">
      <c r="A148" s="581"/>
      <c r="B148" s="581"/>
      <c r="D148" s="582"/>
      <c r="E148" s="582"/>
      <c r="F148" s="582"/>
    </row>
    <row r="149" spans="1:7">
      <c r="A149" s="581"/>
      <c r="B149" s="581"/>
      <c r="D149" s="582"/>
      <c r="E149" s="582"/>
      <c r="F149" s="582"/>
    </row>
    <row r="150" spans="1:7">
      <c r="A150" s="581"/>
      <c r="B150" s="581"/>
      <c r="D150" s="582"/>
      <c r="E150" s="582"/>
      <c r="F150" s="582"/>
    </row>
    <row r="151" spans="1:7">
      <c r="A151" s="581"/>
      <c r="B151" s="581"/>
      <c r="D151" s="582"/>
      <c r="E151" s="582"/>
      <c r="F151" s="582"/>
    </row>
    <row r="152" spans="1:7">
      <c r="A152" s="583"/>
      <c r="B152" s="583"/>
      <c r="D152" s="582"/>
      <c r="E152" s="582"/>
      <c r="F152" s="582"/>
    </row>
    <row r="153" spans="1:7">
      <c r="A153" s="583"/>
      <c r="B153" s="583"/>
      <c r="D153" s="582"/>
      <c r="E153" s="582"/>
      <c r="F153" s="582"/>
    </row>
    <row r="154" spans="1:7">
      <c r="A154" s="583"/>
      <c r="B154" s="583"/>
      <c r="D154" s="582"/>
      <c r="E154" s="582"/>
      <c r="F154" s="582"/>
    </row>
    <row r="155" spans="1:7">
      <c r="A155" s="583"/>
      <c r="B155" s="583"/>
      <c r="D155" s="582"/>
      <c r="E155" s="582"/>
      <c r="F155" s="582"/>
    </row>
    <row r="156" spans="1:7">
      <c r="A156" s="583"/>
      <c r="B156" s="583"/>
      <c r="D156" s="582"/>
      <c r="E156" s="582"/>
      <c r="F156" s="582"/>
    </row>
    <row r="157" spans="1:7">
      <c r="A157" s="583"/>
      <c r="B157" s="583"/>
      <c r="D157" s="582"/>
      <c r="E157" s="582"/>
      <c r="F157" s="582"/>
    </row>
    <row r="158" spans="1:7">
      <c r="A158" s="583"/>
      <c r="B158" s="583"/>
      <c r="D158" s="582"/>
      <c r="E158" s="582"/>
      <c r="F158" s="582"/>
    </row>
    <row r="159" spans="1:7">
      <c r="A159" s="583"/>
      <c r="B159" s="583"/>
      <c r="D159" s="582"/>
      <c r="E159" s="582"/>
      <c r="F159" s="582"/>
    </row>
    <row r="160" spans="1:7">
      <c r="A160" s="583"/>
      <c r="B160" s="583"/>
      <c r="D160" s="582"/>
      <c r="E160" s="582"/>
      <c r="F160" s="582"/>
    </row>
    <row r="161" spans="1:6">
      <c r="A161" s="583"/>
      <c r="B161" s="583"/>
      <c r="D161" s="582"/>
      <c r="E161" s="582"/>
      <c r="F161" s="582"/>
    </row>
    <row r="162" spans="1:6">
      <c r="A162" s="583"/>
      <c r="B162" s="583"/>
      <c r="D162" s="582"/>
      <c r="E162" s="582"/>
      <c r="F162" s="582"/>
    </row>
    <row r="163" spans="1:6">
      <c r="A163" s="583"/>
      <c r="B163" s="583"/>
      <c r="D163" s="582"/>
      <c r="E163" s="582"/>
      <c r="F163" s="582"/>
    </row>
    <row r="164" spans="1:6">
      <c r="A164" s="583"/>
      <c r="B164" s="583"/>
      <c r="D164" s="582"/>
      <c r="E164" s="582"/>
      <c r="F164" s="582"/>
    </row>
    <row r="165" spans="1:6">
      <c r="A165" s="583"/>
      <c r="B165" s="583"/>
      <c r="D165" s="582"/>
      <c r="E165" s="582"/>
      <c r="F165" s="582"/>
    </row>
    <row r="166" spans="1:6">
      <c r="A166" s="583"/>
      <c r="B166" s="583"/>
      <c r="D166" s="582"/>
      <c r="E166" s="582"/>
      <c r="F166" s="582"/>
    </row>
    <row r="167" spans="1:6">
      <c r="A167" s="583"/>
      <c r="B167" s="583"/>
      <c r="D167" s="582"/>
      <c r="E167" s="582"/>
      <c r="F167" s="582"/>
    </row>
    <row r="168" spans="1:6">
      <c r="A168" s="583"/>
      <c r="B168" s="583"/>
      <c r="D168" s="582"/>
      <c r="E168" s="582"/>
      <c r="F168" s="582"/>
    </row>
    <row r="169" spans="1:6">
      <c r="A169" s="583"/>
      <c r="B169" s="583"/>
      <c r="D169" s="582"/>
      <c r="E169" s="582"/>
      <c r="F169" s="582"/>
    </row>
    <row r="170" spans="1:6">
      <c r="A170" s="583"/>
      <c r="B170" s="583"/>
      <c r="D170" s="582"/>
      <c r="E170" s="582"/>
      <c r="F170" s="582"/>
    </row>
    <row r="171" spans="1:6">
      <c r="A171" s="583"/>
      <c r="B171" s="583"/>
      <c r="D171" s="582"/>
      <c r="E171" s="582"/>
      <c r="F171" s="582"/>
    </row>
    <row r="172" spans="1:6">
      <c r="A172" s="583"/>
      <c r="B172" s="583"/>
      <c r="D172" s="582"/>
      <c r="E172" s="582"/>
      <c r="F172" s="582"/>
    </row>
    <row r="173" spans="1:6">
      <c r="A173" s="583"/>
      <c r="B173" s="583"/>
      <c r="D173" s="582"/>
      <c r="E173" s="582"/>
      <c r="F173" s="582"/>
    </row>
    <row r="174" spans="1:6">
      <c r="A174" s="583"/>
      <c r="B174" s="583"/>
      <c r="D174" s="582"/>
      <c r="E174" s="582"/>
      <c r="F174" s="582"/>
    </row>
    <row r="175" spans="1:6">
      <c r="A175" s="583"/>
      <c r="B175" s="583"/>
      <c r="D175" s="582"/>
      <c r="E175" s="582"/>
      <c r="F175" s="582"/>
    </row>
    <row r="176" spans="1:6">
      <c r="A176" s="583"/>
      <c r="B176" s="583"/>
      <c r="D176" s="582"/>
      <c r="E176" s="582"/>
      <c r="F176" s="582"/>
    </row>
    <row r="177" spans="1:6">
      <c r="A177" s="583"/>
      <c r="B177" s="583"/>
      <c r="D177" s="582"/>
      <c r="E177" s="582"/>
      <c r="F177" s="582"/>
    </row>
    <row r="178" spans="1:6">
      <c r="A178" s="583"/>
      <c r="B178" s="583"/>
      <c r="D178" s="582"/>
      <c r="E178" s="582"/>
      <c r="F178" s="582"/>
    </row>
    <row r="179" spans="1:6">
      <c r="A179" s="583"/>
      <c r="B179" s="583"/>
      <c r="D179" s="582"/>
      <c r="E179" s="582"/>
      <c r="F179" s="582"/>
    </row>
    <row r="180" spans="1:6">
      <c r="A180" s="583"/>
      <c r="B180" s="583"/>
      <c r="D180" s="582"/>
      <c r="E180" s="582"/>
      <c r="F180" s="582"/>
    </row>
    <row r="181" spans="1:6">
      <c r="A181" s="583"/>
      <c r="B181" s="583"/>
      <c r="D181" s="582"/>
      <c r="E181" s="582"/>
      <c r="F181" s="582"/>
    </row>
    <row r="182" spans="1:6">
      <c r="A182" s="583"/>
      <c r="B182" s="583"/>
      <c r="D182" s="582"/>
      <c r="E182" s="582"/>
      <c r="F182" s="582"/>
    </row>
    <row r="183" spans="1:6">
      <c r="A183" s="583"/>
      <c r="B183" s="583"/>
      <c r="D183" s="582"/>
      <c r="E183" s="582"/>
      <c r="F183" s="582"/>
    </row>
    <row r="184" spans="1:6">
      <c r="A184" s="583"/>
      <c r="B184" s="583"/>
      <c r="D184" s="582"/>
      <c r="E184" s="582"/>
      <c r="F184" s="582"/>
    </row>
    <row r="185" spans="1:6">
      <c r="A185" s="583"/>
      <c r="B185" s="583"/>
      <c r="D185" s="582"/>
      <c r="E185" s="582"/>
      <c r="F185" s="582"/>
    </row>
    <row r="186" spans="1:6">
      <c r="A186" s="583"/>
      <c r="B186" s="583"/>
      <c r="D186" s="582"/>
      <c r="E186" s="582"/>
      <c r="F186" s="582"/>
    </row>
    <row r="187" spans="1:6">
      <c r="A187" s="583"/>
      <c r="B187" s="583"/>
      <c r="D187" s="582"/>
      <c r="E187" s="582"/>
      <c r="F187" s="582"/>
    </row>
    <row r="188" spans="1:6">
      <c r="A188" s="583"/>
      <c r="B188" s="583"/>
      <c r="D188" s="582"/>
      <c r="E188" s="582"/>
      <c r="F188" s="582"/>
    </row>
    <row r="189" spans="1:6">
      <c r="A189" s="583"/>
      <c r="B189" s="583"/>
      <c r="D189" s="582"/>
      <c r="E189" s="582"/>
      <c r="F189" s="582"/>
    </row>
    <row r="190" spans="1:6">
      <c r="A190" s="583"/>
      <c r="B190" s="583"/>
      <c r="D190" s="582"/>
      <c r="E190" s="582"/>
      <c r="F190" s="582"/>
    </row>
    <row r="191" spans="1:6">
      <c r="A191" s="583"/>
      <c r="B191" s="583"/>
      <c r="D191" s="582"/>
      <c r="E191" s="582"/>
      <c r="F191" s="582"/>
    </row>
    <row r="192" spans="1:6">
      <c r="A192" s="583"/>
      <c r="B192" s="583"/>
      <c r="D192" s="582"/>
      <c r="E192" s="582"/>
      <c r="F192" s="582"/>
    </row>
    <row r="193" spans="1:6">
      <c r="A193" s="583"/>
      <c r="B193" s="583"/>
      <c r="D193" s="582"/>
      <c r="E193" s="582"/>
      <c r="F193" s="582"/>
    </row>
    <row r="194" spans="1:6">
      <c r="A194" s="583"/>
      <c r="B194" s="583"/>
      <c r="D194" s="582"/>
      <c r="E194" s="582"/>
      <c r="F194" s="582"/>
    </row>
    <row r="195" spans="1:6">
      <c r="A195" s="583"/>
      <c r="B195" s="583"/>
      <c r="D195" s="582"/>
      <c r="E195" s="582"/>
      <c r="F195" s="582"/>
    </row>
    <row r="196" spans="1:6">
      <c r="A196" s="583"/>
      <c r="B196" s="583"/>
      <c r="D196" s="582"/>
      <c r="E196" s="582"/>
      <c r="F196" s="582"/>
    </row>
    <row r="197" spans="1:6">
      <c r="A197" s="583"/>
      <c r="B197" s="583"/>
      <c r="D197" s="582"/>
      <c r="E197" s="582"/>
      <c r="F197" s="582"/>
    </row>
    <row r="198" spans="1:6">
      <c r="A198" s="583"/>
      <c r="B198" s="583"/>
      <c r="D198" s="582"/>
      <c r="E198" s="582"/>
      <c r="F198" s="582"/>
    </row>
    <row r="199" spans="1:6">
      <c r="A199" s="583"/>
      <c r="B199" s="583"/>
      <c r="D199" s="582"/>
      <c r="E199" s="582"/>
      <c r="F199" s="582"/>
    </row>
    <row r="200" spans="1:6">
      <c r="A200" s="583"/>
      <c r="B200" s="583"/>
      <c r="D200" s="582"/>
      <c r="E200" s="582"/>
      <c r="F200" s="582"/>
    </row>
    <row r="201" spans="1:6">
      <c r="A201" s="583"/>
      <c r="B201" s="583"/>
      <c r="D201" s="582"/>
      <c r="E201" s="582"/>
      <c r="F201" s="582"/>
    </row>
    <row r="202" spans="1:6">
      <c r="A202" s="583"/>
      <c r="B202" s="583"/>
      <c r="D202" s="582"/>
      <c r="E202" s="582"/>
      <c r="F202" s="582"/>
    </row>
    <row r="203" spans="1:6">
      <c r="A203" s="583"/>
      <c r="B203" s="583"/>
      <c r="D203" s="582"/>
      <c r="E203" s="582"/>
      <c r="F203" s="582"/>
    </row>
    <row r="204" spans="1:6">
      <c r="A204" s="583"/>
      <c r="B204" s="583"/>
      <c r="D204" s="582"/>
      <c r="E204" s="582"/>
      <c r="F204" s="582"/>
    </row>
    <row r="205" spans="1:6">
      <c r="A205" s="583"/>
      <c r="B205" s="583"/>
      <c r="D205" s="582"/>
      <c r="E205" s="582"/>
      <c r="F205" s="582"/>
    </row>
    <row r="206" spans="1:6">
      <c r="A206" s="583"/>
      <c r="B206" s="583"/>
      <c r="D206" s="582"/>
      <c r="E206" s="582"/>
      <c r="F206" s="582"/>
    </row>
    <row r="207" spans="1:6">
      <c r="A207" s="583"/>
      <c r="B207" s="583"/>
      <c r="D207" s="582"/>
      <c r="E207" s="582"/>
      <c r="F207" s="582"/>
    </row>
    <row r="208" spans="1:6">
      <c r="A208" s="583"/>
      <c r="B208" s="583"/>
      <c r="D208" s="582"/>
      <c r="E208" s="582"/>
      <c r="F208" s="582"/>
    </row>
    <row r="209" spans="1:6">
      <c r="A209" s="583"/>
      <c r="B209" s="583"/>
      <c r="D209" s="582"/>
      <c r="E209" s="582"/>
      <c r="F209" s="582"/>
    </row>
    <row r="210" spans="1:6">
      <c r="A210" s="583"/>
      <c r="B210" s="583"/>
      <c r="D210" s="582"/>
      <c r="E210" s="582"/>
      <c r="F210" s="582"/>
    </row>
    <row r="211" spans="1:6">
      <c r="A211" s="583"/>
      <c r="B211" s="583"/>
      <c r="D211" s="582"/>
      <c r="E211" s="582"/>
      <c r="F211" s="582"/>
    </row>
    <row r="212" spans="1:6">
      <c r="A212" s="583"/>
      <c r="B212" s="583"/>
      <c r="D212" s="582"/>
      <c r="E212" s="582"/>
      <c r="F212" s="582"/>
    </row>
    <row r="213" spans="1:6">
      <c r="A213" s="583"/>
      <c r="B213" s="583"/>
      <c r="D213" s="582"/>
      <c r="E213" s="582"/>
      <c r="F213" s="582"/>
    </row>
    <row r="214" spans="1:6">
      <c r="A214" s="583"/>
      <c r="B214" s="583"/>
      <c r="D214" s="582"/>
      <c r="E214" s="582"/>
      <c r="F214" s="582"/>
    </row>
    <row r="215" spans="1:6">
      <c r="A215" s="583"/>
      <c r="B215" s="583"/>
      <c r="D215" s="582"/>
      <c r="E215" s="582"/>
      <c r="F215" s="582"/>
    </row>
    <row r="216" spans="1:6">
      <c r="A216" s="583"/>
      <c r="B216" s="583"/>
      <c r="D216" s="582"/>
      <c r="E216" s="582"/>
      <c r="F216" s="582"/>
    </row>
    <row r="217" spans="1:6">
      <c r="A217" s="583"/>
      <c r="B217" s="583"/>
      <c r="D217" s="582"/>
      <c r="E217" s="582"/>
      <c r="F217" s="582"/>
    </row>
    <row r="218" spans="1:6">
      <c r="A218" s="583"/>
      <c r="B218" s="583"/>
      <c r="D218" s="582"/>
      <c r="E218" s="582"/>
      <c r="F218" s="582"/>
    </row>
    <row r="219" spans="1:6">
      <c r="A219" s="583"/>
      <c r="B219" s="583"/>
      <c r="D219" s="582"/>
      <c r="E219" s="582"/>
      <c r="F219" s="582"/>
    </row>
    <row r="220" spans="1:6">
      <c r="A220" s="583"/>
      <c r="B220" s="583"/>
      <c r="D220" s="582"/>
      <c r="E220" s="582"/>
      <c r="F220" s="582"/>
    </row>
    <row r="221" spans="1:6">
      <c r="A221" s="583"/>
      <c r="B221" s="583"/>
      <c r="D221" s="582"/>
      <c r="E221" s="582"/>
      <c r="F221" s="582"/>
    </row>
    <row r="222" spans="1:6">
      <c r="A222" s="583"/>
      <c r="B222" s="583"/>
      <c r="D222" s="582"/>
      <c r="E222" s="582"/>
      <c r="F222" s="582"/>
    </row>
    <row r="223" spans="1:6">
      <c r="A223" s="583"/>
      <c r="B223" s="583"/>
      <c r="D223" s="582"/>
      <c r="E223" s="582"/>
      <c r="F223" s="582"/>
    </row>
    <row r="224" spans="1:6">
      <c r="A224" s="583"/>
      <c r="B224" s="583"/>
      <c r="D224" s="582"/>
      <c r="E224" s="582"/>
      <c r="F224" s="582"/>
    </row>
    <row r="225" spans="1:6">
      <c r="A225" s="583"/>
      <c r="B225" s="583"/>
      <c r="D225" s="582"/>
      <c r="E225" s="582"/>
      <c r="F225" s="582"/>
    </row>
    <row r="226" spans="1:6">
      <c r="A226" s="583"/>
      <c r="B226" s="583"/>
      <c r="D226" s="582"/>
      <c r="E226" s="582"/>
      <c r="F226" s="582"/>
    </row>
    <row r="227" spans="1:6">
      <c r="A227" s="583"/>
      <c r="B227" s="583"/>
      <c r="D227" s="582"/>
      <c r="E227" s="582"/>
      <c r="F227" s="582"/>
    </row>
    <row r="228" spans="1:6">
      <c r="A228" s="583"/>
      <c r="B228" s="583"/>
      <c r="D228" s="582"/>
      <c r="E228" s="582"/>
      <c r="F228" s="582"/>
    </row>
    <row r="229" spans="1:6">
      <c r="A229" s="583"/>
      <c r="B229" s="583"/>
      <c r="D229" s="582"/>
      <c r="E229" s="582"/>
      <c r="F229" s="582"/>
    </row>
    <row r="230" spans="1:6">
      <c r="A230" s="583"/>
      <c r="B230" s="583"/>
      <c r="D230" s="582"/>
      <c r="E230" s="582"/>
      <c r="F230" s="582"/>
    </row>
    <row r="231" spans="1:6">
      <c r="A231" s="583"/>
      <c r="B231" s="583"/>
      <c r="D231" s="582"/>
      <c r="E231" s="582"/>
      <c r="F231" s="582"/>
    </row>
    <row r="232" spans="1:6">
      <c r="A232" s="583"/>
      <c r="B232" s="583"/>
      <c r="D232" s="582"/>
      <c r="E232" s="582"/>
      <c r="F232" s="582"/>
    </row>
    <row r="233" spans="1:6">
      <c r="A233" s="583"/>
      <c r="B233" s="583"/>
      <c r="D233" s="582"/>
      <c r="E233" s="582"/>
      <c r="F233" s="582"/>
    </row>
    <row r="234" spans="1:6">
      <c r="A234" s="583"/>
      <c r="B234" s="583"/>
      <c r="D234" s="582"/>
      <c r="E234" s="582"/>
      <c r="F234" s="582"/>
    </row>
    <row r="235" spans="1:6">
      <c r="A235" s="583"/>
      <c r="B235" s="583"/>
      <c r="D235" s="582"/>
      <c r="E235" s="582"/>
      <c r="F235" s="582"/>
    </row>
    <row r="236" spans="1:6">
      <c r="A236" s="583"/>
      <c r="B236" s="583"/>
      <c r="D236" s="582"/>
      <c r="E236" s="582"/>
      <c r="F236" s="582"/>
    </row>
    <row r="237" spans="1:6">
      <c r="A237" s="583"/>
      <c r="B237" s="583"/>
      <c r="D237" s="582"/>
      <c r="E237" s="582"/>
      <c r="F237" s="582"/>
    </row>
    <row r="238" spans="1:6">
      <c r="A238" s="583"/>
      <c r="B238" s="583"/>
      <c r="D238" s="582"/>
      <c r="E238" s="582"/>
      <c r="F238" s="582"/>
    </row>
    <row r="239" spans="1:6">
      <c r="A239" s="583"/>
      <c r="B239" s="583"/>
      <c r="D239" s="582"/>
      <c r="E239" s="582"/>
      <c r="F239" s="582"/>
    </row>
    <row r="240" spans="1:6">
      <c r="A240" s="583"/>
      <c r="B240" s="583"/>
      <c r="D240" s="582"/>
      <c r="E240" s="582"/>
      <c r="F240" s="582"/>
    </row>
    <row r="241" spans="1:6">
      <c r="A241" s="583"/>
      <c r="B241" s="583"/>
      <c r="D241" s="582"/>
      <c r="E241" s="582"/>
      <c r="F241" s="582"/>
    </row>
    <row r="242" spans="1:6">
      <c r="A242" s="583"/>
      <c r="B242" s="583"/>
      <c r="D242" s="582"/>
      <c r="E242" s="582"/>
      <c r="F242" s="582"/>
    </row>
    <row r="243" spans="1:6">
      <c r="A243" s="584"/>
      <c r="B243" s="584"/>
      <c r="D243" s="582"/>
      <c r="E243" s="582"/>
      <c r="F243" s="582"/>
    </row>
    <row r="244" spans="1:6">
      <c r="A244" s="584"/>
      <c r="B244" s="584"/>
      <c r="D244" s="582"/>
      <c r="E244" s="582"/>
      <c r="F244" s="582"/>
    </row>
    <row r="245" spans="1:6">
      <c r="A245" s="584"/>
      <c r="B245" s="584"/>
      <c r="D245" s="582"/>
      <c r="E245" s="582"/>
      <c r="F245" s="582"/>
    </row>
    <row r="246" spans="1:6">
      <c r="A246" s="584"/>
      <c r="B246" s="584"/>
      <c r="D246" s="582"/>
      <c r="E246" s="582"/>
      <c r="F246" s="582"/>
    </row>
    <row r="247" spans="1:6">
      <c r="A247" s="584"/>
      <c r="B247" s="584"/>
      <c r="D247" s="582"/>
      <c r="E247" s="582"/>
      <c r="F247" s="582"/>
    </row>
    <row r="248" spans="1:6">
      <c r="A248" s="584"/>
      <c r="B248" s="584"/>
      <c r="D248" s="582"/>
      <c r="E248" s="582"/>
      <c r="F248" s="582"/>
    </row>
    <row r="249" spans="1:6">
      <c r="A249" s="584"/>
      <c r="B249" s="584"/>
      <c r="D249" s="582"/>
      <c r="E249" s="582"/>
      <c r="F249" s="582"/>
    </row>
    <row r="250" spans="1:6">
      <c r="A250" s="584"/>
      <c r="B250" s="584"/>
      <c r="D250" s="582"/>
      <c r="E250" s="582"/>
      <c r="F250" s="582"/>
    </row>
    <row r="251" spans="1:6">
      <c r="A251" s="584"/>
      <c r="B251" s="584"/>
      <c r="D251" s="582"/>
      <c r="E251" s="582"/>
      <c r="F251" s="582"/>
    </row>
    <row r="252" spans="1:6">
      <c r="A252" s="584"/>
      <c r="B252" s="584"/>
      <c r="D252" s="582"/>
      <c r="E252" s="582"/>
      <c r="F252" s="582"/>
    </row>
    <row r="253" spans="1:6">
      <c r="A253" s="584"/>
      <c r="B253" s="584"/>
      <c r="D253" s="582"/>
      <c r="E253" s="582"/>
      <c r="F253" s="582"/>
    </row>
    <row r="254" spans="1:6">
      <c r="A254" s="584"/>
      <c r="B254" s="584"/>
      <c r="D254" s="582"/>
      <c r="E254" s="582"/>
      <c r="F254" s="582"/>
    </row>
    <row r="255" spans="1:6">
      <c r="A255" s="584"/>
      <c r="B255" s="584"/>
      <c r="D255" s="582"/>
      <c r="E255" s="582"/>
      <c r="F255" s="582"/>
    </row>
    <row r="256" spans="1:6">
      <c r="A256" s="584"/>
      <c r="B256" s="584"/>
      <c r="D256" s="582"/>
      <c r="E256" s="582"/>
      <c r="F256" s="582"/>
    </row>
    <row r="257" spans="1:6">
      <c r="A257" s="584"/>
      <c r="B257" s="584"/>
      <c r="D257" s="582"/>
      <c r="E257" s="582"/>
      <c r="F257" s="582"/>
    </row>
    <row r="258" spans="1:6">
      <c r="A258" s="584"/>
      <c r="B258" s="584"/>
      <c r="D258" s="582"/>
      <c r="E258" s="582"/>
      <c r="F258" s="582"/>
    </row>
    <row r="259" spans="1:6">
      <c r="A259" s="584"/>
      <c r="B259" s="584"/>
      <c r="D259" s="582"/>
      <c r="E259" s="582"/>
      <c r="F259" s="582"/>
    </row>
    <row r="260" spans="1:6">
      <c r="A260" s="584"/>
      <c r="B260" s="584"/>
      <c r="D260" s="582"/>
      <c r="E260" s="582"/>
      <c r="F260" s="582"/>
    </row>
    <row r="261" spans="1:6">
      <c r="A261" s="584"/>
      <c r="B261" s="584"/>
      <c r="D261" s="582"/>
      <c r="E261" s="582"/>
      <c r="F261" s="582"/>
    </row>
    <row r="262" spans="1:6">
      <c r="A262" s="584"/>
      <c r="B262" s="584"/>
      <c r="D262" s="582"/>
      <c r="E262" s="582"/>
      <c r="F262" s="582"/>
    </row>
    <row r="263" spans="1:6">
      <c r="A263" s="584"/>
      <c r="B263" s="584"/>
      <c r="D263" s="582"/>
      <c r="E263" s="582"/>
      <c r="F263" s="582"/>
    </row>
    <row r="264" spans="1:6">
      <c r="A264" s="584"/>
      <c r="B264" s="584"/>
      <c r="D264" s="582"/>
      <c r="E264" s="582"/>
      <c r="F264" s="582"/>
    </row>
    <row r="265" spans="1:6">
      <c r="A265" s="584"/>
      <c r="B265" s="584"/>
      <c r="D265" s="582"/>
      <c r="E265" s="582"/>
      <c r="F265" s="582"/>
    </row>
    <row r="266" spans="1:6">
      <c r="A266" s="584"/>
      <c r="B266" s="584"/>
      <c r="D266" s="582"/>
      <c r="E266" s="582"/>
      <c r="F266" s="582"/>
    </row>
    <row r="267" spans="1:6">
      <c r="A267" s="584"/>
      <c r="B267" s="584"/>
      <c r="D267" s="582"/>
      <c r="E267" s="582"/>
      <c r="F267" s="582"/>
    </row>
    <row r="268" spans="1:6">
      <c r="A268" s="584"/>
      <c r="B268" s="584"/>
      <c r="D268" s="582"/>
      <c r="E268" s="582"/>
      <c r="F268" s="582"/>
    </row>
    <row r="269" spans="1:6">
      <c r="A269" s="584"/>
      <c r="B269" s="584"/>
      <c r="D269" s="582"/>
      <c r="E269" s="582"/>
      <c r="F269" s="582"/>
    </row>
    <row r="270" spans="1:6">
      <c r="A270" s="584"/>
      <c r="B270" s="584"/>
      <c r="D270" s="582"/>
      <c r="E270" s="582"/>
      <c r="F270" s="582"/>
    </row>
    <row r="271" spans="1:6">
      <c r="A271" s="584"/>
      <c r="B271" s="584"/>
      <c r="D271" s="582"/>
      <c r="E271" s="582"/>
      <c r="F271" s="582"/>
    </row>
    <row r="272" spans="1:6">
      <c r="A272" s="584"/>
      <c r="B272" s="584"/>
      <c r="D272" s="582"/>
      <c r="E272" s="582"/>
      <c r="F272" s="582"/>
    </row>
    <row r="273" spans="1:6">
      <c r="A273" s="584"/>
      <c r="B273" s="584"/>
      <c r="D273" s="582"/>
      <c r="E273" s="582"/>
      <c r="F273" s="582"/>
    </row>
    <row r="274" spans="1:6">
      <c r="A274" s="584"/>
      <c r="B274" s="584"/>
      <c r="D274" s="582"/>
      <c r="E274" s="582"/>
      <c r="F274" s="582"/>
    </row>
    <row r="275" spans="1:6">
      <c r="A275" s="584"/>
      <c r="B275" s="584"/>
      <c r="D275" s="582"/>
      <c r="E275" s="582"/>
      <c r="F275" s="582"/>
    </row>
    <row r="276" spans="1:6">
      <c r="A276" s="584"/>
      <c r="B276" s="584"/>
      <c r="D276" s="582"/>
      <c r="E276" s="582"/>
      <c r="F276" s="582"/>
    </row>
    <row r="277" spans="1:6">
      <c r="A277" s="584"/>
      <c r="B277" s="584"/>
      <c r="D277" s="582"/>
      <c r="E277" s="582"/>
      <c r="F277" s="582"/>
    </row>
    <row r="278" spans="1:6">
      <c r="A278" s="584"/>
      <c r="B278" s="584"/>
      <c r="D278" s="582"/>
      <c r="E278" s="582"/>
      <c r="F278" s="582"/>
    </row>
    <row r="279" spans="1:6">
      <c r="A279" s="584"/>
      <c r="B279" s="584"/>
      <c r="D279" s="582"/>
      <c r="E279" s="582"/>
      <c r="F279" s="582"/>
    </row>
    <row r="280" spans="1:6">
      <c r="A280" s="584"/>
      <c r="B280" s="584"/>
      <c r="D280" s="582"/>
      <c r="E280" s="582"/>
      <c r="F280" s="582"/>
    </row>
    <row r="281" spans="1:6">
      <c r="A281" s="584"/>
      <c r="B281" s="584"/>
      <c r="D281" s="582"/>
      <c r="E281" s="582"/>
      <c r="F281" s="582"/>
    </row>
    <row r="282" spans="1:6">
      <c r="A282" s="584"/>
      <c r="B282" s="584"/>
      <c r="D282" s="582"/>
      <c r="E282" s="582"/>
      <c r="F282" s="582"/>
    </row>
    <row r="283" spans="1:6">
      <c r="A283" s="584"/>
      <c r="B283" s="584"/>
      <c r="D283" s="582"/>
      <c r="E283" s="582"/>
      <c r="F283" s="582"/>
    </row>
    <row r="284" spans="1:6">
      <c r="A284" s="584"/>
      <c r="B284" s="584"/>
      <c r="D284" s="582"/>
      <c r="E284" s="582"/>
      <c r="F284" s="582"/>
    </row>
    <row r="285" spans="1:6">
      <c r="A285" s="584"/>
      <c r="B285" s="584"/>
      <c r="D285" s="582"/>
      <c r="E285" s="582"/>
      <c r="F285" s="582"/>
    </row>
    <row r="286" spans="1:6">
      <c r="A286" s="584"/>
      <c r="B286" s="584"/>
      <c r="D286" s="582"/>
      <c r="E286" s="582"/>
      <c r="F286" s="582"/>
    </row>
    <row r="287" spans="1:6">
      <c r="A287" s="584"/>
      <c r="B287" s="584"/>
      <c r="D287" s="582"/>
      <c r="E287" s="582"/>
      <c r="F287" s="582"/>
    </row>
    <row r="288" spans="1:6">
      <c r="A288" s="584"/>
      <c r="B288" s="584"/>
      <c r="D288" s="582"/>
      <c r="E288" s="582"/>
      <c r="F288" s="582"/>
    </row>
    <row r="289" spans="1:6">
      <c r="A289" s="584"/>
      <c r="B289" s="584"/>
      <c r="D289" s="582"/>
      <c r="E289" s="582"/>
      <c r="F289" s="582"/>
    </row>
    <row r="290" spans="1:6">
      <c r="A290" s="584"/>
      <c r="B290" s="584"/>
      <c r="D290" s="582"/>
      <c r="E290" s="582"/>
      <c r="F290" s="582"/>
    </row>
    <row r="291" spans="1:6">
      <c r="A291" s="584"/>
      <c r="B291" s="584"/>
      <c r="D291" s="582"/>
      <c r="E291" s="582"/>
      <c r="F291" s="582"/>
    </row>
    <row r="292" spans="1:6">
      <c r="A292" s="584"/>
      <c r="B292" s="584"/>
      <c r="D292" s="582"/>
      <c r="E292" s="582"/>
      <c r="F292" s="582"/>
    </row>
    <row r="293" spans="1:6">
      <c r="A293" s="584"/>
      <c r="B293" s="584"/>
      <c r="D293" s="582"/>
      <c r="E293" s="582"/>
      <c r="F293" s="582"/>
    </row>
    <row r="294" spans="1:6">
      <c r="A294" s="584"/>
      <c r="B294" s="584"/>
      <c r="D294" s="582"/>
      <c r="E294" s="582"/>
      <c r="F294" s="582"/>
    </row>
    <row r="295" spans="1:6">
      <c r="A295" s="584"/>
      <c r="B295" s="584"/>
      <c r="D295" s="582"/>
      <c r="E295" s="582"/>
      <c r="F295" s="582"/>
    </row>
    <row r="296" spans="1:6">
      <c r="A296" s="584"/>
      <c r="B296" s="584"/>
      <c r="D296" s="582"/>
      <c r="E296" s="582"/>
      <c r="F296" s="582"/>
    </row>
    <row r="297" spans="1:6">
      <c r="A297" s="584"/>
      <c r="B297" s="584"/>
      <c r="D297" s="582"/>
      <c r="E297" s="582"/>
      <c r="F297" s="582"/>
    </row>
    <row r="298" spans="1:6">
      <c r="A298" s="584"/>
      <c r="B298" s="584"/>
      <c r="D298" s="582"/>
      <c r="E298" s="582"/>
      <c r="F298" s="582"/>
    </row>
    <row r="299" spans="1:6">
      <c r="A299" s="584"/>
      <c r="B299" s="584"/>
      <c r="D299" s="582"/>
      <c r="E299" s="582"/>
      <c r="F299" s="582"/>
    </row>
    <row r="300" spans="1:6">
      <c r="A300" s="584"/>
      <c r="B300" s="584"/>
      <c r="D300" s="582"/>
      <c r="E300" s="582"/>
      <c r="F300" s="582"/>
    </row>
    <row r="301" spans="1:6">
      <c r="A301" s="584"/>
      <c r="B301" s="584"/>
      <c r="D301" s="582"/>
      <c r="E301" s="582"/>
      <c r="F301" s="582"/>
    </row>
    <row r="302" spans="1:6">
      <c r="A302" s="584"/>
      <c r="B302" s="584"/>
      <c r="D302" s="582"/>
      <c r="E302" s="582"/>
      <c r="F302" s="582"/>
    </row>
    <row r="303" spans="1:6">
      <c r="A303" s="584"/>
      <c r="B303" s="584"/>
      <c r="D303" s="582"/>
      <c r="E303" s="582"/>
      <c r="F303" s="582"/>
    </row>
    <row r="304" spans="1:6">
      <c r="A304" s="584"/>
      <c r="B304" s="584"/>
      <c r="D304" s="582"/>
      <c r="E304" s="582"/>
      <c r="F304" s="582"/>
    </row>
    <row r="305" spans="1:6">
      <c r="A305" s="584"/>
      <c r="B305" s="584"/>
      <c r="D305" s="582"/>
      <c r="E305" s="582"/>
      <c r="F305" s="582"/>
    </row>
    <row r="306" spans="1:6">
      <c r="A306" s="584"/>
      <c r="B306" s="584"/>
      <c r="D306" s="582"/>
      <c r="E306" s="582"/>
      <c r="F306" s="582"/>
    </row>
    <row r="307" spans="1:6">
      <c r="A307" s="584"/>
      <c r="B307" s="584"/>
      <c r="D307" s="582"/>
      <c r="E307" s="582"/>
      <c r="F307" s="582"/>
    </row>
    <row r="308" spans="1:6">
      <c r="A308" s="584"/>
      <c r="B308" s="584"/>
      <c r="D308" s="582"/>
      <c r="E308" s="582"/>
      <c r="F308" s="582"/>
    </row>
    <row r="309" spans="1:6">
      <c r="A309" s="584"/>
      <c r="B309" s="584"/>
      <c r="D309" s="582"/>
      <c r="E309" s="582"/>
      <c r="F309" s="582"/>
    </row>
    <row r="310" spans="1:6">
      <c r="A310" s="584"/>
      <c r="B310" s="584"/>
      <c r="D310" s="582"/>
      <c r="E310" s="582"/>
      <c r="F310" s="582"/>
    </row>
    <row r="311" spans="1:6">
      <c r="A311" s="584"/>
      <c r="B311" s="584"/>
      <c r="D311" s="582"/>
      <c r="E311" s="582"/>
      <c r="F311" s="582"/>
    </row>
    <row r="312" spans="1:6">
      <c r="A312" s="584"/>
      <c r="B312" s="584"/>
      <c r="D312" s="582"/>
      <c r="E312" s="582"/>
      <c r="F312" s="582"/>
    </row>
    <row r="313" spans="1:6">
      <c r="A313" s="584"/>
      <c r="B313" s="584"/>
      <c r="D313" s="582"/>
      <c r="E313" s="582"/>
      <c r="F313" s="582"/>
    </row>
    <row r="314" spans="1:6">
      <c r="A314" s="584"/>
      <c r="B314" s="584"/>
      <c r="D314" s="582"/>
      <c r="E314" s="582"/>
      <c r="F314" s="582"/>
    </row>
    <row r="315" spans="1:6">
      <c r="A315" s="584"/>
      <c r="B315" s="584"/>
    </row>
    <row r="316" spans="1:6">
      <c r="A316" s="584"/>
      <c r="B316" s="584"/>
    </row>
    <row r="317" spans="1:6">
      <c r="A317" s="584"/>
      <c r="B317" s="584"/>
    </row>
    <row r="318" spans="1:6">
      <c r="A318" s="584"/>
      <c r="B318" s="584"/>
    </row>
    <row r="319" spans="1:6">
      <c r="A319" s="584"/>
      <c r="B319" s="584"/>
    </row>
    <row r="320" spans="1:6">
      <c r="A320" s="584"/>
      <c r="B320" s="584"/>
    </row>
    <row r="321" spans="1:2">
      <c r="A321" s="584"/>
      <c r="B321" s="584"/>
    </row>
    <row r="322" spans="1:2">
      <c r="A322" s="584"/>
      <c r="B322" s="584"/>
    </row>
    <row r="323" spans="1:2">
      <c r="A323" s="584"/>
      <c r="B323" s="584"/>
    </row>
    <row r="324" spans="1:2">
      <c r="A324" s="584"/>
      <c r="B324" s="584"/>
    </row>
    <row r="325" spans="1:2">
      <c r="A325" s="584"/>
      <c r="B325" s="584"/>
    </row>
    <row r="326" spans="1:2">
      <c r="A326" s="584"/>
      <c r="B326" s="584"/>
    </row>
    <row r="327" spans="1:2">
      <c r="A327" s="584"/>
      <c r="B327" s="584"/>
    </row>
    <row r="328" spans="1:2">
      <c r="A328" s="584"/>
      <c r="B328" s="584"/>
    </row>
    <row r="329" spans="1:2">
      <c r="A329" s="584"/>
      <c r="B329" s="584"/>
    </row>
    <row r="330" spans="1:2">
      <c r="A330" s="584"/>
      <c r="B330" s="584"/>
    </row>
    <row r="331" spans="1:2">
      <c r="A331" s="584"/>
      <c r="B331" s="584"/>
    </row>
    <row r="332" spans="1:2">
      <c r="A332" s="584"/>
      <c r="B332" s="584"/>
    </row>
    <row r="333" spans="1:2">
      <c r="A333" s="584"/>
      <c r="B333" s="584"/>
    </row>
    <row r="334" spans="1:2">
      <c r="A334" s="584"/>
      <c r="B334" s="584"/>
    </row>
    <row r="335" spans="1:2">
      <c r="A335" s="584"/>
      <c r="B335" s="584"/>
    </row>
    <row r="336" spans="1:2">
      <c r="A336" s="584"/>
      <c r="B336" s="584"/>
    </row>
    <row r="337" spans="1:2">
      <c r="A337" s="584"/>
      <c r="B337" s="584"/>
    </row>
    <row r="338" spans="1:2">
      <c r="A338" s="584"/>
      <c r="B338" s="584"/>
    </row>
    <row r="339" spans="1:2">
      <c r="A339" s="584"/>
      <c r="B339" s="584"/>
    </row>
    <row r="340" spans="1:2">
      <c r="A340" s="584"/>
      <c r="B340" s="584"/>
    </row>
    <row r="341" spans="1:2">
      <c r="A341" s="584"/>
      <c r="B341" s="584"/>
    </row>
    <row r="342" spans="1:2">
      <c r="A342" s="584"/>
      <c r="B342" s="584"/>
    </row>
    <row r="343" spans="1:2">
      <c r="A343" s="584"/>
      <c r="B343" s="584"/>
    </row>
    <row r="344" spans="1:2">
      <c r="A344" s="584"/>
      <c r="B344" s="584"/>
    </row>
    <row r="345" spans="1:2">
      <c r="A345" s="584"/>
      <c r="B345" s="584"/>
    </row>
    <row r="346" spans="1:2">
      <c r="A346" s="584"/>
      <c r="B346" s="584"/>
    </row>
    <row r="347" spans="1:2">
      <c r="A347" s="584"/>
      <c r="B347" s="584"/>
    </row>
    <row r="348" spans="1:2">
      <c r="A348" s="584"/>
      <c r="B348" s="584"/>
    </row>
    <row r="349" spans="1:2">
      <c r="A349" s="584"/>
      <c r="B349" s="584"/>
    </row>
    <row r="350" spans="1:2">
      <c r="A350" s="584"/>
      <c r="B350" s="584"/>
    </row>
    <row r="351" spans="1:2">
      <c r="A351" s="584"/>
      <c r="B351" s="584"/>
    </row>
    <row r="352" spans="1:2">
      <c r="A352" s="584"/>
      <c r="B352" s="584"/>
    </row>
    <row r="353" spans="1:2">
      <c r="A353" s="584"/>
      <c r="B353" s="584"/>
    </row>
    <row r="354" spans="1:2">
      <c r="A354" s="584"/>
      <c r="B354" s="584"/>
    </row>
    <row r="355" spans="1:2">
      <c r="A355" s="584"/>
      <c r="B355" s="584"/>
    </row>
    <row r="356" spans="1:2">
      <c r="A356" s="584"/>
      <c r="B356" s="584"/>
    </row>
    <row r="357" spans="1:2">
      <c r="A357" s="584"/>
      <c r="B357" s="584"/>
    </row>
    <row r="358" spans="1:2">
      <c r="A358" s="584"/>
      <c r="B358" s="584"/>
    </row>
    <row r="359" spans="1:2">
      <c r="A359" s="584"/>
      <c r="B359" s="584"/>
    </row>
    <row r="360" spans="1:2">
      <c r="A360" s="584"/>
      <c r="B360" s="584"/>
    </row>
    <row r="361" spans="1:2">
      <c r="A361" s="584"/>
      <c r="B361" s="584"/>
    </row>
    <row r="362" spans="1:2">
      <c r="A362" s="584"/>
      <c r="B362" s="584"/>
    </row>
    <row r="363" spans="1:2">
      <c r="A363" s="584"/>
      <c r="B363" s="584"/>
    </row>
    <row r="364" spans="1:2">
      <c r="A364" s="584"/>
      <c r="B364" s="584"/>
    </row>
    <row r="365" spans="1:2">
      <c r="A365" s="584"/>
      <c r="B365" s="584"/>
    </row>
    <row r="366" spans="1:2">
      <c r="A366" s="584"/>
      <c r="B366" s="584"/>
    </row>
    <row r="367" spans="1:2">
      <c r="A367" s="584"/>
      <c r="B367" s="584"/>
    </row>
    <row r="368" spans="1:2">
      <c r="A368" s="584"/>
      <c r="B368" s="584"/>
    </row>
    <row r="369" spans="1:2">
      <c r="A369" s="584"/>
      <c r="B369" s="584"/>
    </row>
    <row r="370" spans="1:2">
      <c r="A370" s="584"/>
      <c r="B370" s="584"/>
    </row>
    <row r="371" spans="1:2">
      <c r="A371" s="584"/>
      <c r="B371" s="584"/>
    </row>
    <row r="372" spans="1:2">
      <c r="A372" s="584"/>
      <c r="B372" s="584"/>
    </row>
    <row r="373" spans="1:2">
      <c r="A373" s="584"/>
      <c r="B373" s="584"/>
    </row>
    <row r="374" spans="1:2">
      <c r="A374" s="584"/>
      <c r="B374" s="584"/>
    </row>
    <row r="375" spans="1:2">
      <c r="A375" s="584"/>
      <c r="B375" s="584"/>
    </row>
    <row r="376" spans="1:2">
      <c r="A376" s="584"/>
      <c r="B376" s="584"/>
    </row>
    <row r="377" spans="1:2">
      <c r="A377" s="584"/>
      <c r="B377" s="584"/>
    </row>
    <row r="378" spans="1:2">
      <c r="A378" s="584"/>
      <c r="B378" s="584"/>
    </row>
    <row r="379" spans="1:2">
      <c r="A379" s="584"/>
      <c r="B379" s="584"/>
    </row>
    <row r="380" spans="1:2">
      <c r="A380" s="584"/>
      <c r="B380" s="584"/>
    </row>
    <row r="381" spans="1:2">
      <c r="A381" s="584"/>
      <c r="B381" s="584"/>
    </row>
    <row r="382" spans="1:2">
      <c r="A382" s="584"/>
      <c r="B382" s="584"/>
    </row>
    <row r="383" spans="1:2">
      <c r="A383" s="584"/>
      <c r="B383" s="584"/>
    </row>
    <row r="384" spans="1:2">
      <c r="A384" s="584"/>
      <c r="B384" s="584"/>
    </row>
    <row r="385" spans="1:2">
      <c r="A385" s="584"/>
      <c r="B385" s="584"/>
    </row>
    <row r="386" spans="1:2">
      <c r="A386" s="584"/>
      <c r="B386" s="584"/>
    </row>
    <row r="387" spans="1:2">
      <c r="A387" s="584"/>
      <c r="B387" s="584"/>
    </row>
    <row r="388" spans="1:2">
      <c r="A388" s="584"/>
      <c r="B388" s="584"/>
    </row>
    <row r="389" spans="1:2">
      <c r="A389" s="584"/>
      <c r="B389" s="584"/>
    </row>
    <row r="390" spans="1:2">
      <c r="A390" s="584"/>
      <c r="B390" s="584"/>
    </row>
    <row r="391" spans="1:2">
      <c r="A391" s="584"/>
      <c r="B391" s="584"/>
    </row>
    <row r="392" spans="1:2">
      <c r="A392" s="584"/>
      <c r="B392" s="584"/>
    </row>
    <row r="393" spans="1:2">
      <c r="A393" s="584"/>
      <c r="B393" s="584"/>
    </row>
    <row r="394" spans="1:2">
      <c r="A394" s="584"/>
      <c r="B394" s="584"/>
    </row>
    <row r="395" spans="1:2">
      <c r="A395" s="584"/>
      <c r="B395" s="584"/>
    </row>
    <row r="396" spans="1:2">
      <c r="A396" s="584"/>
      <c r="B396" s="584"/>
    </row>
    <row r="397" spans="1:2">
      <c r="A397" s="584"/>
      <c r="B397" s="584"/>
    </row>
    <row r="398" spans="1:2">
      <c r="A398" s="584"/>
      <c r="B398" s="584"/>
    </row>
    <row r="399" spans="1:2">
      <c r="A399" s="584"/>
      <c r="B399" s="584"/>
    </row>
    <row r="400" spans="1:2">
      <c r="A400" s="584"/>
      <c r="B400" s="584"/>
    </row>
    <row r="401" spans="1:2">
      <c r="A401" s="584"/>
      <c r="B401" s="584"/>
    </row>
    <row r="402" spans="1:2">
      <c r="A402" s="584"/>
      <c r="B402" s="584"/>
    </row>
    <row r="403" spans="1:2">
      <c r="A403" s="584"/>
      <c r="B403" s="584"/>
    </row>
    <row r="404" spans="1:2">
      <c r="A404" s="584"/>
      <c r="B404" s="584"/>
    </row>
    <row r="405" spans="1:2">
      <c r="A405" s="584"/>
      <c r="B405" s="584"/>
    </row>
    <row r="406" spans="1:2">
      <c r="A406" s="584"/>
      <c r="B406" s="584"/>
    </row>
    <row r="407" spans="1:2">
      <c r="A407" s="584"/>
      <c r="B407" s="584"/>
    </row>
    <row r="408" spans="1:2">
      <c r="A408" s="584"/>
      <c r="B408" s="584"/>
    </row>
    <row r="409" spans="1:2">
      <c r="A409" s="584"/>
      <c r="B409" s="584"/>
    </row>
    <row r="410" spans="1:2">
      <c r="A410" s="584"/>
      <c r="B410" s="584"/>
    </row>
    <row r="411" spans="1:2">
      <c r="A411" s="584"/>
      <c r="B411" s="584"/>
    </row>
    <row r="412" spans="1:2">
      <c r="A412" s="584"/>
      <c r="B412" s="584"/>
    </row>
    <row r="413" spans="1:2">
      <c r="A413" s="584"/>
      <c r="B413" s="584"/>
    </row>
    <row r="414" spans="1:2">
      <c r="A414" s="584"/>
      <c r="B414" s="584"/>
    </row>
    <row r="415" spans="1:2">
      <c r="A415" s="584"/>
      <c r="B415" s="584"/>
    </row>
    <row r="416" spans="1:2">
      <c r="A416" s="584"/>
      <c r="B416" s="584"/>
    </row>
    <row r="417" spans="1:2">
      <c r="A417" s="584"/>
      <c r="B417" s="584"/>
    </row>
    <row r="418" spans="1:2">
      <c r="A418" s="584"/>
      <c r="B418" s="584"/>
    </row>
    <row r="419" spans="1:2">
      <c r="A419" s="584"/>
      <c r="B419" s="584"/>
    </row>
    <row r="420" spans="1:2">
      <c r="A420" s="584"/>
      <c r="B420" s="584"/>
    </row>
    <row r="421" spans="1:2">
      <c r="A421" s="584"/>
      <c r="B421" s="584"/>
    </row>
    <row r="422" spans="1:2">
      <c r="A422" s="584"/>
      <c r="B422" s="584"/>
    </row>
    <row r="423" spans="1:2">
      <c r="A423" s="584"/>
      <c r="B423" s="584"/>
    </row>
    <row r="424" spans="1:2">
      <c r="A424" s="584"/>
      <c r="B424" s="584"/>
    </row>
    <row r="425" spans="1:2">
      <c r="A425" s="584"/>
      <c r="B425" s="584"/>
    </row>
    <row r="426" spans="1:2">
      <c r="A426" s="584"/>
      <c r="B426" s="584"/>
    </row>
    <row r="427" spans="1:2">
      <c r="A427" s="584"/>
      <c r="B427" s="584"/>
    </row>
    <row r="428" spans="1:2">
      <c r="A428" s="584"/>
      <c r="B428" s="584"/>
    </row>
    <row r="429" spans="1:2">
      <c r="A429" s="584"/>
      <c r="B429" s="584"/>
    </row>
    <row r="430" spans="1:2">
      <c r="A430" s="584"/>
      <c r="B430" s="584"/>
    </row>
    <row r="431" spans="1:2">
      <c r="A431" s="584"/>
      <c r="B431" s="584"/>
    </row>
    <row r="432" spans="1:2">
      <c r="A432" s="584"/>
      <c r="B432" s="584"/>
    </row>
    <row r="433" spans="1:2">
      <c r="A433" s="584"/>
      <c r="B433" s="584"/>
    </row>
    <row r="434" spans="1:2">
      <c r="A434" s="584"/>
      <c r="B434" s="584"/>
    </row>
    <row r="435" spans="1:2">
      <c r="A435" s="584"/>
      <c r="B435" s="584"/>
    </row>
    <row r="436" spans="1:2">
      <c r="A436" s="584"/>
      <c r="B436" s="584"/>
    </row>
    <row r="437" spans="1:2">
      <c r="A437" s="584"/>
      <c r="B437" s="584"/>
    </row>
    <row r="438" spans="1:2">
      <c r="A438" s="584"/>
      <c r="B438" s="584"/>
    </row>
    <row r="439" spans="1:2">
      <c r="A439" s="584"/>
      <c r="B439" s="584"/>
    </row>
    <row r="440" spans="1:2">
      <c r="A440" s="584"/>
      <c r="B440" s="584"/>
    </row>
    <row r="441" spans="1:2">
      <c r="A441" s="584"/>
      <c r="B441" s="584"/>
    </row>
    <row r="442" spans="1:2">
      <c r="A442" s="584"/>
      <c r="B442" s="584"/>
    </row>
    <row r="443" spans="1:2">
      <c r="A443" s="584"/>
      <c r="B443" s="584"/>
    </row>
    <row r="444" spans="1:2">
      <c r="A444" s="584"/>
      <c r="B444" s="584"/>
    </row>
    <row r="445" spans="1:2">
      <c r="A445" s="584"/>
      <c r="B445" s="584"/>
    </row>
    <row r="446" spans="1:2">
      <c r="A446" s="584"/>
      <c r="B446" s="584"/>
    </row>
    <row r="447" spans="1:2">
      <c r="A447" s="584"/>
      <c r="B447" s="584"/>
    </row>
    <row r="448" spans="1:2">
      <c r="A448" s="584"/>
      <c r="B448" s="584"/>
    </row>
    <row r="449" spans="1:2">
      <c r="A449" s="584"/>
      <c r="B449" s="584"/>
    </row>
    <row r="450" spans="1:2">
      <c r="A450" s="584"/>
      <c r="B450" s="584"/>
    </row>
    <row r="451" spans="1:2">
      <c r="A451" s="584"/>
      <c r="B451" s="584"/>
    </row>
    <row r="452" spans="1:2">
      <c r="A452" s="584"/>
      <c r="B452" s="584"/>
    </row>
    <row r="453" spans="1:2">
      <c r="A453" s="584"/>
      <c r="B453" s="584"/>
    </row>
    <row r="454" spans="1:2">
      <c r="A454" s="584"/>
      <c r="B454" s="584"/>
    </row>
    <row r="455" spans="1:2">
      <c r="A455" s="584"/>
      <c r="B455" s="584"/>
    </row>
    <row r="456" spans="1:2">
      <c r="A456" s="584"/>
      <c r="B456" s="584"/>
    </row>
    <row r="457" spans="1:2">
      <c r="A457" s="584"/>
      <c r="B457" s="584"/>
    </row>
    <row r="458" spans="1:2">
      <c r="A458" s="584"/>
      <c r="B458" s="584"/>
    </row>
    <row r="459" spans="1:2">
      <c r="A459" s="584"/>
      <c r="B459" s="584"/>
    </row>
    <row r="460" spans="1:2">
      <c r="A460" s="584"/>
      <c r="B460" s="584"/>
    </row>
    <row r="461" spans="1:2">
      <c r="A461" s="584"/>
      <c r="B461" s="584"/>
    </row>
    <row r="462" spans="1:2">
      <c r="A462" s="584"/>
      <c r="B462" s="584"/>
    </row>
    <row r="463" spans="1:2">
      <c r="A463" s="584"/>
      <c r="B463" s="584"/>
    </row>
    <row r="464" spans="1:2">
      <c r="A464" s="584"/>
      <c r="B464" s="584"/>
    </row>
    <row r="465" spans="1:2">
      <c r="A465" s="584"/>
      <c r="B465" s="584"/>
    </row>
    <row r="466" spans="1:2">
      <c r="A466" s="584"/>
      <c r="B466" s="584"/>
    </row>
    <row r="467" spans="1:2">
      <c r="A467" s="584"/>
      <c r="B467" s="584"/>
    </row>
    <row r="468" spans="1:2">
      <c r="A468" s="584"/>
      <c r="B468" s="584"/>
    </row>
    <row r="469" spans="1:2">
      <c r="A469" s="584"/>
      <c r="B469" s="584"/>
    </row>
    <row r="470" spans="1:2">
      <c r="A470" s="584"/>
      <c r="B470" s="584"/>
    </row>
    <row r="471" spans="1:2">
      <c r="A471" s="584"/>
      <c r="B471" s="584"/>
    </row>
    <row r="472" spans="1:2">
      <c r="A472" s="584"/>
      <c r="B472" s="584"/>
    </row>
    <row r="473" spans="1:2">
      <c r="A473" s="584"/>
      <c r="B473" s="584"/>
    </row>
    <row r="474" spans="1:2">
      <c r="A474" s="584"/>
      <c r="B474" s="584"/>
    </row>
    <row r="475" spans="1:2">
      <c r="A475" s="584"/>
      <c r="B475" s="584"/>
    </row>
    <row r="476" spans="1:2">
      <c r="A476" s="584"/>
      <c r="B476" s="584"/>
    </row>
    <row r="477" spans="1:2">
      <c r="A477" s="584"/>
      <c r="B477" s="584"/>
    </row>
    <row r="478" spans="1:2">
      <c r="A478" s="584"/>
      <c r="B478" s="584"/>
    </row>
    <row r="479" spans="1:2">
      <c r="A479" s="584"/>
      <c r="B479" s="584"/>
    </row>
    <row r="480" spans="1:2">
      <c r="A480" s="584"/>
      <c r="B480" s="584"/>
    </row>
    <row r="481" spans="1:2">
      <c r="A481" s="584"/>
      <c r="B481" s="584"/>
    </row>
    <row r="482" spans="1:2">
      <c r="A482" s="584"/>
      <c r="B482" s="584"/>
    </row>
    <row r="483" spans="1:2">
      <c r="A483" s="584"/>
      <c r="B483" s="584"/>
    </row>
    <row r="484" spans="1:2">
      <c r="A484" s="584"/>
      <c r="B484" s="584"/>
    </row>
    <row r="485" spans="1:2">
      <c r="A485" s="584"/>
      <c r="B485" s="584"/>
    </row>
    <row r="486" spans="1:2">
      <c r="A486" s="584"/>
      <c r="B486" s="584"/>
    </row>
    <row r="487" spans="1:2">
      <c r="A487" s="584"/>
      <c r="B487" s="584"/>
    </row>
    <row r="488" spans="1:2">
      <c r="A488" s="584"/>
      <c r="B488" s="584"/>
    </row>
    <row r="489" spans="1:2">
      <c r="A489" s="584"/>
      <c r="B489" s="584"/>
    </row>
    <row r="490" spans="1:2">
      <c r="A490" s="584"/>
      <c r="B490" s="584"/>
    </row>
    <row r="491" spans="1:2">
      <c r="A491" s="584"/>
      <c r="B491" s="584"/>
    </row>
    <row r="492" spans="1:2">
      <c r="A492" s="584"/>
      <c r="B492" s="584"/>
    </row>
    <row r="493" spans="1:2">
      <c r="A493" s="584"/>
      <c r="B493" s="584"/>
    </row>
    <row r="494" spans="1:2">
      <c r="A494" s="584"/>
      <c r="B494" s="584"/>
    </row>
    <row r="495" spans="1:2">
      <c r="A495" s="584"/>
      <c r="B495" s="584"/>
    </row>
    <row r="496" spans="1:2">
      <c r="A496" s="584"/>
      <c r="B496" s="584"/>
    </row>
    <row r="497" spans="1:2">
      <c r="A497" s="584"/>
      <c r="B497" s="584"/>
    </row>
    <row r="498" spans="1:2">
      <c r="A498" s="584"/>
      <c r="B498" s="584"/>
    </row>
    <row r="499" spans="1:2">
      <c r="A499" s="584"/>
      <c r="B499" s="584"/>
    </row>
    <row r="500" spans="1:2">
      <c r="A500" s="584"/>
      <c r="B500" s="584"/>
    </row>
    <row r="501" spans="1:2">
      <c r="A501" s="584"/>
      <c r="B501" s="584"/>
    </row>
    <row r="502" spans="1:2">
      <c r="A502" s="584"/>
      <c r="B502" s="584"/>
    </row>
    <row r="503" spans="1:2">
      <c r="A503" s="584"/>
      <c r="B503" s="584"/>
    </row>
    <row r="504" spans="1:2">
      <c r="A504" s="584"/>
      <c r="B504" s="584"/>
    </row>
    <row r="505" spans="1:2">
      <c r="A505" s="584"/>
      <c r="B505" s="584"/>
    </row>
    <row r="506" spans="1:2">
      <c r="A506" s="584"/>
      <c r="B506" s="584"/>
    </row>
    <row r="507" spans="1:2">
      <c r="A507" s="584"/>
      <c r="B507" s="584"/>
    </row>
    <row r="508" spans="1:2">
      <c r="A508" s="584"/>
      <c r="B508" s="584"/>
    </row>
    <row r="509" spans="1:2">
      <c r="A509" s="584"/>
      <c r="B509" s="584"/>
    </row>
    <row r="510" spans="1:2">
      <c r="A510" s="584"/>
      <c r="B510" s="584"/>
    </row>
    <row r="511" spans="1:2">
      <c r="A511" s="584"/>
      <c r="B511" s="584"/>
    </row>
    <row r="512" spans="1:2">
      <c r="A512" s="584"/>
      <c r="B512" s="584"/>
    </row>
    <row r="513" spans="1:2">
      <c r="A513" s="584"/>
      <c r="B513" s="584"/>
    </row>
    <row r="514" spans="1:2">
      <c r="A514" s="584"/>
      <c r="B514" s="584"/>
    </row>
    <row r="515" spans="1:2">
      <c r="A515" s="584"/>
      <c r="B515" s="584"/>
    </row>
    <row r="516" spans="1:2">
      <c r="A516" s="584"/>
      <c r="B516" s="584"/>
    </row>
    <row r="517" spans="1:2">
      <c r="A517" s="584"/>
      <c r="B517" s="584"/>
    </row>
    <row r="518" spans="1:2">
      <c r="A518" s="584"/>
      <c r="B518" s="584"/>
    </row>
    <row r="519" spans="1:2">
      <c r="A519" s="584"/>
      <c r="B519" s="584"/>
    </row>
    <row r="520" spans="1:2">
      <c r="A520" s="584"/>
      <c r="B520" s="584"/>
    </row>
    <row r="521" spans="1:2">
      <c r="A521" s="584"/>
      <c r="B521" s="584"/>
    </row>
    <row r="522" spans="1:2">
      <c r="A522" s="584"/>
      <c r="B522" s="584"/>
    </row>
    <row r="523" spans="1:2">
      <c r="A523" s="584"/>
      <c r="B523" s="584"/>
    </row>
    <row r="524" spans="1:2">
      <c r="A524" s="584"/>
      <c r="B524" s="584"/>
    </row>
    <row r="525" spans="1:2">
      <c r="A525" s="584"/>
      <c r="B525" s="584"/>
    </row>
    <row r="526" spans="1:2">
      <c r="A526" s="584"/>
      <c r="B526" s="584"/>
    </row>
    <row r="527" spans="1:2">
      <c r="A527" s="584"/>
      <c r="B527" s="584"/>
    </row>
    <row r="528" spans="1:2">
      <c r="A528" s="584"/>
      <c r="B528" s="584"/>
    </row>
    <row r="529" spans="1:2">
      <c r="A529" s="584"/>
      <c r="B529" s="584"/>
    </row>
    <row r="530" spans="1:2">
      <c r="A530" s="584"/>
      <c r="B530" s="584"/>
    </row>
    <row r="531" spans="1:2">
      <c r="A531" s="584"/>
      <c r="B531" s="584"/>
    </row>
    <row r="532" spans="1:2">
      <c r="A532" s="584"/>
      <c r="B532" s="584"/>
    </row>
    <row r="533" spans="1:2">
      <c r="A533" s="584"/>
      <c r="B533" s="584"/>
    </row>
    <row r="534" spans="1:2">
      <c r="A534" s="584"/>
      <c r="B534" s="584"/>
    </row>
    <row r="535" spans="1:2">
      <c r="A535" s="584"/>
      <c r="B535" s="584"/>
    </row>
    <row r="536" spans="1:2">
      <c r="A536" s="584"/>
      <c r="B536" s="584"/>
    </row>
    <row r="537" spans="1:2">
      <c r="A537" s="584"/>
      <c r="B537" s="584"/>
    </row>
    <row r="538" spans="1:2">
      <c r="A538" s="584"/>
      <c r="B538" s="584"/>
    </row>
    <row r="539" spans="1:2">
      <c r="A539" s="584"/>
      <c r="B539" s="584"/>
    </row>
    <row r="540" spans="1:2">
      <c r="A540" s="584"/>
      <c r="B540" s="584"/>
    </row>
    <row r="541" spans="1:2">
      <c r="A541" s="584"/>
      <c r="B541" s="584"/>
    </row>
    <row r="542" spans="1:2">
      <c r="A542" s="584"/>
      <c r="B542" s="584"/>
    </row>
    <row r="543" spans="1:2">
      <c r="A543" s="584"/>
      <c r="B543" s="584"/>
    </row>
    <row r="544" spans="1:2">
      <c r="A544" s="584"/>
      <c r="B544" s="584"/>
    </row>
    <row r="545" spans="1:2">
      <c r="A545" s="584"/>
      <c r="B545" s="584"/>
    </row>
    <row r="546" spans="1:2">
      <c r="A546" s="584"/>
      <c r="B546" s="584"/>
    </row>
    <row r="547" spans="1:2">
      <c r="A547" s="584"/>
      <c r="B547" s="584"/>
    </row>
    <row r="548" spans="1:2">
      <c r="A548" s="584"/>
      <c r="B548" s="584"/>
    </row>
    <row r="549" spans="1:2">
      <c r="A549" s="584"/>
      <c r="B549" s="584"/>
    </row>
    <row r="550" spans="1:2">
      <c r="A550" s="584"/>
      <c r="B550" s="584"/>
    </row>
    <row r="551" spans="1:2">
      <c r="A551" s="584"/>
      <c r="B551" s="584"/>
    </row>
    <row r="552" spans="1:2">
      <c r="A552" s="584"/>
      <c r="B552" s="584"/>
    </row>
    <row r="553" spans="1:2">
      <c r="A553" s="584"/>
      <c r="B553" s="584"/>
    </row>
    <row r="554" spans="1:2">
      <c r="A554" s="584"/>
      <c r="B554" s="584"/>
    </row>
    <row r="555" spans="1:2">
      <c r="A555" s="584"/>
      <c r="B555" s="584"/>
    </row>
    <row r="556" spans="1:2">
      <c r="A556" s="584"/>
      <c r="B556" s="584"/>
    </row>
    <row r="557" spans="1:2">
      <c r="A557" s="584"/>
      <c r="B557" s="584"/>
    </row>
    <row r="558" spans="1:2">
      <c r="A558" s="584"/>
      <c r="B558" s="584"/>
    </row>
    <row r="559" spans="1:2">
      <c r="A559" s="584"/>
      <c r="B559" s="584"/>
    </row>
    <row r="560" spans="1:2">
      <c r="A560" s="584"/>
      <c r="B560" s="584"/>
    </row>
    <row r="561" spans="1:2">
      <c r="A561" s="584"/>
      <c r="B561" s="584"/>
    </row>
    <row r="562" spans="1:2">
      <c r="A562" s="584"/>
      <c r="B562" s="584"/>
    </row>
    <row r="563" spans="1:2">
      <c r="A563" s="584"/>
      <c r="B563" s="584"/>
    </row>
    <row r="564" spans="1:2">
      <c r="A564" s="584"/>
      <c r="B564" s="584"/>
    </row>
    <row r="565" spans="1:2">
      <c r="A565" s="584"/>
      <c r="B565" s="584"/>
    </row>
    <row r="566" spans="1:2">
      <c r="A566" s="584"/>
      <c r="B566" s="584"/>
    </row>
    <row r="567" spans="1:2">
      <c r="A567" s="584"/>
      <c r="B567" s="584"/>
    </row>
    <row r="568" spans="1:2">
      <c r="A568" s="584"/>
      <c r="B568" s="584"/>
    </row>
    <row r="569" spans="1:2">
      <c r="A569" s="584"/>
      <c r="B569" s="584"/>
    </row>
    <row r="570" spans="1:2">
      <c r="A570" s="584"/>
      <c r="B570" s="584"/>
    </row>
    <row r="571" spans="1:2">
      <c r="A571" s="584"/>
      <c r="B571" s="584"/>
    </row>
    <row r="572" spans="1:2">
      <c r="A572" s="584"/>
      <c r="B572" s="584"/>
    </row>
    <row r="573" spans="1:2">
      <c r="A573" s="584"/>
      <c r="B573" s="584"/>
    </row>
    <row r="574" spans="1:2">
      <c r="A574" s="584"/>
      <c r="B574" s="584"/>
    </row>
    <row r="575" spans="1:2">
      <c r="A575" s="584"/>
      <c r="B575" s="584"/>
    </row>
    <row r="576" spans="1:2">
      <c r="A576" s="584"/>
      <c r="B576" s="584"/>
    </row>
    <row r="577" spans="1:2">
      <c r="A577" s="584"/>
      <c r="B577" s="584"/>
    </row>
    <row r="578" spans="1:2">
      <c r="A578" s="584"/>
      <c r="B578" s="584"/>
    </row>
    <row r="579" spans="1:2">
      <c r="A579" s="584"/>
      <c r="B579" s="584"/>
    </row>
    <row r="580" spans="1:2">
      <c r="A580" s="584"/>
      <c r="B580" s="584"/>
    </row>
    <row r="581" spans="1:2">
      <c r="A581" s="584"/>
      <c r="B581" s="584"/>
    </row>
    <row r="582" spans="1:2">
      <c r="A582" s="584"/>
      <c r="B582" s="584"/>
    </row>
    <row r="583" spans="1:2">
      <c r="A583" s="584"/>
      <c r="B583" s="584"/>
    </row>
    <row r="584" spans="1:2">
      <c r="A584" s="584"/>
      <c r="B584" s="584"/>
    </row>
    <row r="585" spans="1:2">
      <c r="A585" s="584"/>
      <c r="B585" s="584"/>
    </row>
    <row r="586" spans="1:2">
      <c r="A586" s="584"/>
      <c r="B586" s="584"/>
    </row>
    <row r="587" spans="1:2">
      <c r="A587" s="584"/>
      <c r="B587" s="584"/>
    </row>
    <row r="588" spans="1:2">
      <c r="A588" s="584"/>
      <c r="B588" s="584"/>
    </row>
    <row r="589" spans="1:2">
      <c r="A589" s="584"/>
      <c r="B589" s="584"/>
    </row>
    <row r="590" spans="1:2">
      <c r="A590" s="584"/>
      <c r="B590" s="584"/>
    </row>
    <row r="591" spans="1:2">
      <c r="A591" s="584"/>
      <c r="B591" s="584"/>
    </row>
    <row r="592" spans="1:2">
      <c r="A592" s="584"/>
      <c r="B592" s="584"/>
    </row>
    <row r="593" spans="1:2">
      <c r="A593" s="584"/>
      <c r="B593" s="584"/>
    </row>
    <row r="594" spans="1:2">
      <c r="A594" s="584"/>
      <c r="B594" s="584"/>
    </row>
    <row r="595" spans="1:2">
      <c r="A595" s="584"/>
      <c r="B595" s="584"/>
    </row>
    <row r="596" spans="1:2">
      <c r="A596" s="584"/>
      <c r="B596" s="584"/>
    </row>
    <row r="597" spans="1:2">
      <c r="A597" s="584"/>
      <c r="B597" s="584"/>
    </row>
    <row r="598" spans="1:2">
      <c r="A598" s="584"/>
      <c r="B598" s="584"/>
    </row>
    <row r="599" spans="1:2">
      <c r="A599" s="584"/>
      <c r="B599" s="584"/>
    </row>
    <row r="600" spans="1:2">
      <c r="A600" s="584"/>
      <c r="B600" s="584"/>
    </row>
    <row r="601" spans="1:2">
      <c r="A601" s="584"/>
      <c r="B601" s="584"/>
    </row>
    <row r="602" spans="1:2">
      <c r="A602" s="584"/>
      <c r="B602" s="584"/>
    </row>
    <row r="603" spans="1:2">
      <c r="A603" s="584"/>
      <c r="B603" s="584"/>
    </row>
    <row r="604" spans="1:2">
      <c r="A604" s="584"/>
      <c r="B604" s="584"/>
    </row>
    <row r="605" spans="1:2">
      <c r="A605" s="584"/>
      <c r="B605" s="584"/>
    </row>
    <row r="606" spans="1:2">
      <c r="A606" s="584"/>
      <c r="B606" s="584"/>
    </row>
    <row r="607" spans="1:2">
      <c r="A607" s="584"/>
      <c r="B607" s="584"/>
    </row>
    <row r="608" spans="1:2">
      <c r="A608" s="584"/>
      <c r="B608" s="584"/>
    </row>
    <row r="609" spans="1:2">
      <c r="A609" s="584"/>
      <c r="B609" s="584"/>
    </row>
    <row r="610" spans="1:2">
      <c r="A610" s="584"/>
      <c r="B610" s="584"/>
    </row>
    <row r="611" spans="1:2">
      <c r="A611" s="584"/>
      <c r="B611" s="584"/>
    </row>
    <row r="612" spans="1:2">
      <c r="A612" s="584"/>
      <c r="B612" s="584"/>
    </row>
    <row r="613" spans="1:2">
      <c r="A613" s="584"/>
      <c r="B613" s="584"/>
    </row>
    <row r="614" spans="1:2">
      <c r="A614" s="584"/>
      <c r="B614" s="584"/>
    </row>
    <row r="615" spans="1:2">
      <c r="A615" s="584"/>
      <c r="B615" s="584"/>
    </row>
    <row r="616" spans="1:2">
      <c r="A616" s="584"/>
      <c r="B616" s="584"/>
    </row>
    <row r="617" spans="1:2">
      <c r="A617" s="584"/>
      <c r="B617" s="584"/>
    </row>
    <row r="618" spans="1:2">
      <c r="A618" s="584"/>
      <c r="B618" s="584"/>
    </row>
    <row r="619" spans="1:2">
      <c r="A619" s="584"/>
      <c r="B619" s="584"/>
    </row>
    <row r="620" spans="1:2">
      <c r="A620" s="584"/>
      <c r="B620" s="584"/>
    </row>
    <row r="621" spans="1:2">
      <c r="A621" s="584"/>
      <c r="B621" s="584"/>
    </row>
    <row r="622" spans="1:2">
      <c r="A622" s="584"/>
      <c r="B622" s="584"/>
    </row>
    <row r="623" spans="1:2">
      <c r="A623" s="584"/>
      <c r="B623" s="584"/>
    </row>
    <row r="624" spans="1:2">
      <c r="A624" s="584"/>
      <c r="B624" s="584"/>
    </row>
    <row r="625" spans="1:2">
      <c r="A625" s="584"/>
      <c r="B625" s="584"/>
    </row>
    <row r="626" spans="1:2">
      <c r="A626" s="584"/>
      <c r="B626" s="584"/>
    </row>
    <row r="627" spans="1:2">
      <c r="A627" s="584"/>
      <c r="B627" s="584"/>
    </row>
    <row r="628" spans="1:2">
      <c r="A628" s="584"/>
      <c r="B628" s="584"/>
    </row>
    <row r="629" spans="1:2">
      <c r="A629" s="584"/>
      <c r="B629" s="584"/>
    </row>
    <row r="630" spans="1:2">
      <c r="A630" s="584"/>
      <c r="B630" s="584"/>
    </row>
    <row r="631" spans="1:2">
      <c r="A631" s="584"/>
      <c r="B631" s="584"/>
    </row>
    <row r="632" spans="1:2">
      <c r="A632" s="584"/>
      <c r="B632" s="584"/>
    </row>
    <row r="633" spans="1:2">
      <c r="A633" s="584"/>
      <c r="B633" s="584"/>
    </row>
    <row r="634" spans="1:2">
      <c r="A634" s="584"/>
      <c r="B634" s="584"/>
    </row>
    <row r="635" spans="1:2">
      <c r="A635" s="584"/>
      <c r="B635" s="584"/>
    </row>
    <row r="636" spans="1:2">
      <c r="A636" s="584"/>
      <c r="B636" s="584"/>
    </row>
    <row r="637" spans="1:2">
      <c r="A637" s="584"/>
      <c r="B637" s="584"/>
    </row>
    <row r="638" spans="1:2">
      <c r="A638" s="584"/>
      <c r="B638" s="584"/>
    </row>
    <row r="639" spans="1:2">
      <c r="A639" s="584"/>
      <c r="B639" s="584"/>
    </row>
    <row r="640" spans="1:2">
      <c r="A640" s="584"/>
      <c r="B640" s="584"/>
    </row>
    <row r="641" spans="1:2">
      <c r="A641" s="584"/>
      <c r="B641" s="584"/>
    </row>
    <row r="642" spans="1:2">
      <c r="A642" s="584"/>
      <c r="B642" s="584"/>
    </row>
    <row r="643" spans="1:2">
      <c r="A643" s="584"/>
      <c r="B643" s="584"/>
    </row>
    <row r="644" spans="1:2">
      <c r="A644" s="584"/>
      <c r="B644" s="584"/>
    </row>
    <row r="645" spans="1:2">
      <c r="A645" s="584"/>
      <c r="B645" s="584"/>
    </row>
    <row r="646" spans="1:2">
      <c r="A646" s="584"/>
      <c r="B646" s="584"/>
    </row>
    <row r="647" spans="1:2">
      <c r="A647" s="584"/>
      <c r="B647" s="584"/>
    </row>
    <row r="648" spans="1:2">
      <c r="A648" s="584"/>
      <c r="B648" s="584"/>
    </row>
    <row r="649" spans="1:2">
      <c r="A649" s="584"/>
      <c r="B649" s="584"/>
    </row>
    <row r="650" spans="1:2">
      <c r="A650" s="584"/>
      <c r="B650" s="584"/>
    </row>
    <row r="651" spans="1:2">
      <c r="A651" s="584"/>
      <c r="B651" s="584"/>
    </row>
    <row r="652" spans="1:2">
      <c r="A652" s="584"/>
      <c r="B652" s="584"/>
    </row>
    <row r="653" spans="1:2">
      <c r="A653" s="584"/>
      <c r="B653" s="584"/>
    </row>
    <row r="654" spans="1:2">
      <c r="A654" s="584"/>
      <c r="B654" s="584"/>
    </row>
    <row r="655" spans="1:2">
      <c r="A655" s="584"/>
      <c r="B655" s="584"/>
    </row>
    <row r="656" spans="1:2">
      <c r="A656" s="584"/>
      <c r="B656" s="584"/>
    </row>
    <row r="657" spans="1:2">
      <c r="A657" s="584"/>
      <c r="B657" s="584"/>
    </row>
    <row r="658" spans="1:2">
      <c r="A658" s="584"/>
      <c r="B658" s="584"/>
    </row>
    <row r="659" spans="1:2">
      <c r="A659" s="584"/>
      <c r="B659" s="584"/>
    </row>
    <row r="660" spans="1:2">
      <c r="A660" s="584"/>
      <c r="B660" s="584"/>
    </row>
    <row r="661" spans="1:2">
      <c r="A661" s="584"/>
      <c r="B661" s="584"/>
    </row>
    <row r="662" spans="1:2">
      <c r="A662" s="584"/>
      <c r="B662" s="584"/>
    </row>
    <row r="663" spans="1:2">
      <c r="A663" s="584"/>
      <c r="B663" s="584"/>
    </row>
    <row r="664" spans="1:2">
      <c r="A664" s="584"/>
      <c r="B664" s="584"/>
    </row>
    <row r="665" spans="1:2">
      <c r="A665" s="584"/>
      <c r="B665" s="584"/>
    </row>
    <row r="666" spans="1:2">
      <c r="A666" s="584"/>
      <c r="B666" s="584"/>
    </row>
    <row r="667" spans="1:2">
      <c r="A667" s="584"/>
      <c r="B667" s="584"/>
    </row>
    <row r="668" spans="1:2">
      <c r="A668" s="584"/>
      <c r="B668" s="584"/>
    </row>
    <row r="669" spans="1:2">
      <c r="A669" s="584"/>
      <c r="B669" s="584"/>
    </row>
    <row r="670" spans="1:2">
      <c r="A670" s="584"/>
      <c r="B670" s="584"/>
    </row>
    <row r="671" spans="1:2">
      <c r="A671" s="584"/>
      <c r="B671" s="584"/>
    </row>
    <row r="672" spans="1:2">
      <c r="A672" s="584"/>
      <c r="B672" s="584"/>
    </row>
    <row r="673" spans="1:2">
      <c r="A673" s="584"/>
      <c r="B673" s="584"/>
    </row>
    <row r="674" spans="1:2">
      <c r="A674" s="584"/>
      <c r="B674" s="584"/>
    </row>
    <row r="675" spans="1:2">
      <c r="A675" s="584"/>
      <c r="B675" s="584"/>
    </row>
    <row r="676" spans="1:2">
      <c r="A676" s="584"/>
      <c r="B676" s="584"/>
    </row>
    <row r="677" spans="1:2">
      <c r="A677" s="584"/>
      <c r="B677" s="584"/>
    </row>
    <row r="678" spans="1:2">
      <c r="A678" s="584"/>
      <c r="B678" s="584"/>
    </row>
    <row r="679" spans="1:2">
      <c r="A679" s="584"/>
      <c r="B679" s="584"/>
    </row>
    <row r="680" spans="1:2">
      <c r="A680" s="584"/>
      <c r="B680" s="584"/>
    </row>
    <row r="681" spans="1:2">
      <c r="A681" s="584"/>
      <c r="B681" s="584"/>
    </row>
    <row r="682" spans="1:2">
      <c r="A682" s="584"/>
      <c r="B682" s="584"/>
    </row>
    <row r="683" spans="1:2">
      <c r="A683" s="584"/>
      <c r="B683" s="584"/>
    </row>
    <row r="684" spans="1:2">
      <c r="A684" s="584"/>
      <c r="B684" s="584"/>
    </row>
    <row r="685" spans="1:2">
      <c r="A685" s="584"/>
      <c r="B685" s="584"/>
    </row>
    <row r="686" spans="1:2">
      <c r="A686" s="584"/>
      <c r="B686" s="584"/>
    </row>
    <row r="687" spans="1:2">
      <c r="A687" s="584"/>
      <c r="B687" s="584"/>
    </row>
    <row r="688" spans="1:2">
      <c r="A688" s="584"/>
      <c r="B688" s="584"/>
    </row>
    <row r="689" spans="1:2">
      <c r="A689" s="584"/>
      <c r="B689" s="584"/>
    </row>
    <row r="690" spans="1:2">
      <c r="A690" s="584"/>
      <c r="B690" s="584"/>
    </row>
    <row r="691" spans="1:2">
      <c r="A691" s="584"/>
      <c r="B691" s="584"/>
    </row>
    <row r="692" spans="1:2">
      <c r="A692" s="584"/>
      <c r="B692" s="584"/>
    </row>
    <row r="693" spans="1:2">
      <c r="A693" s="584"/>
      <c r="B693" s="584"/>
    </row>
    <row r="694" spans="1:2">
      <c r="A694" s="584"/>
      <c r="B694" s="584"/>
    </row>
    <row r="695" spans="1:2">
      <c r="A695" s="584"/>
      <c r="B695" s="584"/>
    </row>
    <row r="696" spans="1:2">
      <c r="A696" s="584"/>
      <c r="B696" s="584"/>
    </row>
    <row r="697" spans="1:2">
      <c r="A697" s="584"/>
      <c r="B697" s="584"/>
    </row>
    <row r="698" spans="1:2">
      <c r="A698" s="584"/>
      <c r="B698" s="584"/>
    </row>
  </sheetData>
  <mergeCells count="3">
    <mergeCell ref="A2:F2"/>
    <mergeCell ref="A3:F3"/>
    <mergeCell ref="A4:F4"/>
  </mergeCells>
  <pageMargins left="0.7" right="0.7" top="0.75" bottom="0.75" header="0.3" footer="0.3"/>
  <pageSetup scale="75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698"/>
  <sheetViews>
    <sheetView workbookViewId="0">
      <selection activeCell="A11" sqref="A11"/>
    </sheetView>
  </sheetViews>
  <sheetFormatPr defaultColWidth="33.140625" defaultRowHeight="9"/>
  <cols>
    <col min="1" max="1" width="33.140625" style="585" customWidth="1"/>
    <col min="2" max="2" width="17.28515625" style="585" customWidth="1"/>
    <col min="3" max="6" width="17.28515625" style="551" customWidth="1"/>
    <col min="7" max="7" width="33.140625" style="552" customWidth="1"/>
    <col min="8" max="256" width="33.140625" style="551"/>
    <col min="257" max="257" width="33.140625" style="551" customWidth="1"/>
    <col min="258" max="262" width="17.28515625" style="551" customWidth="1"/>
    <col min="263" max="263" width="33.140625" style="551" customWidth="1"/>
    <col min="264" max="512" width="33.140625" style="551"/>
    <col min="513" max="513" width="33.140625" style="551" customWidth="1"/>
    <col min="514" max="518" width="17.28515625" style="551" customWidth="1"/>
    <col min="519" max="519" width="33.140625" style="551" customWidth="1"/>
    <col min="520" max="768" width="33.140625" style="551"/>
    <col min="769" max="769" width="33.140625" style="551" customWidth="1"/>
    <col min="770" max="774" width="17.28515625" style="551" customWidth="1"/>
    <col min="775" max="775" width="33.140625" style="551" customWidth="1"/>
    <col min="776" max="1024" width="33.140625" style="551"/>
    <col min="1025" max="1025" width="33.140625" style="551" customWidth="1"/>
    <col min="1026" max="1030" width="17.28515625" style="551" customWidth="1"/>
    <col min="1031" max="1031" width="33.140625" style="551" customWidth="1"/>
    <col min="1032" max="1280" width="33.140625" style="551"/>
    <col min="1281" max="1281" width="33.140625" style="551" customWidth="1"/>
    <col min="1282" max="1286" width="17.28515625" style="551" customWidth="1"/>
    <col min="1287" max="1287" width="33.140625" style="551" customWidth="1"/>
    <col min="1288" max="1536" width="33.140625" style="551"/>
    <col min="1537" max="1537" width="33.140625" style="551" customWidth="1"/>
    <col min="1538" max="1542" width="17.28515625" style="551" customWidth="1"/>
    <col min="1543" max="1543" width="33.140625" style="551" customWidth="1"/>
    <col min="1544" max="1792" width="33.140625" style="551"/>
    <col min="1793" max="1793" width="33.140625" style="551" customWidth="1"/>
    <col min="1794" max="1798" width="17.28515625" style="551" customWidth="1"/>
    <col min="1799" max="1799" width="33.140625" style="551" customWidth="1"/>
    <col min="1800" max="2048" width="33.140625" style="551"/>
    <col min="2049" max="2049" width="33.140625" style="551" customWidth="1"/>
    <col min="2050" max="2054" width="17.28515625" style="551" customWidth="1"/>
    <col min="2055" max="2055" width="33.140625" style="551" customWidth="1"/>
    <col min="2056" max="2304" width="33.140625" style="551"/>
    <col min="2305" max="2305" width="33.140625" style="551" customWidth="1"/>
    <col min="2306" max="2310" width="17.28515625" style="551" customWidth="1"/>
    <col min="2311" max="2311" width="33.140625" style="551" customWidth="1"/>
    <col min="2312" max="2560" width="33.140625" style="551"/>
    <col min="2561" max="2561" width="33.140625" style="551" customWidth="1"/>
    <col min="2562" max="2566" width="17.28515625" style="551" customWidth="1"/>
    <col min="2567" max="2567" width="33.140625" style="551" customWidth="1"/>
    <col min="2568" max="2816" width="33.140625" style="551"/>
    <col min="2817" max="2817" width="33.140625" style="551" customWidth="1"/>
    <col min="2818" max="2822" width="17.28515625" style="551" customWidth="1"/>
    <col min="2823" max="2823" width="33.140625" style="551" customWidth="1"/>
    <col min="2824" max="3072" width="33.140625" style="551"/>
    <col min="3073" max="3073" width="33.140625" style="551" customWidth="1"/>
    <col min="3074" max="3078" width="17.28515625" style="551" customWidth="1"/>
    <col min="3079" max="3079" width="33.140625" style="551" customWidth="1"/>
    <col min="3080" max="3328" width="33.140625" style="551"/>
    <col min="3329" max="3329" width="33.140625" style="551" customWidth="1"/>
    <col min="3330" max="3334" width="17.28515625" style="551" customWidth="1"/>
    <col min="3335" max="3335" width="33.140625" style="551" customWidth="1"/>
    <col min="3336" max="3584" width="33.140625" style="551"/>
    <col min="3585" max="3585" width="33.140625" style="551" customWidth="1"/>
    <col min="3586" max="3590" width="17.28515625" style="551" customWidth="1"/>
    <col min="3591" max="3591" width="33.140625" style="551" customWidth="1"/>
    <col min="3592" max="3840" width="33.140625" style="551"/>
    <col min="3841" max="3841" width="33.140625" style="551" customWidth="1"/>
    <col min="3842" max="3846" width="17.28515625" style="551" customWidth="1"/>
    <col min="3847" max="3847" width="33.140625" style="551" customWidth="1"/>
    <col min="3848" max="4096" width="33.140625" style="551"/>
    <col min="4097" max="4097" width="33.140625" style="551" customWidth="1"/>
    <col min="4098" max="4102" width="17.28515625" style="551" customWidth="1"/>
    <col min="4103" max="4103" width="33.140625" style="551" customWidth="1"/>
    <col min="4104" max="4352" width="33.140625" style="551"/>
    <col min="4353" max="4353" width="33.140625" style="551" customWidth="1"/>
    <col min="4354" max="4358" width="17.28515625" style="551" customWidth="1"/>
    <col min="4359" max="4359" width="33.140625" style="551" customWidth="1"/>
    <col min="4360" max="4608" width="33.140625" style="551"/>
    <col min="4609" max="4609" width="33.140625" style="551" customWidth="1"/>
    <col min="4610" max="4614" width="17.28515625" style="551" customWidth="1"/>
    <col min="4615" max="4615" width="33.140625" style="551" customWidth="1"/>
    <col min="4616" max="4864" width="33.140625" style="551"/>
    <col min="4865" max="4865" width="33.140625" style="551" customWidth="1"/>
    <col min="4866" max="4870" width="17.28515625" style="551" customWidth="1"/>
    <col min="4871" max="4871" width="33.140625" style="551" customWidth="1"/>
    <col min="4872" max="5120" width="33.140625" style="551"/>
    <col min="5121" max="5121" width="33.140625" style="551" customWidth="1"/>
    <col min="5122" max="5126" width="17.28515625" style="551" customWidth="1"/>
    <col min="5127" max="5127" width="33.140625" style="551" customWidth="1"/>
    <col min="5128" max="5376" width="33.140625" style="551"/>
    <col min="5377" max="5377" width="33.140625" style="551" customWidth="1"/>
    <col min="5378" max="5382" width="17.28515625" style="551" customWidth="1"/>
    <col min="5383" max="5383" width="33.140625" style="551" customWidth="1"/>
    <col min="5384" max="5632" width="33.140625" style="551"/>
    <col min="5633" max="5633" width="33.140625" style="551" customWidth="1"/>
    <col min="5634" max="5638" width="17.28515625" style="551" customWidth="1"/>
    <col min="5639" max="5639" width="33.140625" style="551" customWidth="1"/>
    <col min="5640" max="5888" width="33.140625" style="551"/>
    <col min="5889" max="5889" width="33.140625" style="551" customWidth="1"/>
    <col min="5890" max="5894" width="17.28515625" style="551" customWidth="1"/>
    <col min="5895" max="5895" width="33.140625" style="551" customWidth="1"/>
    <col min="5896" max="6144" width="33.140625" style="551"/>
    <col min="6145" max="6145" width="33.140625" style="551" customWidth="1"/>
    <col min="6146" max="6150" width="17.28515625" style="551" customWidth="1"/>
    <col min="6151" max="6151" width="33.140625" style="551" customWidth="1"/>
    <col min="6152" max="6400" width="33.140625" style="551"/>
    <col min="6401" max="6401" width="33.140625" style="551" customWidth="1"/>
    <col min="6402" max="6406" width="17.28515625" style="551" customWidth="1"/>
    <col min="6407" max="6407" width="33.140625" style="551" customWidth="1"/>
    <col min="6408" max="6656" width="33.140625" style="551"/>
    <col min="6657" max="6657" width="33.140625" style="551" customWidth="1"/>
    <col min="6658" max="6662" width="17.28515625" style="551" customWidth="1"/>
    <col min="6663" max="6663" width="33.140625" style="551" customWidth="1"/>
    <col min="6664" max="6912" width="33.140625" style="551"/>
    <col min="6913" max="6913" width="33.140625" style="551" customWidth="1"/>
    <col min="6914" max="6918" width="17.28515625" style="551" customWidth="1"/>
    <col min="6919" max="6919" width="33.140625" style="551" customWidth="1"/>
    <col min="6920" max="7168" width="33.140625" style="551"/>
    <col min="7169" max="7169" width="33.140625" style="551" customWidth="1"/>
    <col min="7170" max="7174" width="17.28515625" style="551" customWidth="1"/>
    <col min="7175" max="7175" width="33.140625" style="551" customWidth="1"/>
    <col min="7176" max="7424" width="33.140625" style="551"/>
    <col min="7425" max="7425" width="33.140625" style="551" customWidth="1"/>
    <col min="7426" max="7430" width="17.28515625" style="551" customWidth="1"/>
    <col min="7431" max="7431" width="33.140625" style="551" customWidth="1"/>
    <col min="7432" max="7680" width="33.140625" style="551"/>
    <col min="7681" max="7681" width="33.140625" style="551" customWidth="1"/>
    <col min="7682" max="7686" width="17.28515625" style="551" customWidth="1"/>
    <col min="7687" max="7687" width="33.140625" style="551" customWidth="1"/>
    <col min="7688" max="7936" width="33.140625" style="551"/>
    <col min="7937" max="7937" width="33.140625" style="551" customWidth="1"/>
    <col min="7938" max="7942" width="17.28515625" style="551" customWidth="1"/>
    <col min="7943" max="7943" width="33.140625" style="551" customWidth="1"/>
    <col min="7944" max="8192" width="33.140625" style="551"/>
    <col min="8193" max="8193" width="33.140625" style="551" customWidth="1"/>
    <col min="8194" max="8198" width="17.28515625" style="551" customWidth="1"/>
    <col min="8199" max="8199" width="33.140625" style="551" customWidth="1"/>
    <col min="8200" max="8448" width="33.140625" style="551"/>
    <col min="8449" max="8449" width="33.140625" style="551" customWidth="1"/>
    <col min="8450" max="8454" width="17.28515625" style="551" customWidth="1"/>
    <col min="8455" max="8455" width="33.140625" style="551" customWidth="1"/>
    <col min="8456" max="8704" width="33.140625" style="551"/>
    <col min="8705" max="8705" width="33.140625" style="551" customWidth="1"/>
    <col min="8706" max="8710" width="17.28515625" style="551" customWidth="1"/>
    <col min="8711" max="8711" width="33.140625" style="551" customWidth="1"/>
    <col min="8712" max="8960" width="33.140625" style="551"/>
    <col min="8961" max="8961" width="33.140625" style="551" customWidth="1"/>
    <col min="8962" max="8966" width="17.28515625" style="551" customWidth="1"/>
    <col min="8967" max="8967" width="33.140625" style="551" customWidth="1"/>
    <col min="8968" max="9216" width="33.140625" style="551"/>
    <col min="9217" max="9217" width="33.140625" style="551" customWidth="1"/>
    <col min="9218" max="9222" width="17.28515625" style="551" customWidth="1"/>
    <col min="9223" max="9223" width="33.140625" style="551" customWidth="1"/>
    <col min="9224" max="9472" width="33.140625" style="551"/>
    <col min="9473" max="9473" width="33.140625" style="551" customWidth="1"/>
    <col min="9474" max="9478" width="17.28515625" style="551" customWidth="1"/>
    <col min="9479" max="9479" width="33.140625" style="551" customWidth="1"/>
    <col min="9480" max="9728" width="33.140625" style="551"/>
    <col min="9729" max="9729" width="33.140625" style="551" customWidth="1"/>
    <col min="9730" max="9734" width="17.28515625" style="551" customWidth="1"/>
    <col min="9735" max="9735" width="33.140625" style="551" customWidth="1"/>
    <col min="9736" max="9984" width="33.140625" style="551"/>
    <col min="9985" max="9985" width="33.140625" style="551" customWidth="1"/>
    <col min="9986" max="9990" width="17.28515625" style="551" customWidth="1"/>
    <col min="9991" max="9991" width="33.140625" style="551" customWidth="1"/>
    <col min="9992" max="10240" width="33.140625" style="551"/>
    <col min="10241" max="10241" width="33.140625" style="551" customWidth="1"/>
    <col min="10242" max="10246" width="17.28515625" style="551" customWidth="1"/>
    <col min="10247" max="10247" width="33.140625" style="551" customWidth="1"/>
    <col min="10248" max="10496" width="33.140625" style="551"/>
    <col min="10497" max="10497" width="33.140625" style="551" customWidth="1"/>
    <col min="10498" max="10502" width="17.28515625" style="551" customWidth="1"/>
    <col min="10503" max="10503" width="33.140625" style="551" customWidth="1"/>
    <col min="10504" max="10752" width="33.140625" style="551"/>
    <col min="10753" max="10753" width="33.140625" style="551" customWidth="1"/>
    <col min="10754" max="10758" width="17.28515625" style="551" customWidth="1"/>
    <col min="10759" max="10759" width="33.140625" style="551" customWidth="1"/>
    <col min="10760" max="11008" width="33.140625" style="551"/>
    <col min="11009" max="11009" width="33.140625" style="551" customWidth="1"/>
    <col min="11010" max="11014" width="17.28515625" style="551" customWidth="1"/>
    <col min="11015" max="11015" width="33.140625" style="551" customWidth="1"/>
    <col min="11016" max="11264" width="33.140625" style="551"/>
    <col min="11265" max="11265" width="33.140625" style="551" customWidth="1"/>
    <col min="11266" max="11270" width="17.28515625" style="551" customWidth="1"/>
    <col min="11271" max="11271" width="33.140625" style="551" customWidth="1"/>
    <col min="11272" max="11520" width="33.140625" style="551"/>
    <col min="11521" max="11521" width="33.140625" style="551" customWidth="1"/>
    <col min="11522" max="11526" width="17.28515625" style="551" customWidth="1"/>
    <col min="11527" max="11527" width="33.140625" style="551" customWidth="1"/>
    <col min="11528" max="11776" width="33.140625" style="551"/>
    <col min="11777" max="11777" width="33.140625" style="551" customWidth="1"/>
    <col min="11778" max="11782" width="17.28515625" style="551" customWidth="1"/>
    <col min="11783" max="11783" width="33.140625" style="551" customWidth="1"/>
    <col min="11784" max="12032" width="33.140625" style="551"/>
    <col min="12033" max="12033" width="33.140625" style="551" customWidth="1"/>
    <col min="12034" max="12038" width="17.28515625" style="551" customWidth="1"/>
    <col min="12039" max="12039" width="33.140625" style="551" customWidth="1"/>
    <col min="12040" max="12288" width="33.140625" style="551"/>
    <col min="12289" max="12289" width="33.140625" style="551" customWidth="1"/>
    <col min="12290" max="12294" width="17.28515625" style="551" customWidth="1"/>
    <col min="12295" max="12295" width="33.140625" style="551" customWidth="1"/>
    <col min="12296" max="12544" width="33.140625" style="551"/>
    <col min="12545" max="12545" width="33.140625" style="551" customWidth="1"/>
    <col min="12546" max="12550" width="17.28515625" style="551" customWidth="1"/>
    <col min="12551" max="12551" width="33.140625" style="551" customWidth="1"/>
    <col min="12552" max="12800" width="33.140625" style="551"/>
    <col min="12801" max="12801" width="33.140625" style="551" customWidth="1"/>
    <col min="12802" max="12806" width="17.28515625" style="551" customWidth="1"/>
    <col min="12807" max="12807" width="33.140625" style="551" customWidth="1"/>
    <col min="12808" max="13056" width="33.140625" style="551"/>
    <col min="13057" max="13057" width="33.140625" style="551" customWidth="1"/>
    <col min="13058" max="13062" width="17.28515625" style="551" customWidth="1"/>
    <col min="13063" max="13063" width="33.140625" style="551" customWidth="1"/>
    <col min="13064" max="13312" width="33.140625" style="551"/>
    <col min="13313" max="13313" width="33.140625" style="551" customWidth="1"/>
    <col min="13314" max="13318" width="17.28515625" style="551" customWidth="1"/>
    <col min="13319" max="13319" width="33.140625" style="551" customWidth="1"/>
    <col min="13320" max="13568" width="33.140625" style="551"/>
    <col min="13569" max="13569" width="33.140625" style="551" customWidth="1"/>
    <col min="13570" max="13574" width="17.28515625" style="551" customWidth="1"/>
    <col min="13575" max="13575" width="33.140625" style="551" customWidth="1"/>
    <col min="13576" max="13824" width="33.140625" style="551"/>
    <col min="13825" max="13825" width="33.140625" style="551" customWidth="1"/>
    <col min="13826" max="13830" width="17.28515625" style="551" customWidth="1"/>
    <col min="13831" max="13831" width="33.140625" style="551" customWidth="1"/>
    <col min="13832" max="14080" width="33.140625" style="551"/>
    <col min="14081" max="14081" width="33.140625" style="551" customWidth="1"/>
    <col min="14082" max="14086" width="17.28515625" style="551" customWidth="1"/>
    <col min="14087" max="14087" width="33.140625" style="551" customWidth="1"/>
    <col min="14088" max="14336" width="33.140625" style="551"/>
    <col min="14337" max="14337" width="33.140625" style="551" customWidth="1"/>
    <col min="14338" max="14342" width="17.28515625" style="551" customWidth="1"/>
    <col min="14343" max="14343" width="33.140625" style="551" customWidth="1"/>
    <col min="14344" max="14592" width="33.140625" style="551"/>
    <col min="14593" max="14593" width="33.140625" style="551" customWidth="1"/>
    <col min="14594" max="14598" width="17.28515625" style="551" customWidth="1"/>
    <col min="14599" max="14599" width="33.140625" style="551" customWidth="1"/>
    <col min="14600" max="14848" width="33.140625" style="551"/>
    <col min="14849" max="14849" width="33.140625" style="551" customWidth="1"/>
    <col min="14850" max="14854" width="17.28515625" style="551" customWidth="1"/>
    <col min="14855" max="14855" width="33.140625" style="551" customWidth="1"/>
    <col min="14856" max="15104" width="33.140625" style="551"/>
    <col min="15105" max="15105" width="33.140625" style="551" customWidth="1"/>
    <col min="15106" max="15110" width="17.28515625" style="551" customWidth="1"/>
    <col min="15111" max="15111" width="33.140625" style="551" customWidth="1"/>
    <col min="15112" max="15360" width="33.140625" style="551"/>
    <col min="15361" max="15361" width="33.140625" style="551" customWidth="1"/>
    <col min="15362" max="15366" width="17.28515625" style="551" customWidth="1"/>
    <col min="15367" max="15367" width="33.140625" style="551" customWidth="1"/>
    <col min="15368" max="15616" width="33.140625" style="551"/>
    <col min="15617" max="15617" width="33.140625" style="551" customWidth="1"/>
    <col min="15618" max="15622" width="17.28515625" style="551" customWidth="1"/>
    <col min="15623" max="15623" width="33.140625" style="551" customWidth="1"/>
    <col min="15624" max="15872" width="33.140625" style="551"/>
    <col min="15873" max="15873" width="33.140625" style="551" customWidth="1"/>
    <col min="15874" max="15878" width="17.28515625" style="551" customWidth="1"/>
    <col min="15879" max="15879" width="33.140625" style="551" customWidth="1"/>
    <col min="15880" max="16128" width="33.140625" style="551"/>
    <col min="16129" max="16129" width="33.140625" style="551" customWidth="1"/>
    <col min="16130" max="16134" width="17.28515625" style="551" customWidth="1"/>
    <col min="16135" max="16135" width="33.140625" style="551" customWidth="1"/>
    <col min="16136" max="16384" width="33.140625" style="551"/>
  </cols>
  <sheetData>
    <row r="1" spans="1:18" s="549" customFormat="1" ht="3.75" customHeight="1">
      <c r="A1" s="546"/>
      <c r="B1" s="546">
        <v>6</v>
      </c>
      <c r="C1" s="547">
        <v>7</v>
      </c>
      <c r="D1" s="547">
        <v>8</v>
      </c>
      <c r="E1" s="547">
        <v>9</v>
      </c>
      <c r="F1" s="547">
        <v>10</v>
      </c>
      <c r="G1" s="548"/>
    </row>
    <row r="2" spans="1:18" s="549" customFormat="1" ht="16.5" customHeight="1">
      <c r="A2" s="725" t="s">
        <v>350</v>
      </c>
      <c r="B2" s="725"/>
      <c r="C2" s="725"/>
      <c r="D2" s="725"/>
      <c r="E2" s="725"/>
      <c r="F2" s="725"/>
      <c r="G2" s="548"/>
    </row>
    <row r="3" spans="1:18" s="549" customFormat="1" ht="13.5" customHeight="1">
      <c r="A3" s="725" t="s">
        <v>384</v>
      </c>
      <c r="B3" s="725"/>
      <c r="C3" s="725"/>
      <c r="D3" s="725"/>
      <c r="E3" s="725"/>
      <c r="F3" s="725"/>
      <c r="G3" s="548"/>
    </row>
    <row r="4" spans="1:18" s="549" customFormat="1" ht="3" customHeight="1">
      <c r="A4" s="726"/>
      <c r="B4" s="726"/>
      <c r="C4" s="726"/>
      <c r="D4" s="726"/>
      <c r="E4" s="726"/>
      <c r="F4" s="726"/>
      <c r="G4" s="548"/>
    </row>
    <row r="5" spans="1:18" ht="3" customHeight="1">
      <c r="A5" s="550"/>
      <c r="B5" s="550"/>
    </row>
    <row r="6" spans="1:18" ht="2.25" customHeight="1">
      <c r="A6" s="553"/>
      <c r="B6" s="553"/>
      <c r="C6" s="554"/>
      <c r="D6" s="555"/>
      <c r="E6" s="555"/>
      <c r="F6" s="555"/>
    </row>
    <row r="7" spans="1:18" ht="14.25" customHeight="1">
      <c r="A7" s="556"/>
      <c r="B7" s="557" t="s">
        <v>385</v>
      </c>
      <c r="C7" s="557" t="s">
        <v>386</v>
      </c>
      <c r="D7" s="557" t="s">
        <v>387</v>
      </c>
      <c r="E7" s="557" t="s">
        <v>388</v>
      </c>
      <c r="F7" s="557" t="s">
        <v>389</v>
      </c>
      <c r="G7" s="558">
        <v>1</v>
      </c>
      <c r="Q7" s="551">
        <v>1</v>
      </c>
      <c r="R7" s="551">
        <v>1</v>
      </c>
    </row>
    <row r="8" spans="1:18" ht="15.75" customHeight="1">
      <c r="A8" s="559" t="s">
        <v>267</v>
      </c>
      <c r="B8" s="560">
        <v>3</v>
      </c>
      <c r="C8" s="560">
        <v>4</v>
      </c>
      <c r="D8" s="560">
        <v>4</v>
      </c>
      <c r="E8" s="560">
        <v>4</v>
      </c>
      <c r="F8" s="560">
        <v>4</v>
      </c>
      <c r="G8" s="558"/>
    </row>
    <row r="9" spans="1:18" ht="14.25" customHeight="1">
      <c r="A9" s="561" t="s">
        <v>390</v>
      </c>
      <c r="B9" s="562">
        <v>3</v>
      </c>
      <c r="C9" s="562">
        <v>4</v>
      </c>
      <c r="D9" s="562">
        <v>4</v>
      </c>
      <c r="E9" s="562">
        <v>4</v>
      </c>
      <c r="F9" s="562">
        <v>4</v>
      </c>
      <c r="G9" s="558"/>
    </row>
    <row r="10" spans="1:18" ht="12" customHeight="1">
      <c r="A10" s="563" t="s">
        <v>391</v>
      </c>
      <c r="B10" s="564">
        <v>2</v>
      </c>
      <c r="C10" s="564">
        <v>2</v>
      </c>
      <c r="D10" s="564">
        <v>2</v>
      </c>
      <c r="E10" s="564">
        <v>2</v>
      </c>
      <c r="F10" s="564">
        <v>2</v>
      </c>
      <c r="G10" s="558"/>
    </row>
    <row r="11" spans="1:18" ht="12" customHeight="1">
      <c r="A11" s="563" t="s">
        <v>392</v>
      </c>
      <c r="B11" s="564">
        <v>1</v>
      </c>
      <c r="C11" s="564">
        <v>2</v>
      </c>
      <c r="D11" s="564">
        <v>2</v>
      </c>
      <c r="E11" s="564">
        <v>2</v>
      </c>
      <c r="F11" s="564">
        <v>2</v>
      </c>
      <c r="G11" s="558"/>
    </row>
    <row r="12" spans="1:18" ht="12" customHeight="1">
      <c r="A12" s="561" t="s">
        <v>393</v>
      </c>
      <c r="B12" s="562">
        <v>0</v>
      </c>
      <c r="C12" s="562">
        <v>0</v>
      </c>
      <c r="D12" s="562">
        <v>0</v>
      </c>
      <c r="E12" s="562">
        <v>0</v>
      </c>
      <c r="F12" s="562">
        <v>0</v>
      </c>
      <c r="G12" s="558"/>
    </row>
    <row r="13" spans="1:18" ht="12" customHeight="1">
      <c r="A13" s="563" t="s">
        <v>391</v>
      </c>
      <c r="B13" s="564" t="s">
        <v>394</v>
      </c>
      <c r="C13" s="564" t="s">
        <v>394</v>
      </c>
      <c r="D13" s="564" t="s">
        <v>394</v>
      </c>
      <c r="E13" s="564" t="s">
        <v>394</v>
      </c>
      <c r="F13" s="564" t="s">
        <v>394</v>
      </c>
      <c r="G13" s="558"/>
    </row>
    <row r="14" spans="1:18" ht="12" customHeight="1">
      <c r="A14" s="563" t="s">
        <v>392</v>
      </c>
      <c r="B14" s="564" t="s">
        <v>394</v>
      </c>
      <c r="C14" s="564" t="s">
        <v>394</v>
      </c>
      <c r="D14" s="564" t="s">
        <v>394</v>
      </c>
      <c r="E14" s="564" t="s">
        <v>394</v>
      </c>
      <c r="F14" s="564" t="s">
        <v>394</v>
      </c>
      <c r="G14" s="558"/>
    </row>
    <row r="15" spans="1:18" ht="12" customHeight="1">
      <c r="A15" s="559" t="s">
        <v>268</v>
      </c>
      <c r="B15" s="560">
        <v>43</v>
      </c>
      <c r="C15" s="560">
        <v>55</v>
      </c>
      <c r="D15" s="560">
        <v>60</v>
      </c>
      <c r="E15" s="560">
        <v>66</v>
      </c>
      <c r="F15" s="560">
        <v>66</v>
      </c>
      <c r="G15" s="558"/>
    </row>
    <row r="16" spans="1:18" s="566" customFormat="1" ht="12" customHeight="1">
      <c r="A16" s="561" t="s">
        <v>395</v>
      </c>
      <c r="B16" s="562">
        <v>39</v>
      </c>
      <c r="C16" s="562">
        <v>47</v>
      </c>
      <c r="D16" s="562">
        <v>52</v>
      </c>
      <c r="E16" s="562">
        <v>57</v>
      </c>
      <c r="F16" s="562">
        <v>56</v>
      </c>
      <c r="G16" s="565"/>
    </row>
    <row r="17" spans="1:7" s="566" customFormat="1" ht="12" customHeight="1">
      <c r="A17" s="563" t="s">
        <v>391</v>
      </c>
      <c r="B17" s="564">
        <v>23</v>
      </c>
      <c r="C17" s="564">
        <v>23</v>
      </c>
      <c r="D17" s="564">
        <v>23</v>
      </c>
      <c r="E17" s="564">
        <v>25</v>
      </c>
      <c r="F17" s="564">
        <v>25</v>
      </c>
      <c r="G17" s="565"/>
    </row>
    <row r="18" spans="1:7" s="566" customFormat="1" ht="12" customHeight="1">
      <c r="A18" s="563" t="s">
        <v>392</v>
      </c>
      <c r="B18" s="564">
        <v>16</v>
      </c>
      <c r="C18" s="564">
        <v>24</v>
      </c>
      <c r="D18" s="564">
        <v>29</v>
      </c>
      <c r="E18" s="564">
        <v>32</v>
      </c>
      <c r="F18" s="564">
        <v>31</v>
      </c>
      <c r="G18" s="565"/>
    </row>
    <row r="19" spans="1:7" s="566" customFormat="1" ht="12" customHeight="1">
      <c r="A19" s="561" t="s">
        <v>396</v>
      </c>
      <c r="B19" s="562">
        <v>4</v>
      </c>
      <c r="C19" s="562">
        <v>8</v>
      </c>
      <c r="D19" s="562">
        <v>8</v>
      </c>
      <c r="E19" s="562">
        <v>9</v>
      </c>
      <c r="F19" s="562">
        <v>10</v>
      </c>
      <c r="G19" s="565"/>
    </row>
    <row r="20" spans="1:7" s="566" customFormat="1" ht="12" customHeight="1">
      <c r="A20" s="563" t="s">
        <v>391</v>
      </c>
      <c r="B20" s="564">
        <v>4</v>
      </c>
      <c r="C20" s="564">
        <v>5</v>
      </c>
      <c r="D20" s="564">
        <v>5</v>
      </c>
      <c r="E20" s="564">
        <v>5</v>
      </c>
      <c r="F20" s="564">
        <v>5</v>
      </c>
      <c r="G20" s="565"/>
    </row>
    <row r="21" spans="1:7" ht="12" customHeight="1">
      <c r="A21" s="563" t="s">
        <v>392</v>
      </c>
      <c r="B21" s="564" t="s">
        <v>394</v>
      </c>
      <c r="C21" s="564">
        <v>3</v>
      </c>
      <c r="D21" s="564">
        <v>3</v>
      </c>
      <c r="E21" s="564">
        <v>4</v>
      </c>
      <c r="F21" s="564">
        <v>5</v>
      </c>
      <c r="G21" s="558"/>
    </row>
    <row r="22" spans="1:7" ht="12" customHeight="1">
      <c r="A22" s="561" t="s">
        <v>393</v>
      </c>
      <c r="B22" s="562">
        <v>0</v>
      </c>
      <c r="C22" s="562">
        <v>0</v>
      </c>
      <c r="D22" s="562">
        <v>0</v>
      </c>
      <c r="E22" s="562">
        <v>0</v>
      </c>
      <c r="F22" s="562">
        <v>0</v>
      </c>
      <c r="G22" s="558"/>
    </row>
    <row r="23" spans="1:7" ht="12" customHeight="1">
      <c r="A23" s="563" t="s">
        <v>391</v>
      </c>
      <c r="B23" s="564" t="s">
        <v>394</v>
      </c>
      <c r="C23" s="564" t="s">
        <v>394</v>
      </c>
      <c r="D23" s="564" t="s">
        <v>394</v>
      </c>
      <c r="E23" s="564" t="s">
        <v>394</v>
      </c>
      <c r="F23" s="564" t="s">
        <v>394</v>
      </c>
      <c r="G23" s="558"/>
    </row>
    <row r="24" spans="1:7" ht="12" customHeight="1">
      <c r="A24" s="563" t="s">
        <v>392</v>
      </c>
      <c r="B24" s="564" t="s">
        <v>394</v>
      </c>
      <c r="C24" s="564" t="s">
        <v>394</v>
      </c>
      <c r="D24" s="564" t="s">
        <v>394</v>
      </c>
      <c r="E24" s="564" t="s">
        <v>394</v>
      </c>
      <c r="F24" s="564" t="s">
        <v>394</v>
      </c>
      <c r="G24" s="558"/>
    </row>
    <row r="25" spans="1:7" ht="12" customHeight="1">
      <c r="A25" s="559" t="s">
        <v>269</v>
      </c>
      <c r="B25" s="560">
        <v>2</v>
      </c>
      <c r="C25" s="560">
        <v>4</v>
      </c>
      <c r="D25" s="560">
        <v>8</v>
      </c>
      <c r="E25" s="560">
        <v>10</v>
      </c>
      <c r="F25" s="560">
        <v>10</v>
      </c>
      <c r="G25" s="558"/>
    </row>
    <row r="26" spans="1:7" ht="12" customHeight="1">
      <c r="A26" s="561" t="s">
        <v>397</v>
      </c>
      <c r="B26" s="562">
        <v>2</v>
      </c>
      <c r="C26" s="562">
        <v>3</v>
      </c>
      <c r="D26" s="562">
        <v>7</v>
      </c>
      <c r="E26" s="562">
        <v>8</v>
      </c>
      <c r="F26" s="562">
        <v>8</v>
      </c>
      <c r="G26" s="558"/>
    </row>
    <row r="27" spans="1:7" ht="12" customHeight="1">
      <c r="A27" s="563" t="s">
        <v>391</v>
      </c>
      <c r="B27" s="564">
        <v>2</v>
      </c>
      <c r="C27" s="564">
        <v>3</v>
      </c>
      <c r="D27" s="564">
        <v>4</v>
      </c>
      <c r="E27" s="564">
        <v>4</v>
      </c>
      <c r="F27" s="564">
        <v>4</v>
      </c>
      <c r="G27" s="558"/>
    </row>
    <row r="28" spans="1:7" ht="12" customHeight="1">
      <c r="A28" s="563" t="s">
        <v>392</v>
      </c>
      <c r="B28" s="564" t="s">
        <v>394</v>
      </c>
      <c r="C28" s="564" t="s">
        <v>394</v>
      </c>
      <c r="D28" s="564">
        <v>3</v>
      </c>
      <c r="E28" s="564">
        <v>4</v>
      </c>
      <c r="F28" s="564">
        <v>4</v>
      </c>
      <c r="G28" s="558"/>
    </row>
    <row r="29" spans="1:7" ht="12" customHeight="1">
      <c r="A29" s="561" t="s">
        <v>393</v>
      </c>
      <c r="B29" s="562">
        <v>0</v>
      </c>
      <c r="C29" s="562">
        <v>1</v>
      </c>
      <c r="D29" s="562">
        <v>1</v>
      </c>
      <c r="E29" s="562">
        <v>2</v>
      </c>
      <c r="F29" s="562">
        <v>2</v>
      </c>
      <c r="G29" s="558"/>
    </row>
    <row r="30" spans="1:7" ht="12" customHeight="1">
      <c r="A30" s="563" t="s">
        <v>391</v>
      </c>
      <c r="B30" s="564" t="s">
        <v>394</v>
      </c>
      <c r="C30" s="564">
        <v>1</v>
      </c>
      <c r="D30" s="564">
        <v>1</v>
      </c>
      <c r="E30" s="564">
        <v>1</v>
      </c>
      <c r="F30" s="564">
        <v>1</v>
      </c>
      <c r="G30" s="558"/>
    </row>
    <row r="31" spans="1:7" ht="12" customHeight="1">
      <c r="A31" s="563" t="s">
        <v>392</v>
      </c>
      <c r="B31" s="564" t="s">
        <v>394</v>
      </c>
      <c r="C31" s="564" t="s">
        <v>394</v>
      </c>
      <c r="D31" s="564" t="s">
        <v>394</v>
      </c>
      <c r="E31" s="564">
        <v>1</v>
      </c>
      <c r="F31" s="564">
        <v>1</v>
      </c>
      <c r="G31" s="558"/>
    </row>
    <row r="32" spans="1:7" ht="12" customHeight="1">
      <c r="A32" s="559" t="s">
        <v>270</v>
      </c>
      <c r="B32" s="560">
        <v>2</v>
      </c>
      <c r="C32" s="560">
        <v>2</v>
      </c>
      <c r="D32" s="560">
        <v>2</v>
      </c>
      <c r="E32" s="560">
        <v>2</v>
      </c>
      <c r="F32" s="560">
        <v>2</v>
      </c>
      <c r="G32" s="558"/>
    </row>
    <row r="33" spans="1:7" ht="12" customHeight="1">
      <c r="A33" s="561" t="s">
        <v>398</v>
      </c>
      <c r="B33" s="562">
        <v>2</v>
      </c>
      <c r="C33" s="562">
        <v>2</v>
      </c>
      <c r="D33" s="562">
        <v>2</v>
      </c>
      <c r="E33" s="562">
        <v>2</v>
      </c>
      <c r="F33" s="562">
        <v>2</v>
      </c>
      <c r="G33" s="558"/>
    </row>
    <row r="34" spans="1:7" ht="12" customHeight="1">
      <c r="A34" s="563" t="s">
        <v>391</v>
      </c>
      <c r="B34" s="564">
        <v>2</v>
      </c>
      <c r="C34" s="564">
        <v>2</v>
      </c>
      <c r="D34" s="564">
        <v>2</v>
      </c>
      <c r="E34" s="564">
        <v>2</v>
      </c>
      <c r="F34" s="564">
        <v>2</v>
      </c>
      <c r="G34" s="558"/>
    </row>
    <row r="35" spans="1:7" ht="12" customHeight="1">
      <c r="A35" s="563" t="s">
        <v>392</v>
      </c>
      <c r="B35" s="564" t="s">
        <v>394</v>
      </c>
      <c r="C35" s="564" t="s">
        <v>394</v>
      </c>
      <c r="D35" s="564" t="s">
        <v>394</v>
      </c>
      <c r="E35" s="564" t="s">
        <v>394</v>
      </c>
      <c r="F35" s="564" t="s">
        <v>394</v>
      </c>
      <c r="G35" s="558"/>
    </row>
    <row r="36" spans="1:7" ht="12" customHeight="1">
      <c r="A36" s="561" t="s">
        <v>393</v>
      </c>
      <c r="B36" s="562">
        <v>0</v>
      </c>
      <c r="C36" s="562">
        <v>0</v>
      </c>
      <c r="D36" s="562">
        <v>0</v>
      </c>
      <c r="E36" s="562">
        <v>0</v>
      </c>
      <c r="F36" s="562">
        <v>0</v>
      </c>
      <c r="G36" s="558"/>
    </row>
    <row r="37" spans="1:7" ht="12" customHeight="1">
      <c r="A37" s="563" t="s">
        <v>391</v>
      </c>
      <c r="B37" s="564" t="s">
        <v>394</v>
      </c>
      <c r="C37" s="564" t="s">
        <v>394</v>
      </c>
      <c r="D37" s="564" t="s">
        <v>394</v>
      </c>
      <c r="E37" s="564" t="s">
        <v>394</v>
      </c>
      <c r="F37" s="564" t="s">
        <v>394</v>
      </c>
      <c r="G37" s="558"/>
    </row>
    <row r="38" spans="1:7" ht="12" customHeight="1">
      <c r="A38" s="563" t="s">
        <v>392</v>
      </c>
      <c r="B38" s="564" t="s">
        <v>394</v>
      </c>
      <c r="C38" s="564" t="s">
        <v>394</v>
      </c>
      <c r="D38" s="564" t="s">
        <v>394</v>
      </c>
      <c r="E38" s="564" t="s">
        <v>394</v>
      </c>
      <c r="F38" s="564" t="s">
        <v>394</v>
      </c>
      <c r="G38" s="558"/>
    </row>
    <row r="39" spans="1:7" ht="12" customHeight="1">
      <c r="A39" s="559" t="s">
        <v>271</v>
      </c>
      <c r="B39" s="560">
        <v>3</v>
      </c>
      <c r="C39" s="560">
        <v>7</v>
      </c>
      <c r="D39" s="560">
        <v>7</v>
      </c>
      <c r="E39" s="560">
        <v>7</v>
      </c>
      <c r="F39" s="560">
        <v>4</v>
      </c>
      <c r="G39" s="558"/>
    </row>
    <row r="40" spans="1:7" ht="12" customHeight="1">
      <c r="A40" s="561" t="s">
        <v>399</v>
      </c>
      <c r="B40" s="562">
        <v>1</v>
      </c>
      <c r="C40" s="562">
        <v>3</v>
      </c>
      <c r="D40" s="562">
        <v>3</v>
      </c>
      <c r="E40" s="562">
        <v>3</v>
      </c>
      <c r="F40" s="562">
        <v>2</v>
      </c>
      <c r="G40" s="558"/>
    </row>
    <row r="41" spans="1:7" ht="12" customHeight="1">
      <c r="A41" s="563" t="s">
        <v>391</v>
      </c>
      <c r="B41" s="564">
        <v>1</v>
      </c>
      <c r="C41" s="564">
        <v>1</v>
      </c>
      <c r="D41" s="564">
        <v>1</v>
      </c>
      <c r="E41" s="564">
        <v>1</v>
      </c>
      <c r="F41" s="564">
        <v>1</v>
      </c>
      <c r="G41" s="558"/>
    </row>
    <row r="42" spans="1:7" ht="12" customHeight="1">
      <c r="A42" s="563" t="s">
        <v>392</v>
      </c>
      <c r="B42" s="564" t="s">
        <v>394</v>
      </c>
      <c r="C42" s="564">
        <v>2</v>
      </c>
      <c r="D42" s="564">
        <v>2</v>
      </c>
      <c r="E42" s="564">
        <v>2</v>
      </c>
      <c r="F42" s="564">
        <v>1</v>
      </c>
      <c r="G42" s="558"/>
    </row>
    <row r="43" spans="1:7" ht="12" customHeight="1">
      <c r="A43" s="561" t="s">
        <v>393</v>
      </c>
      <c r="B43" s="562">
        <v>2</v>
      </c>
      <c r="C43" s="562">
        <v>4</v>
      </c>
      <c r="D43" s="562">
        <v>4</v>
      </c>
      <c r="E43" s="562">
        <v>4</v>
      </c>
      <c r="F43" s="562">
        <v>2</v>
      </c>
      <c r="G43" s="558"/>
    </row>
    <row r="44" spans="1:7" ht="12" customHeight="1">
      <c r="A44" s="563" t="s">
        <v>391</v>
      </c>
      <c r="B44" s="564">
        <v>2</v>
      </c>
      <c r="C44" s="564">
        <v>2</v>
      </c>
      <c r="D44" s="564">
        <v>2</v>
      </c>
      <c r="E44" s="564">
        <v>2</v>
      </c>
      <c r="F44" s="564">
        <v>2</v>
      </c>
      <c r="G44" s="558"/>
    </row>
    <row r="45" spans="1:7" ht="12" customHeight="1">
      <c r="A45" s="563" t="s">
        <v>392</v>
      </c>
      <c r="B45" s="564" t="s">
        <v>394</v>
      </c>
      <c r="C45" s="564">
        <v>2</v>
      </c>
      <c r="D45" s="564">
        <v>2</v>
      </c>
      <c r="E45" s="564">
        <v>2</v>
      </c>
      <c r="F45" s="564" t="s">
        <v>394</v>
      </c>
      <c r="G45" s="558"/>
    </row>
    <row r="46" spans="1:7" ht="12" customHeight="1">
      <c r="A46" s="559" t="s">
        <v>272</v>
      </c>
      <c r="B46" s="560">
        <v>5</v>
      </c>
      <c r="C46" s="560">
        <v>5</v>
      </c>
      <c r="D46" s="560">
        <v>5</v>
      </c>
      <c r="E46" s="560">
        <v>5</v>
      </c>
      <c r="F46" s="560">
        <v>5</v>
      </c>
      <c r="G46" s="558"/>
    </row>
    <row r="47" spans="1:7" ht="12" customHeight="1">
      <c r="A47" s="561" t="s">
        <v>400</v>
      </c>
      <c r="B47" s="562">
        <v>5</v>
      </c>
      <c r="C47" s="562">
        <v>5</v>
      </c>
      <c r="D47" s="562">
        <v>5</v>
      </c>
      <c r="E47" s="562">
        <v>5</v>
      </c>
      <c r="F47" s="562">
        <v>5</v>
      </c>
      <c r="G47" s="558"/>
    </row>
    <row r="48" spans="1:7" ht="12" customHeight="1">
      <c r="A48" s="563" t="s">
        <v>391</v>
      </c>
      <c r="B48" s="564">
        <v>3</v>
      </c>
      <c r="C48" s="564">
        <v>3</v>
      </c>
      <c r="D48" s="564">
        <v>3</v>
      </c>
      <c r="E48" s="564">
        <v>3</v>
      </c>
      <c r="F48" s="564">
        <v>3</v>
      </c>
      <c r="G48" s="558"/>
    </row>
    <row r="49" spans="1:7" ht="12" customHeight="1">
      <c r="A49" s="563" t="s">
        <v>392</v>
      </c>
      <c r="B49" s="564">
        <v>2</v>
      </c>
      <c r="C49" s="564">
        <v>2</v>
      </c>
      <c r="D49" s="564">
        <v>2</v>
      </c>
      <c r="E49" s="564">
        <v>2</v>
      </c>
      <c r="F49" s="564">
        <v>2</v>
      </c>
      <c r="G49" s="558"/>
    </row>
    <row r="50" spans="1:7" ht="12" customHeight="1">
      <c r="A50" s="561" t="s">
        <v>393</v>
      </c>
      <c r="B50" s="562">
        <v>0</v>
      </c>
      <c r="C50" s="562">
        <v>0</v>
      </c>
      <c r="D50" s="562">
        <v>0</v>
      </c>
      <c r="E50" s="562">
        <v>0</v>
      </c>
      <c r="F50" s="562">
        <v>0</v>
      </c>
      <c r="G50" s="558"/>
    </row>
    <row r="51" spans="1:7" ht="12" customHeight="1">
      <c r="A51" s="563" t="s">
        <v>391</v>
      </c>
      <c r="B51" s="564" t="s">
        <v>394</v>
      </c>
      <c r="C51" s="564" t="s">
        <v>394</v>
      </c>
      <c r="D51" s="564" t="s">
        <v>394</v>
      </c>
      <c r="E51" s="564" t="s">
        <v>394</v>
      </c>
      <c r="F51" s="564" t="s">
        <v>394</v>
      </c>
      <c r="G51" s="558"/>
    </row>
    <row r="52" spans="1:7" ht="12" customHeight="1">
      <c r="A52" s="563" t="s">
        <v>392</v>
      </c>
      <c r="B52" s="564" t="s">
        <v>394</v>
      </c>
      <c r="C52" s="564" t="s">
        <v>394</v>
      </c>
      <c r="D52" s="564" t="s">
        <v>394</v>
      </c>
      <c r="E52" s="564" t="s">
        <v>394</v>
      </c>
      <c r="F52" s="564" t="s">
        <v>394</v>
      </c>
      <c r="G52" s="558"/>
    </row>
    <row r="53" spans="1:7" ht="12" customHeight="1">
      <c r="A53" s="559" t="s">
        <v>273</v>
      </c>
      <c r="B53" s="560">
        <v>1</v>
      </c>
      <c r="C53" s="560">
        <v>3</v>
      </c>
      <c r="D53" s="560">
        <v>6</v>
      </c>
      <c r="E53" s="560">
        <v>12</v>
      </c>
      <c r="F53" s="560">
        <v>11</v>
      </c>
      <c r="G53" s="558"/>
    </row>
    <row r="54" spans="1:7" ht="12" customHeight="1">
      <c r="A54" s="561" t="s">
        <v>401</v>
      </c>
      <c r="B54" s="562">
        <v>1</v>
      </c>
      <c r="C54" s="562">
        <v>3</v>
      </c>
      <c r="D54" s="562">
        <v>6</v>
      </c>
      <c r="E54" s="562">
        <v>11</v>
      </c>
      <c r="F54" s="562">
        <v>11</v>
      </c>
      <c r="G54" s="558"/>
    </row>
    <row r="55" spans="1:7" ht="12" customHeight="1">
      <c r="A55" s="563" t="s">
        <v>391</v>
      </c>
      <c r="B55" s="564">
        <v>1</v>
      </c>
      <c r="C55" s="564">
        <v>2</v>
      </c>
      <c r="D55" s="564">
        <v>3</v>
      </c>
      <c r="E55" s="564">
        <v>5</v>
      </c>
      <c r="F55" s="564">
        <v>4</v>
      </c>
      <c r="G55" s="558"/>
    </row>
    <row r="56" spans="1:7" ht="12" customHeight="1">
      <c r="A56" s="563" t="s">
        <v>392</v>
      </c>
      <c r="B56" s="564" t="s">
        <v>394</v>
      </c>
      <c r="C56" s="564">
        <v>1</v>
      </c>
      <c r="D56" s="564">
        <v>3</v>
      </c>
      <c r="E56" s="564">
        <v>6</v>
      </c>
      <c r="F56" s="564">
        <v>7</v>
      </c>
      <c r="G56" s="558"/>
    </row>
    <row r="57" spans="1:7" ht="12" customHeight="1">
      <c r="A57" s="561" t="s">
        <v>393</v>
      </c>
      <c r="B57" s="562">
        <v>0</v>
      </c>
      <c r="C57" s="562">
        <v>0</v>
      </c>
      <c r="D57" s="562">
        <v>0</v>
      </c>
      <c r="E57" s="562">
        <v>1</v>
      </c>
      <c r="F57" s="562">
        <v>0</v>
      </c>
      <c r="G57" s="558"/>
    </row>
    <row r="58" spans="1:7" ht="12" customHeight="1">
      <c r="A58" s="563" t="s">
        <v>391</v>
      </c>
      <c r="B58" s="564" t="s">
        <v>394</v>
      </c>
      <c r="C58" s="564" t="s">
        <v>394</v>
      </c>
      <c r="D58" s="564" t="s">
        <v>394</v>
      </c>
      <c r="E58" s="564" t="s">
        <v>394</v>
      </c>
      <c r="F58" s="564" t="s">
        <v>394</v>
      </c>
      <c r="G58" s="558"/>
    </row>
    <row r="59" spans="1:7" ht="12" customHeight="1">
      <c r="A59" s="563" t="s">
        <v>392</v>
      </c>
      <c r="B59" s="564" t="s">
        <v>394</v>
      </c>
      <c r="C59" s="564" t="s">
        <v>394</v>
      </c>
      <c r="D59" s="564" t="s">
        <v>394</v>
      </c>
      <c r="E59" s="564">
        <v>1</v>
      </c>
      <c r="F59" s="564" t="s">
        <v>394</v>
      </c>
      <c r="G59" s="558"/>
    </row>
    <row r="60" spans="1:7" ht="12" customHeight="1">
      <c r="A60" s="559" t="s">
        <v>274</v>
      </c>
      <c r="B60" s="560">
        <v>6</v>
      </c>
      <c r="C60" s="560">
        <v>5</v>
      </c>
      <c r="D60" s="560">
        <v>6</v>
      </c>
      <c r="E60" s="560">
        <v>6</v>
      </c>
      <c r="F60" s="560">
        <v>6</v>
      </c>
      <c r="G60" s="558"/>
    </row>
    <row r="61" spans="1:7" ht="12" customHeight="1">
      <c r="A61" s="561" t="s">
        <v>402</v>
      </c>
      <c r="B61" s="562">
        <v>5</v>
      </c>
      <c r="C61" s="562">
        <v>4</v>
      </c>
      <c r="D61" s="562">
        <v>4</v>
      </c>
      <c r="E61" s="562">
        <v>4</v>
      </c>
      <c r="F61" s="562">
        <v>4</v>
      </c>
      <c r="G61" s="558"/>
    </row>
    <row r="62" spans="1:7" ht="12" customHeight="1">
      <c r="A62" s="563" t="s">
        <v>391</v>
      </c>
      <c r="B62" s="564">
        <v>4</v>
      </c>
      <c r="C62" s="564">
        <v>3</v>
      </c>
      <c r="D62" s="564">
        <v>3</v>
      </c>
      <c r="E62" s="564">
        <v>3</v>
      </c>
      <c r="F62" s="564">
        <v>3</v>
      </c>
      <c r="G62" s="558"/>
    </row>
    <row r="63" spans="1:7" ht="12" customHeight="1">
      <c r="A63" s="563" t="s">
        <v>392</v>
      </c>
      <c r="B63" s="564">
        <v>1</v>
      </c>
      <c r="C63" s="564">
        <v>1</v>
      </c>
      <c r="D63" s="564">
        <v>1</v>
      </c>
      <c r="E63" s="564">
        <v>1</v>
      </c>
      <c r="F63" s="564">
        <v>1</v>
      </c>
      <c r="G63" s="558"/>
    </row>
    <row r="64" spans="1:7" ht="12" customHeight="1">
      <c r="A64" s="561" t="s">
        <v>393</v>
      </c>
      <c r="B64" s="562">
        <v>1</v>
      </c>
      <c r="C64" s="562">
        <v>1</v>
      </c>
      <c r="D64" s="562">
        <v>2</v>
      </c>
      <c r="E64" s="562">
        <v>2</v>
      </c>
      <c r="F64" s="562">
        <v>2</v>
      </c>
      <c r="G64" s="558"/>
    </row>
    <row r="65" spans="1:8" ht="12" customHeight="1">
      <c r="A65" s="563" t="s">
        <v>391</v>
      </c>
      <c r="B65" s="564">
        <v>1</v>
      </c>
      <c r="C65" s="564">
        <v>1</v>
      </c>
      <c r="D65" s="564">
        <v>2</v>
      </c>
      <c r="E65" s="564">
        <v>2</v>
      </c>
      <c r="F65" s="564">
        <v>2</v>
      </c>
      <c r="G65" s="558"/>
    </row>
    <row r="66" spans="1:8" ht="12" customHeight="1">
      <c r="A66" s="563" t="s">
        <v>392</v>
      </c>
      <c r="B66" s="564" t="s">
        <v>394</v>
      </c>
      <c r="C66" s="564" t="s">
        <v>394</v>
      </c>
      <c r="D66" s="564" t="s">
        <v>394</v>
      </c>
      <c r="E66" s="564" t="s">
        <v>394</v>
      </c>
      <c r="F66" s="564" t="s">
        <v>394</v>
      </c>
      <c r="G66" s="558"/>
    </row>
    <row r="67" spans="1:8" ht="12" customHeight="1">
      <c r="A67" s="559" t="s">
        <v>275</v>
      </c>
      <c r="B67" s="560">
        <v>3</v>
      </c>
      <c r="C67" s="560">
        <v>3</v>
      </c>
      <c r="D67" s="560">
        <v>3</v>
      </c>
      <c r="E67" s="560">
        <v>3</v>
      </c>
      <c r="F67" s="560">
        <v>3</v>
      </c>
      <c r="G67" s="558"/>
    </row>
    <row r="68" spans="1:8" ht="12" customHeight="1">
      <c r="A68" s="561" t="s">
        <v>403</v>
      </c>
      <c r="B68" s="562">
        <v>3</v>
      </c>
      <c r="C68" s="562">
        <v>3</v>
      </c>
      <c r="D68" s="562">
        <v>3</v>
      </c>
      <c r="E68" s="562">
        <v>3</v>
      </c>
      <c r="F68" s="562">
        <v>3</v>
      </c>
      <c r="G68" s="558"/>
    </row>
    <row r="69" spans="1:8" ht="12" customHeight="1">
      <c r="A69" s="563" t="s">
        <v>391</v>
      </c>
      <c r="B69" s="564">
        <v>2</v>
      </c>
      <c r="C69" s="564">
        <v>2</v>
      </c>
      <c r="D69" s="564">
        <v>2</v>
      </c>
      <c r="E69" s="564">
        <v>2</v>
      </c>
      <c r="F69" s="564">
        <v>2</v>
      </c>
      <c r="G69" s="558"/>
    </row>
    <row r="70" spans="1:8" ht="12" customHeight="1">
      <c r="A70" s="563" t="s">
        <v>392</v>
      </c>
      <c r="B70" s="564">
        <v>1</v>
      </c>
      <c r="C70" s="564">
        <v>1</v>
      </c>
      <c r="D70" s="564">
        <v>1</v>
      </c>
      <c r="E70" s="564">
        <v>1</v>
      </c>
      <c r="F70" s="564">
        <v>1</v>
      </c>
      <c r="G70" s="558"/>
    </row>
    <row r="71" spans="1:8" ht="12" customHeight="1">
      <c r="A71" s="561" t="s">
        <v>393</v>
      </c>
      <c r="B71" s="562">
        <v>0</v>
      </c>
      <c r="C71" s="562">
        <v>0</v>
      </c>
      <c r="D71" s="562">
        <v>0</v>
      </c>
      <c r="E71" s="562">
        <v>0</v>
      </c>
      <c r="F71" s="562">
        <v>0</v>
      </c>
      <c r="G71" s="558"/>
    </row>
    <row r="72" spans="1:8" ht="12" customHeight="1">
      <c r="A72" s="563" t="s">
        <v>391</v>
      </c>
      <c r="B72" s="564" t="s">
        <v>394</v>
      </c>
      <c r="C72" s="564" t="s">
        <v>394</v>
      </c>
      <c r="D72" s="564" t="s">
        <v>394</v>
      </c>
      <c r="E72" s="564" t="s">
        <v>394</v>
      </c>
      <c r="F72" s="564" t="s">
        <v>394</v>
      </c>
      <c r="G72" s="558"/>
    </row>
    <row r="73" spans="1:8" ht="12" customHeight="1">
      <c r="A73" s="563" t="s">
        <v>392</v>
      </c>
      <c r="B73" s="564" t="s">
        <v>394</v>
      </c>
      <c r="C73" s="564" t="s">
        <v>394</v>
      </c>
      <c r="D73" s="564" t="s">
        <v>394</v>
      </c>
      <c r="E73" s="564" t="s">
        <v>394</v>
      </c>
      <c r="F73" s="564" t="s">
        <v>394</v>
      </c>
      <c r="G73" s="558"/>
    </row>
    <row r="74" spans="1:8" ht="17.25" customHeight="1">
      <c r="A74" s="567" t="s">
        <v>404</v>
      </c>
      <c r="B74" s="568">
        <v>68</v>
      </c>
      <c r="C74" s="568">
        <v>88</v>
      </c>
      <c r="D74" s="568">
        <v>101</v>
      </c>
      <c r="E74" s="568">
        <v>115</v>
      </c>
      <c r="F74" s="568">
        <v>111</v>
      </c>
      <c r="G74" s="558"/>
    </row>
    <row r="75" spans="1:8" ht="9" customHeight="1" thickBot="1">
      <c r="A75" s="569"/>
      <c r="B75" s="569"/>
      <c r="C75" s="570"/>
      <c r="D75" s="571"/>
      <c r="E75" s="571"/>
      <c r="F75" s="571"/>
      <c r="G75" s="558"/>
    </row>
    <row r="76" spans="1:8" ht="15" customHeight="1" thickTop="1">
      <c r="A76" s="572" t="s">
        <v>405</v>
      </c>
      <c r="B76" s="572"/>
      <c r="C76" s="573"/>
      <c r="D76" s="574"/>
      <c r="E76" s="574"/>
      <c r="F76" s="574"/>
      <c r="G76" s="558"/>
      <c r="H76" s="573"/>
    </row>
    <row r="77" spans="1:8" ht="15" customHeight="1">
      <c r="A77" s="572"/>
      <c r="B77" s="572"/>
      <c r="D77" s="575"/>
      <c r="E77" s="575"/>
      <c r="F77" s="575"/>
      <c r="G77" s="558"/>
    </row>
    <row r="78" spans="1:8" ht="15" customHeight="1">
      <c r="A78" s="576"/>
      <c r="B78" s="576"/>
      <c r="D78" s="575"/>
      <c r="E78" s="575"/>
      <c r="F78" s="575"/>
      <c r="G78" s="558"/>
    </row>
    <row r="79" spans="1:8" ht="9" customHeight="1">
      <c r="A79" s="577"/>
      <c r="B79" s="577"/>
      <c r="D79" s="575"/>
      <c r="E79" s="575"/>
      <c r="F79" s="575"/>
      <c r="G79" s="558"/>
    </row>
    <row r="80" spans="1:8" ht="9" customHeight="1">
      <c r="A80" s="578"/>
      <c r="B80" s="578"/>
      <c r="D80" s="575"/>
      <c r="E80" s="575"/>
      <c r="F80" s="575"/>
      <c r="G80" s="558"/>
    </row>
    <row r="81" spans="1:7" ht="9" customHeight="1">
      <c r="A81" s="578"/>
      <c r="B81" s="578"/>
      <c r="D81" s="575"/>
      <c r="E81" s="575"/>
      <c r="F81" s="575"/>
      <c r="G81" s="558"/>
    </row>
    <row r="82" spans="1:7" ht="9" customHeight="1">
      <c r="A82" s="578"/>
      <c r="B82" s="578"/>
      <c r="D82" s="575"/>
      <c r="E82" s="575"/>
      <c r="F82" s="575"/>
      <c r="G82" s="558"/>
    </row>
    <row r="83" spans="1:7" ht="9" customHeight="1">
      <c r="A83" s="578"/>
      <c r="B83" s="578"/>
      <c r="D83" s="575"/>
      <c r="E83" s="575"/>
      <c r="F83" s="575"/>
      <c r="G83" s="558"/>
    </row>
    <row r="84" spans="1:7" ht="9" customHeight="1">
      <c r="A84" s="578"/>
      <c r="B84" s="578"/>
      <c r="D84" s="575"/>
      <c r="E84" s="575"/>
      <c r="F84" s="575"/>
      <c r="G84" s="558"/>
    </row>
    <row r="85" spans="1:7" ht="9" customHeight="1">
      <c r="A85" s="579"/>
      <c r="B85" s="579"/>
      <c r="D85" s="575"/>
      <c r="E85" s="575"/>
      <c r="F85" s="575"/>
      <c r="G85" s="558"/>
    </row>
    <row r="86" spans="1:7" ht="9" customHeight="1">
      <c r="A86" s="578"/>
      <c r="B86" s="578"/>
      <c r="D86" s="575"/>
      <c r="E86" s="575"/>
      <c r="F86" s="575"/>
      <c r="G86" s="558"/>
    </row>
    <row r="87" spans="1:7" ht="9" customHeight="1">
      <c r="A87" s="578"/>
      <c r="B87" s="578"/>
      <c r="D87" s="575"/>
      <c r="E87" s="575"/>
      <c r="F87" s="575"/>
      <c r="G87" s="558"/>
    </row>
    <row r="88" spans="1:7" ht="9" customHeight="1">
      <c r="A88" s="578"/>
      <c r="B88" s="578"/>
      <c r="D88" s="575"/>
      <c r="E88" s="575"/>
      <c r="F88" s="575"/>
      <c r="G88" s="558"/>
    </row>
    <row r="89" spans="1:7" ht="9" customHeight="1">
      <c r="A89" s="578"/>
      <c r="B89" s="578"/>
      <c r="D89" s="575"/>
      <c r="E89" s="575"/>
      <c r="F89" s="575"/>
      <c r="G89" s="558"/>
    </row>
    <row r="90" spans="1:7" ht="9" customHeight="1">
      <c r="A90" s="578"/>
      <c r="B90" s="578"/>
      <c r="D90" s="575"/>
      <c r="E90" s="575"/>
      <c r="F90" s="575"/>
      <c r="G90" s="558"/>
    </row>
    <row r="91" spans="1:7" ht="9" customHeight="1">
      <c r="A91" s="579"/>
      <c r="B91" s="579"/>
      <c r="D91" s="575"/>
      <c r="E91" s="575"/>
      <c r="F91" s="575"/>
      <c r="G91" s="558"/>
    </row>
    <row r="92" spans="1:7" ht="9" customHeight="1">
      <c r="A92" s="578"/>
      <c r="B92" s="578"/>
      <c r="D92" s="575"/>
      <c r="E92" s="575"/>
      <c r="F92" s="575"/>
      <c r="G92" s="558"/>
    </row>
    <row r="93" spans="1:7" ht="9" customHeight="1">
      <c r="A93" s="578"/>
      <c r="B93" s="578"/>
      <c r="D93" s="575"/>
      <c r="E93" s="575"/>
      <c r="F93" s="575"/>
      <c r="G93" s="558"/>
    </row>
    <row r="94" spans="1:7" ht="9" customHeight="1">
      <c r="A94" s="578"/>
      <c r="B94" s="578"/>
      <c r="D94" s="575"/>
      <c r="E94" s="575"/>
      <c r="F94" s="575"/>
      <c r="G94" s="558"/>
    </row>
    <row r="95" spans="1:7" ht="9" customHeight="1">
      <c r="A95" s="578"/>
      <c r="B95" s="578"/>
      <c r="D95" s="575"/>
      <c r="E95" s="575"/>
      <c r="F95" s="575"/>
      <c r="G95" s="558"/>
    </row>
    <row r="96" spans="1:7" ht="9" customHeight="1">
      <c r="A96" s="578"/>
      <c r="B96" s="578"/>
      <c r="D96" s="575"/>
      <c r="E96" s="575"/>
      <c r="F96" s="575"/>
      <c r="G96" s="558"/>
    </row>
    <row r="97" spans="1:7" ht="9" customHeight="1">
      <c r="A97" s="579"/>
      <c r="B97" s="579"/>
      <c r="D97" s="575"/>
      <c r="E97" s="575"/>
      <c r="F97" s="575"/>
      <c r="G97" s="558"/>
    </row>
    <row r="98" spans="1:7" ht="9" customHeight="1">
      <c r="A98" s="578"/>
      <c r="B98" s="578"/>
      <c r="D98" s="575"/>
      <c r="E98" s="575"/>
      <c r="F98" s="575"/>
      <c r="G98" s="558"/>
    </row>
    <row r="99" spans="1:7" ht="9" customHeight="1">
      <c r="A99" s="578"/>
      <c r="B99" s="578"/>
      <c r="D99" s="575"/>
      <c r="E99" s="575"/>
      <c r="F99" s="575"/>
      <c r="G99" s="558"/>
    </row>
    <row r="100" spans="1:7" ht="9" customHeight="1">
      <c r="A100" s="578"/>
      <c r="B100" s="578"/>
      <c r="D100" s="575"/>
      <c r="E100" s="575"/>
      <c r="F100" s="575"/>
      <c r="G100" s="558"/>
    </row>
    <row r="101" spans="1:7" ht="9" customHeight="1">
      <c r="A101" s="578"/>
      <c r="B101" s="578"/>
      <c r="D101" s="575"/>
      <c r="E101" s="575"/>
      <c r="F101" s="575"/>
      <c r="G101" s="558"/>
    </row>
    <row r="102" spans="1:7" ht="9" customHeight="1">
      <c r="A102" s="579"/>
      <c r="B102" s="579"/>
      <c r="D102" s="575"/>
      <c r="E102" s="575"/>
      <c r="F102" s="575"/>
      <c r="G102" s="558"/>
    </row>
    <row r="103" spans="1:7" ht="9" customHeight="1">
      <c r="A103" s="580"/>
      <c r="B103" s="580"/>
      <c r="D103" s="575"/>
      <c r="E103" s="575"/>
      <c r="F103" s="575"/>
      <c r="G103" s="558"/>
    </row>
    <row r="104" spans="1:7" ht="9" customHeight="1">
      <c r="A104" s="580"/>
      <c r="B104" s="580"/>
      <c r="D104" s="575"/>
      <c r="E104" s="575"/>
      <c r="F104" s="575"/>
      <c r="G104" s="558"/>
    </row>
    <row r="105" spans="1:7" ht="9" customHeight="1">
      <c r="A105" s="580"/>
      <c r="B105" s="580"/>
      <c r="D105" s="575"/>
      <c r="E105" s="575"/>
      <c r="F105" s="575"/>
      <c r="G105" s="558"/>
    </row>
    <row r="106" spans="1:7" ht="9" customHeight="1">
      <c r="A106" s="580"/>
      <c r="B106" s="580"/>
      <c r="D106" s="575"/>
      <c r="E106" s="575"/>
      <c r="F106" s="575"/>
      <c r="G106" s="558"/>
    </row>
    <row r="107" spans="1:7" ht="9" customHeight="1">
      <c r="A107" s="581"/>
      <c r="B107" s="581"/>
      <c r="D107" s="575"/>
      <c r="E107" s="575"/>
      <c r="F107" s="575"/>
      <c r="G107" s="558"/>
    </row>
    <row r="108" spans="1:7" ht="9" customHeight="1">
      <c r="A108" s="581"/>
      <c r="B108" s="581"/>
      <c r="D108" s="575"/>
      <c r="E108" s="575"/>
      <c r="F108" s="575"/>
      <c r="G108" s="558"/>
    </row>
    <row r="109" spans="1:7" ht="9" customHeight="1">
      <c r="A109" s="577"/>
      <c r="B109" s="577"/>
      <c r="D109" s="575"/>
      <c r="E109" s="575"/>
      <c r="F109" s="575"/>
      <c r="G109" s="558"/>
    </row>
    <row r="110" spans="1:7" ht="9" customHeight="1">
      <c r="A110" s="578"/>
      <c r="B110" s="578"/>
      <c r="D110" s="575"/>
      <c r="E110" s="575"/>
      <c r="F110" s="575"/>
      <c r="G110" s="558"/>
    </row>
    <row r="111" spans="1:7" ht="9" customHeight="1">
      <c r="A111" s="578"/>
      <c r="B111" s="578"/>
      <c r="D111" s="575"/>
      <c r="E111" s="575"/>
      <c r="F111" s="575"/>
      <c r="G111" s="558"/>
    </row>
    <row r="112" spans="1:7" ht="9" customHeight="1">
      <c r="A112" s="578"/>
      <c r="B112" s="578"/>
      <c r="D112" s="575"/>
      <c r="E112" s="575"/>
      <c r="F112" s="575"/>
      <c r="G112" s="558"/>
    </row>
    <row r="113" spans="1:7" ht="9" customHeight="1">
      <c r="A113" s="578"/>
      <c r="B113" s="578"/>
      <c r="D113" s="575"/>
      <c r="E113" s="575"/>
      <c r="F113" s="575"/>
      <c r="G113" s="558"/>
    </row>
    <row r="114" spans="1:7" ht="9" customHeight="1">
      <c r="A114" s="580"/>
      <c r="B114" s="580"/>
      <c r="D114" s="575"/>
      <c r="E114" s="575"/>
      <c r="F114" s="575"/>
      <c r="G114" s="558"/>
    </row>
    <row r="115" spans="1:7" ht="9" customHeight="1">
      <c r="A115" s="577"/>
      <c r="B115" s="577"/>
      <c r="D115" s="575"/>
      <c r="E115" s="575"/>
      <c r="F115" s="575"/>
      <c r="G115" s="558"/>
    </row>
    <row r="116" spans="1:7" ht="9" customHeight="1">
      <c r="A116" s="578"/>
      <c r="B116" s="578"/>
      <c r="D116" s="575"/>
      <c r="E116" s="575"/>
      <c r="F116" s="575"/>
      <c r="G116" s="558"/>
    </row>
    <row r="117" spans="1:7" ht="9" customHeight="1">
      <c r="A117" s="578"/>
      <c r="B117" s="578"/>
      <c r="D117" s="575"/>
      <c r="E117" s="575"/>
      <c r="F117" s="575"/>
      <c r="G117" s="558"/>
    </row>
    <row r="118" spans="1:7" ht="9" customHeight="1">
      <c r="A118" s="578"/>
      <c r="B118" s="578"/>
      <c r="D118" s="575"/>
      <c r="E118" s="575"/>
      <c r="F118" s="575"/>
      <c r="G118" s="558"/>
    </row>
    <row r="119" spans="1:7" ht="9" customHeight="1">
      <c r="A119" s="578"/>
      <c r="B119" s="578"/>
      <c r="D119" s="575"/>
      <c r="E119" s="575"/>
      <c r="F119" s="575"/>
      <c r="G119" s="558"/>
    </row>
    <row r="120" spans="1:7" ht="9" customHeight="1">
      <c r="A120" s="580"/>
      <c r="B120" s="580"/>
      <c r="D120" s="575"/>
      <c r="E120" s="575"/>
      <c r="F120" s="575"/>
      <c r="G120" s="558"/>
    </row>
    <row r="121" spans="1:7" ht="9" customHeight="1">
      <c r="A121" s="577"/>
      <c r="B121" s="577"/>
      <c r="D121" s="575"/>
      <c r="E121" s="575"/>
      <c r="F121" s="575"/>
      <c r="G121" s="558"/>
    </row>
    <row r="122" spans="1:7" ht="9" customHeight="1">
      <c r="A122" s="578"/>
      <c r="B122" s="578"/>
      <c r="D122" s="575"/>
      <c r="E122" s="575"/>
      <c r="F122" s="575"/>
      <c r="G122" s="558"/>
    </row>
    <row r="123" spans="1:7" ht="9" customHeight="1">
      <c r="A123" s="578"/>
      <c r="B123" s="578"/>
      <c r="D123" s="575"/>
      <c r="E123" s="575"/>
      <c r="F123" s="575"/>
      <c r="G123" s="558"/>
    </row>
    <row r="124" spans="1:7" ht="9" customHeight="1">
      <c r="A124" s="578"/>
      <c r="B124" s="578"/>
      <c r="D124" s="582"/>
      <c r="E124" s="582"/>
      <c r="F124" s="582"/>
      <c r="G124" s="558"/>
    </row>
    <row r="125" spans="1:7" ht="9" customHeight="1">
      <c r="A125" s="578"/>
      <c r="B125" s="578"/>
      <c r="D125" s="582"/>
      <c r="E125" s="582"/>
      <c r="F125" s="582"/>
      <c r="G125" s="558"/>
    </row>
    <row r="126" spans="1:7" ht="9" customHeight="1">
      <c r="A126" s="578"/>
      <c r="B126" s="578"/>
      <c r="D126" s="582"/>
      <c r="E126" s="582"/>
      <c r="F126" s="582"/>
      <c r="G126" s="558"/>
    </row>
    <row r="127" spans="1:7" ht="9" customHeight="1">
      <c r="A127" s="578"/>
      <c r="B127" s="578"/>
      <c r="D127" s="582"/>
      <c r="E127" s="582"/>
      <c r="F127" s="582"/>
      <c r="G127" s="558"/>
    </row>
    <row r="128" spans="1:7" ht="9" customHeight="1">
      <c r="A128" s="578"/>
      <c r="B128" s="578"/>
      <c r="D128" s="582"/>
      <c r="E128" s="582"/>
      <c r="F128" s="582"/>
      <c r="G128" s="558"/>
    </row>
    <row r="129" spans="1:7" ht="9" customHeight="1">
      <c r="A129" s="578"/>
      <c r="B129" s="578"/>
      <c r="D129" s="582"/>
      <c r="E129" s="582"/>
      <c r="F129" s="582"/>
      <c r="G129" s="558"/>
    </row>
    <row r="130" spans="1:7" ht="9" customHeight="1">
      <c r="A130" s="580"/>
      <c r="B130" s="580"/>
      <c r="D130" s="582"/>
      <c r="E130" s="582"/>
      <c r="F130" s="582"/>
      <c r="G130" s="558"/>
    </row>
    <row r="131" spans="1:7" ht="9" customHeight="1">
      <c r="A131" s="577"/>
      <c r="B131" s="577"/>
      <c r="D131" s="582"/>
      <c r="E131" s="582"/>
      <c r="F131" s="582"/>
      <c r="G131" s="558"/>
    </row>
    <row r="132" spans="1:7" ht="9" customHeight="1">
      <c r="A132" s="578"/>
      <c r="B132" s="578"/>
      <c r="D132" s="582"/>
      <c r="E132" s="582"/>
      <c r="F132" s="582"/>
      <c r="G132" s="558"/>
    </row>
    <row r="133" spans="1:7" ht="9" customHeight="1">
      <c r="A133" s="578"/>
      <c r="B133" s="578"/>
      <c r="D133" s="582"/>
      <c r="E133" s="582"/>
      <c r="F133" s="582"/>
      <c r="G133" s="558"/>
    </row>
    <row r="134" spans="1:7" ht="9" customHeight="1">
      <c r="A134" s="578"/>
      <c r="B134" s="578"/>
      <c r="D134" s="582"/>
      <c r="E134" s="582"/>
      <c r="F134" s="582"/>
      <c r="G134" s="558"/>
    </row>
    <row r="135" spans="1:7" ht="9" customHeight="1">
      <c r="A135" s="578"/>
      <c r="B135" s="578"/>
      <c r="D135" s="582"/>
      <c r="E135" s="582"/>
      <c r="F135" s="582"/>
      <c r="G135" s="558"/>
    </row>
    <row r="136" spans="1:7" ht="9" customHeight="1">
      <c r="A136" s="578"/>
      <c r="B136" s="578"/>
      <c r="D136" s="582"/>
      <c r="E136" s="582"/>
      <c r="F136" s="582"/>
      <c r="G136" s="558"/>
    </row>
    <row r="137" spans="1:7" ht="9" customHeight="1">
      <c r="A137" s="578"/>
      <c r="B137" s="578"/>
      <c r="D137" s="582"/>
      <c r="E137" s="582"/>
      <c r="F137" s="582"/>
      <c r="G137" s="558"/>
    </row>
    <row r="138" spans="1:7" ht="9" customHeight="1">
      <c r="A138" s="578"/>
      <c r="B138" s="578"/>
      <c r="D138" s="582"/>
      <c r="E138" s="582"/>
      <c r="F138" s="582"/>
      <c r="G138" s="558"/>
    </row>
    <row r="139" spans="1:7" ht="9" customHeight="1">
      <c r="A139" s="578"/>
      <c r="B139" s="578"/>
      <c r="D139" s="582"/>
      <c r="E139" s="582"/>
      <c r="F139" s="582"/>
      <c r="G139" s="558"/>
    </row>
    <row r="140" spans="1:7" ht="9" customHeight="1">
      <c r="A140" s="578"/>
      <c r="B140" s="578"/>
      <c r="D140" s="582"/>
      <c r="E140" s="582"/>
      <c r="F140" s="582"/>
      <c r="G140" s="558"/>
    </row>
    <row r="141" spans="1:7" ht="9" customHeight="1">
      <c r="A141" s="577"/>
      <c r="B141" s="577"/>
      <c r="D141" s="582"/>
      <c r="E141" s="582"/>
      <c r="F141" s="582"/>
      <c r="G141" s="558"/>
    </row>
    <row r="142" spans="1:7" ht="9" customHeight="1">
      <c r="A142" s="578"/>
      <c r="B142" s="578"/>
      <c r="D142" s="582"/>
      <c r="E142" s="582"/>
      <c r="F142" s="582"/>
      <c r="G142" s="558"/>
    </row>
    <row r="143" spans="1:7" ht="9" customHeight="1">
      <c r="A143" s="578"/>
      <c r="B143" s="578"/>
      <c r="D143" s="582"/>
      <c r="E143" s="582"/>
      <c r="F143" s="582"/>
      <c r="G143" s="558"/>
    </row>
    <row r="144" spans="1:7" ht="9" customHeight="1">
      <c r="A144" s="578"/>
      <c r="B144" s="578"/>
      <c r="D144" s="582"/>
      <c r="E144" s="582"/>
      <c r="F144" s="582"/>
      <c r="G144" s="558"/>
    </row>
    <row r="145" spans="1:7">
      <c r="A145" s="581"/>
      <c r="B145" s="581"/>
      <c r="D145" s="582"/>
      <c r="E145" s="582"/>
      <c r="F145" s="582"/>
      <c r="G145" s="558"/>
    </row>
    <row r="146" spans="1:7">
      <c r="A146" s="581"/>
      <c r="B146" s="581"/>
      <c r="D146" s="582"/>
      <c r="E146" s="582"/>
      <c r="F146" s="582"/>
      <c r="G146" s="558"/>
    </row>
    <row r="147" spans="1:7">
      <c r="A147" s="581"/>
      <c r="B147" s="581"/>
      <c r="D147" s="582"/>
      <c r="E147" s="582"/>
      <c r="F147" s="582"/>
      <c r="G147" s="558"/>
    </row>
    <row r="148" spans="1:7">
      <c r="A148" s="581"/>
      <c r="B148" s="581"/>
      <c r="D148" s="582"/>
      <c r="E148" s="582"/>
      <c r="F148" s="582"/>
    </row>
    <row r="149" spans="1:7">
      <c r="A149" s="581"/>
      <c r="B149" s="581"/>
      <c r="D149" s="582"/>
      <c r="E149" s="582"/>
      <c r="F149" s="582"/>
    </row>
    <row r="150" spans="1:7">
      <c r="A150" s="581"/>
      <c r="B150" s="581"/>
      <c r="D150" s="582"/>
      <c r="E150" s="582"/>
      <c r="F150" s="582"/>
    </row>
    <row r="151" spans="1:7">
      <c r="A151" s="581"/>
      <c r="B151" s="581"/>
      <c r="D151" s="582"/>
      <c r="E151" s="582"/>
      <c r="F151" s="582"/>
    </row>
    <row r="152" spans="1:7">
      <c r="A152" s="583"/>
      <c r="B152" s="583"/>
      <c r="D152" s="582"/>
      <c r="E152" s="582"/>
      <c r="F152" s="582"/>
    </row>
    <row r="153" spans="1:7">
      <c r="A153" s="583"/>
      <c r="B153" s="583"/>
      <c r="D153" s="582"/>
      <c r="E153" s="582"/>
      <c r="F153" s="582"/>
    </row>
    <row r="154" spans="1:7">
      <c r="A154" s="583"/>
      <c r="B154" s="583"/>
      <c r="D154" s="582"/>
      <c r="E154" s="582"/>
      <c r="F154" s="582"/>
    </row>
    <row r="155" spans="1:7">
      <c r="A155" s="583"/>
      <c r="B155" s="583"/>
      <c r="D155" s="582"/>
      <c r="E155" s="582"/>
      <c r="F155" s="582"/>
    </row>
    <row r="156" spans="1:7">
      <c r="A156" s="583"/>
      <c r="B156" s="583"/>
      <c r="D156" s="582"/>
      <c r="E156" s="582"/>
      <c r="F156" s="582"/>
    </row>
    <row r="157" spans="1:7">
      <c r="A157" s="583"/>
      <c r="B157" s="583"/>
      <c r="D157" s="582"/>
      <c r="E157" s="582"/>
      <c r="F157" s="582"/>
    </row>
    <row r="158" spans="1:7">
      <c r="A158" s="583"/>
      <c r="B158" s="583"/>
      <c r="D158" s="582"/>
      <c r="E158" s="582"/>
      <c r="F158" s="582"/>
    </row>
    <row r="159" spans="1:7">
      <c r="A159" s="583"/>
      <c r="B159" s="583"/>
      <c r="D159" s="582"/>
      <c r="E159" s="582"/>
      <c r="F159" s="582"/>
    </row>
    <row r="160" spans="1:7">
      <c r="A160" s="583"/>
      <c r="B160" s="583"/>
      <c r="D160" s="582"/>
      <c r="E160" s="582"/>
      <c r="F160" s="582"/>
    </row>
    <row r="161" spans="1:6">
      <c r="A161" s="583"/>
      <c r="B161" s="583"/>
      <c r="D161" s="582"/>
      <c r="E161" s="582"/>
      <c r="F161" s="582"/>
    </row>
    <row r="162" spans="1:6">
      <c r="A162" s="583"/>
      <c r="B162" s="583"/>
      <c r="D162" s="582"/>
      <c r="E162" s="582"/>
      <c r="F162" s="582"/>
    </row>
    <row r="163" spans="1:6">
      <c r="A163" s="583"/>
      <c r="B163" s="583"/>
      <c r="D163" s="582"/>
      <c r="E163" s="582"/>
      <c r="F163" s="582"/>
    </row>
    <row r="164" spans="1:6">
      <c r="A164" s="583"/>
      <c r="B164" s="583"/>
      <c r="D164" s="582"/>
      <c r="E164" s="582"/>
      <c r="F164" s="582"/>
    </row>
    <row r="165" spans="1:6">
      <c r="A165" s="583"/>
      <c r="B165" s="583"/>
      <c r="D165" s="582"/>
      <c r="E165" s="582"/>
      <c r="F165" s="582"/>
    </row>
    <row r="166" spans="1:6">
      <c r="A166" s="583"/>
      <c r="B166" s="583"/>
      <c r="D166" s="582"/>
      <c r="E166" s="582"/>
      <c r="F166" s="582"/>
    </row>
    <row r="167" spans="1:6">
      <c r="A167" s="583"/>
      <c r="B167" s="583"/>
      <c r="D167" s="582"/>
      <c r="E167" s="582"/>
      <c r="F167" s="582"/>
    </row>
    <row r="168" spans="1:6">
      <c r="A168" s="583"/>
      <c r="B168" s="583"/>
      <c r="D168" s="582"/>
      <c r="E168" s="582"/>
      <c r="F168" s="582"/>
    </row>
    <row r="169" spans="1:6">
      <c r="A169" s="583"/>
      <c r="B169" s="583"/>
      <c r="D169" s="582"/>
      <c r="E169" s="582"/>
      <c r="F169" s="582"/>
    </row>
    <row r="170" spans="1:6">
      <c r="A170" s="583"/>
      <c r="B170" s="583"/>
      <c r="D170" s="582"/>
      <c r="E170" s="582"/>
      <c r="F170" s="582"/>
    </row>
    <row r="171" spans="1:6">
      <c r="A171" s="583"/>
      <c r="B171" s="583"/>
      <c r="D171" s="582"/>
      <c r="E171" s="582"/>
      <c r="F171" s="582"/>
    </row>
    <row r="172" spans="1:6">
      <c r="A172" s="583"/>
      <c r="B172" s="583"/>
      <c r="D172" s="582"/>
      <c r="E172" s="582"/>
      <c r="F172" s="582"/>
    </row>
    <row r="173" spans="1:6">
      <c r="A173" s="583"/>
      <c r="B173" s="583"/>
      <c r="D173" s="582"/>
      <c r="E173" s="582"/>
      <c r="F173" s="582"/>
    </row>
    <row r="174" spans="1:6">
      <c r="A174" s="583"/>
      <c r="B174" s="583"/>
      <c r="D174" s="582"/>
      <c r="E174" s="582"/>
      <c r="F174" s="582"/>
    </row>
    <row r="175" spans="1:6">
      <c r="A175" s="583"/>
      <c r="B175" s="583"/>
      <c r="D175" s="582"/>
      <c r="E175" s="582"/>
      <c r="F175" s="582"/>
    </row>
    <row r="176" spans="1:6">
      <c r="A176" s="583"/>
      <c r="B176" s="583"/>
      <c r="D176" s="582"/>
      <c r="E176" s="582"/>
      <c r="F176" s="582"/>
    </row>
    <row r="177" spans="1:6">
      <c r="A177" s="583"/>
      <c r="B177" s="583"/>
      <c r="D177" s="582"/>
      <c r="E177" s="582"/>
      <c r="F177" s="582"/>
    </row>
    <row r="178" spans="1:6">
      <c r="A178" s="583"/>
      <c r="B178" s="583"/>
      <c r="D178" s="582"/>
      <c r="E178" s="582"/>
      <c r="F178" s="582"/>
    </row>
    <row r="179" spans="1:6">
      <c r="A179" s="583"/>
      <c r="B179" s="583"/>
      <c r="D179" s="582"/>
      <c r="E179" s="582"/>
      <c r="F179" s="582"/>
    </row>
    <row r="180" spans="1:6">
      <c r="A180" s="583"/>
      <c r="B180" s="583"/>
      <c r="D180" s="582"/>
      <c r="E180" s="582"/>
      <c r="F180" s="582"/>
    </row>
    <row r="181" spans="1:6">
      <c r="A181" s="583"/>
      <c r="B181" s="583"/>
      <c r="D181" s="582"/>
      <c r="E181" s="582"/>
      <c r="F181" s="582"/>
    </row>
    <row r="182" spans="1:6">
      <c r="A182" s="583"/>
      <c r="B182" s="583"/>
      <c r="D182" s="582"/>
      <c r="E182" s="582"/>
      <c r="F182" s="582"/>
    </row>
    <row r="183" spans="1:6">
      <c r="A183" s="583"/>
      <c r="B183" s="583"/>
      <c r="D183" s="582"/>
      <c r="E183" s="582"/>
      <c r="F183" s="582"/>
    </row>
    <row r="184" spans="1:6">
      <c r="A184" s="583"/>
      <c r="B184" s="583"/>
      <c r="D184" s="582"/>
      <c r="E184" s="582"/>
      <c r="F184" s="582"/>
    </row>
    <row r="185" spans="1:6">
      <c r="A185" s="583"/>
      <c r="B185" s="583"/>
      <c r="D185" s="582"/>
      <c r="E185" s="582"/>
      <c r="F185" s="582"/>
    </row>
    <row r="186" spans="1:6">
      <c r="A186" s="583"/>
      <c r="B186" s="583"/>
      <c r="D186" s="582"/>
      <c r="E186" s="582"/>
      <c r="F186" s="582"/>
    </row>
    <row r="187" spans="1:6">
      <c r="A187" s="583"/>
      <c r="B187" s="583"/>
      <c r="D187" s="582"/>
      <c r="E187" s="582"/>
      <c r="F187" s="582"/>
    </row>
    <row r="188" spans="1:6">
      <c r="A188" s="583"/>
      <c r="B188" s="583"/>
      <c r="D188" s="582"/>
      <c r="E188" s="582"/>
      <c r="F188" s="582"/>
    </row>
    <row r="189" spans="1:6">
      <c r="A189" s="583"/>
      <c r="B189" s="583"/>
      <c r="D189" s="582"/>
      <c r="E189" s="582"/>
      <c r="F189" s="582"/>
    </row>
    <row r="190" spans="1:6">
      <c r="A190" s="583"/>
      <c r="B190" s="583"/>
      <c r="D190" s="582"/>
      <c r="E190" s="582"/>
      <c r="F190" s="582"/>
    </row>
    <row r="191" spans="1:6">
      <c r="A191" s="583"/>
      <c r="B191" s="583"/>
      <c r="D191" s="582"/>
      <c r="E191" s="582"/>
      <c r="F191" s="582"/>
    </row>
    <row r="192" spans="1:6">
      <c r="A192" s="583"/>
      <c r="B192" s="583"/>
      <c r="D192" s="582"/>
      <c r="E192" s="582"/>
      <c r="F192" s="582"/>
    </row>
    <row r="193" spans="1:6">
      <c r="A193" s="583"/>
      <c r="B193" s="583"/>
      <c r="D193" s="582"/>
      <c r="E193" s="582"/>
      <c r="F193" s="582"/>
    </row>
    <row r="194" spans="1:6">
      <c r="A194" s="583"/>
      <c r="B194" s="583"/>
      <c r="D194" s="582"/>
      <c r="E194" s="582"/>
      <c r="F194" s="582"/>
    </row>
    <row r="195" spans="1:6">
      <c r="A195" s="583"/>
      <c r="B195" s="583"/>
      <c r="D195" s="582"/>
      <c r="E195" s="582"/>
      <c r="F195" s="582"/>
    </row>
    <row r="196" spans="1:6">
      <c r="A196" s="583"/>
      <c r="B196" s="583"/>
      <c r="D196" s="582"/>
      <c r="E196" s="582"/>
      <c r="F196" s="582"/>
    </row>
    <row r="197" spans="1:6">
      <c r="A197" s="583"/>
      <c r="B197" s="583"/>
      <c r="D197" s="582"/>
      <c r="E197" s="582"/>
      <c r="F197" s="582"/>
    </row>
    <row r="198" spans="1:6">
      <c r="A198" s="583"/>
      <c r="B198" s="583"/>
      <c r="D198" s="582"/>
      <c r="E198" s="582"/>
      <c r="F198" s="582"/>
    </row>
    <row r="199" spans="1:6">
      <c r="A199" s="583"/>
      <c r="B199" s="583"/>
      <c r="D199" s="582"/>
      <c r="E199" s="582"/>
      <c r="F199" s="582"/>
    </row>
    <row r="200" spans="1:6">
      <c r="A200" s="583"/>
      <c r="B200" s="583"/>
      <c r="D200" s="582"/>
      <c r="E200" s="582"/>
      <c r="F200" s="582"/>
    </row>
    <row r="201" spans="1:6">
      <c r="A201" s="583"/>
      <c r="B201" s="583"/>
      <c r="D201" s="582"/>
      <c r="E201" s="582"/>
      <c r="F201" s="582"/>
    </row>
    <row r="202" spans="1:6">
      <c r="A202" s="583"/>
      <c r="B202" s="583"/>
      <c r="D202" s="582"/>
      <c r="E202" s="582"/>
      <c r="F202" s="582"/>
    </row>
    <row r="203" spans="1:6">
      <c r="A203" s="583"/>
      <c r="B203" s="583"/>
      <c r="D203" s="582"/>
      <c r="E203" s="582"/>
      <c r="F203" s="582"/>
    </row>
    <row r="204" spans="1:6">
      <c r="A204" s="583"/>
      <c r="B204" s="583"/>
      <c r="D204" s="582"/>
      <c r="E204" s="582"/>
      <c r="F204" s="582"/>
    </row>
    <row r="205" spans="1:6">
      <c r="A205" s="583"/>
      <c r="B205" s="583"/>
      <c r="D205" s="582"/>
      <c r="E205" s="582"/>
      <c r="F205" s="582"/>
    </row>
    <row r="206" spans="1:6">
      <c r="A206" s="583"/>
      <c r="B206" s="583"/>
      <c r="D206" s="582"/>
      <c r="E206" s="582"/>
      <c r="F206" s="582"/>
    </row>
    <row r="207" spans="1:6">
      <c r="A207" s="583"/>
      <c r="B207" s="583"/>
      <c r="D207" s="582"/>
      <c r="E207" s="582"/>
      <c r="F207" s="582"/>
    </row>
    <row r="208" spans="1:6">
      <c r="A208" s="583"/>
      <c r="B208" s="583"/>
      <c r="D208" s="582"/>
      <c r="E208" s="582"/>
      <c r="F208" s="582"/>
    </row>
    <row r="209" spans="1:6">
      <c r="A209" s="583"/>
      <c r="B209" s="583"/>
      <c r="D209" s="582"/>
      <c r="E209" s="582"/>
      <c r="F209" s="582"/>
    </row>
    <row r="210" spans="1:6">
      <c r="A210" s="583"/>
      <c r="B210" s="583"/>
      <c r="D210" s="582"/>
      <c r="E210" s="582"/>
      <c r="F210" s="582"/>
    </row>
    <row r="211" spans="1:6">
      <c r="A211" s="583"/>
      <c r="B211" s="583"/>
      <c r="D211" s="582"/>
      <c r="E211" s="582"/>
      <c r="F211" s="582"/>
    </row>
    <row r="212" spans="1:6">
      <c r="A212" s="583"/>
      <c r="B212" s="583"/>
      <c r="D212" s="582"/>
      <c r="E212" s="582"/>
      <c r="F212" s="582"/>
    </row>
    <row r="213" spans="1:6">
      <c r="A213" s="583"/>
      <c r="B213" s="583"/>
      <c r="D213" s="582"/>
      <c r="E213" s="582"/>
      <c r="F213" s="582"/>
    </row>
    <row r="214" spans="1:6">
      <c r="A214" s="583"/>
      <c r="B214" s="583"/>
      <c r="D214" s="582"/>
      <c r="E214" s="582"/>
      <c r="F214" s="582"/>
    </row>
    <row r="215" spans="1:6">
      <c r="A215" s="583"/>
      <c r="B215" s="583"/>
      <c r="D215" s="582"/>
      <c r="E215" s="582"/>
      <c r="F215" s="582"/>
    </row>
    <row r="216" spans="1:6">
      <c r="A216" s="583"/>
      <c r="B216" s="583"/>
      <c r="D216" s="582"/>
      <c r="E216" s="582"/>
      <c r="F216" s="582"/>
    </row>
    <row r="217" spans="1:6">
      <c r="A217" s="583"/>
      <c r="B217" s="583"/>
      <c r="D217" s="582"/>
      <c r="E217" s="582"/>
      <c r="F217" s="582"/>
    </row>
    <row r="218" spans="1:6">
      <c r="A218" s="583"/>
      <c r="B218" s="583"/>
      <c r="D218" s="582"/>
      <c r="E218" s="582"/>
      <c r="F218" s="582"/>
    </row>
    <row r="219" spans="1:6">
      <c r="A219" s="583"/>
      <c r="B219" s="583"/>
      <c r="D219" s="582"/>
      <c r="E219" s="582"/>
      <c r="F219" s="582"/>
    </row>
    <row r="220" spans="1:6">
      <c r="A220" s="583"/>
      <c r="B220" s="583"/>
      <c r="D220" s="582"/>
      <c r="E220" s="582"/>
      <c r="F220" s="582"/>
    </row>
    <row r="221" spans="1:6">
      <c r="A221" s="583"/>
      <c r="B221" s="583"/>
      <c r="D221" s="582"/>
      <c r="E221" s="582"/>
      <c r="F221" s="582"/>
    </row>
    <row r="222" spans="1:6">
      <c r="A222" s="583"/>
      <c r="B222" s="583"/>
      <c r="D222" s="582"/>
      <c r="E222" s="582"/>
      <c r="F222" s="582"/>
    </row>
    <row r="223" spans="1:6">
      <c r="A223" s="583"/>
      <c r="B223" s="583"/>
      <c r="D223" s="582"/>
      <c r="E223" s="582"/>
      <c r="F223" s="582"/>
    </row>
    <row r="224" spans="1:6">
      <c r="A224" s="583"/>
      <c r="B224" s="583"/>
      <c r="D224" s="582"/>
      <c r="E224" s="582"/>
      <c r="F224" s="582"/>
    </row>
    <row r="225" spans="1:6">
      <c r="A225" s="583"/>
      <c r="B225" s="583"/>
      <c r="D225" s="582"/>
      <c r="E225" s="582"/>
      <c r="F225" s="582"/>
    </row>
    <row r="226" spans="1:6">
      <c r="A226" s="583"/>
      <c r="B226" s="583"/>
      <c r="D226" s="582"/>
      <c r="E226" s="582"/>
      <c r="F226" s="582"/>
    </row>
    <row r="227" spans="1:6">
      <c r="A227" s="583"/>
      <c r="B227" s="583"/>
      <c r="D227" s="582"/>
      <c r="E227" s="582"/>
      <c r="F227" s="582"/>
    </row>
    <row r="228" spans="1:6">
      <c r="A228" s="583"/>
      <c r="B228" s="583"/>
      <c r="D228" s="582"/>
      <c r="E228" s="582"/>
      <c r="F228" s="582"/>
    </row>
    <row r="229" spans="1:6">
      <c r="A229" s="583"/>
      <c r="B229" s="583"/>
      <c r="D229" s="582"/>
      <c r="E229" s="582"/>
      <c r="F229" s="582"/>
    </row>
    <row r="230" spans="1:6">
      <c r="A230" s="583"/>
      <c r="B230" s="583"/>
      <c r="D230" s="582"/>
      <c r="E230" s="582"/>
      <c r="F230" s="582"/>
    </row>
    <row r="231" spans="1:6">
      <c r="A231" s="583"/>
      <c r="B231" s="583"/>
      <c r="D231" s="582"/>
      <c r="E231" s="582"/>
      <c r="F231" s="582"/>
    </row>
    <row r="232" spans="1:6">
      <c r="A232" s="583"/>
      <c r="B232" s="583"/>
      <c r="D232" s="582"/>
      <c r="E232" s="582"/>
      <c r="F232" s="582"/>
    </row>
    <row r="233" spans="1:6">
      <c r="A233" s="583"/>
      <c r="B233" s="583"/>
      <c r="D233" s="582"/>
      <c r="E233" s="582"/>
      <c r="F233" s="582"/>
    </row>
    <row r="234" spans="1:6">
      <c r="A234" s="583"/>
      <c r="B234" s="583"/>
      <c r="D234" s="582"/>
      <c r="E234" s="582"/>
      <c r="F234" s="582"/>
    </row>
    <row r="235" spans="1:6">
      <c r="A235" s="583"/>
      <c r="B235" s="583"/>
      <c r="D235" s="582"/>
      <c r="E235" s="582"/>
      <c r="F235" s="582"/>
    </row>
    <row r="236" spans="1:6">
      <c r="A236" s="583"/>
      <c r="B236" s="583"/>
      <c r="D236" s="582"/>
      <c r="E236" s="582"/>
      <c r="F236" s="582"/>
    </row>
    <row r="237" spans="1:6">
      <c r="A237" s="583"/>
      <c r="B237" s="583"/>
      <c r="D237" s="582"/>
      <c r="E237" s="582"/>
      <c r="F237" s="582"/>
    </row>
    <row r="238" spans="1:6">
      <c r="A238" s="583"/>
      <c r="B238" s="583"/>
      <c r="D238" s="582"/>
      <c r="E238" s="582"/>
      <c r="F238" s="582"/>
    </row>
    <row r="239" spans="1:6">
      <c r="A239" s="583"/>
      <c r="B239" s="583"/>
      <c r="D239" s="582"/>
      <c r="E239" s="582"/>
      <c r="F239" s="582"/>
    </row>
    <row r="240" spans="1:6">
      <c r="A240" s="583"/>
      <c r="B240" s="583"/>
      <c r="D240" s="582"/>
      <c r="E240" s="582"/>
      <c r="F240" s="582"/>
    </row>
    <row r="241" spans="1:6">
      <c r="A241" s="583"/>
      <c r="B241" s="583"/>
      <c r="D241" s="582"/>
      <c r="E241" s="582"/>
      <c r="F241" s="582"/>
    </row>
    <row r="242" spans="1:6">
      <c r="A242" s="583"/>
      <c r="B242" s="583"/>
      <c r="D242" s="582"/>
      <c r="E242" s="582"/>
      <c r="F242" s="582"/>
    </row>
    <row r="243" spans="1:6">
      <c r="A243" s="584"/>
      <c r="B243" s="584"/>
      <c r="D243" s="582"/>
      <c r="E243" s="582"/>
      <c r="F243" s="582"/>
    </row>
    <row r="244" spans="1:6">
      <c r="A244" s="584"/>
      <c r="B244" s="584"/>
      <c r="D244" s="582"/>
      <c r="E244" s="582"/>
      <c r="F244" s="582"/>
    </row>
    <row r="245" spans="1:6">
      <c r="A245" s="584"/>
      <c r="B245" s="584"/>
      <c r="D245" s="582"/>
      <c r="E245" s="582"/>
      <c r="F245" s="582"/>
    </row>
    <row r="246" spans="1:6">
      <c r="A246" s="584"/>
      <c r="B246" s="584"/>
      <c r="D246" s="582"/>
      <c r="E246" s="582"/>
      <c r="F246" s="582"/>
    </row>
    <row r="247" spans="1:6">
      <c r="A247" s="584"/>
      <c r="B247" s="584"/>
      <c r="D247" s="582"/>
      <c r="E247" s="582"/>
      <c r="F247" s="582"/>
    </row>
    <row r="248" spans="1:6">
      <c r="A248" s="584"/>
      <c r="B248" s="584"/>
      <c r="D248" s="582"/>
      <c r="E248" s="582"/>
      <c r="F248" s="582"/>
    </row>
    <row r="249" spans="1:6">
      <c r="A249" s="584"/>
      <c r="B249" s="584"/>
      <c r="D249" s="582"/>
      <c r="E249" s="582"/>
      <c r="F249" s="582"/>
    </row>
    <row r="250" spans="1:6">
      <c r="A250" s="584"/>
      <c r="B250" s="584"/>
      <c r="D250" s="582"/>
      <c r="E250" s="582"/>
      <c r="F250" s="582"/>
    </row>
    <row r="251" spans="1:6">
      <c r="A251" s="584"/>
      <c r="B251" s="584"/>
      <c r="D251" s="582"/>
      <c r="E251" s="582"/>
      <c r="F251" s="582"/>
    </row>
    <row r="252" spans="1:6">
      <c r="A252" s="584"/>
      <c r="B252" s="584"/>
      <c r="D252" s="582"/>
      <c r="E252" s="582"/>
      <c r="F252" s="582"/>
    </row>
    <row r="253" spans="1:6">
      <c r="A253" s="584"/>
      <c r="B253" s="584"/>
      <c r="D253" s="582"/>
      <c r="E253" s="582"/>
      <c r="F253" s="582"/>
    </row>
    <row r="254" spans="1:6">
      <c r="A254" s="584"/>
      <c r="B254" s="584"/>
      <c r="D254" s="582"/>
      <c r="E254" s="582"/>
      <c r="F254" s="582"/>
    </row>
    <row r="255" spans="1:6">
      <c r="A255" s="584"/>
      <c r="B255" s="584"/>
      <c r="D255" s="582"/>
      <c r="E255" s="582"/>
      <c r="F255" s="582"/>
    </row>
    <row r="256" spans="1:6">
      <c r="A256" s="584"/>
      <c r="B256" s="584"/>
      <c r="D256" s="582"/>
      <c r="E256" s="582"/>
      <c r="F256" s="582"/>
    </row>
    <row r="257" spans="1:6">
      <c r="A257" s="584"/>
      <c r="B257" s="584"/>
      <c r="D257" s="582"/>
      <c r="E257" s="582"/>
      <c r="F257" s="582"/>
    </row>
    <row r="258" spans="1:6">
      <c r="A258" s="584"/>
      <c r="B258" s="584"/>
      <c r="D258" s="582"/>
      <c r="E258" s="582"/>
      <c r="F258" s="582"/>
    </row>
    <row r="259" spans="1:6">
      <c r="A259" s="584"/>
      <c r="B259" s="584"/>
      <c r="D259" s="582"/>
      <c r="E259" s="582"/>
      <c r="F259" s="582"/>
    </row>
    <row r="260" spans="1:6">
      <c r="A260" s="584"/>
      <c r="B260" s="584"/>
      <c r="D260" s="582"/>
      <c r="E260" s="582"/>
      <c r="F260" s="582"/>
    </row>
    <row r="261" spans="1:6">
      <c r="A261" s="584"/>
      <c r="B261" s="584"/>
      <c r="D261" s="582"/>
      <c r="E261" s="582"/>
      <c r="F261" s="582"/>
    </row>
    <row r="262" spans="1:6">
      <c r="A262" s="584"/>
      <c r="B262" s="584"/>
      <c r="D262" s="582"/>
      <c r="E262" s="582"/>
      <c r="F262" s="582"/>
    </row>
    <row r="263" spans="1:6">
      <c r="A263" s="584"/>
      <c r="B263" s="584"/>
      <c r="D263" s="582"/>
      <c r="E263" s="582"/>
      <c r="F263" s="582"/>
    </row>
    <row r="264" spans="1:6">
      <c r="A264" s="584"/>
      <c r="B264" s="584"/>
      <c r="D264" s="582"/>
      <c r="E264" s="582"/>
      <c r="F264" s="582"/>
    </row>
    <row r="265" spans="1:6">
      <c r="A265" s="584"/>
      <c r="B265" s="584"/>
      <c r="D265" s="582"/>
      <c r="E265" s="582"/>
      <c r="F265" s="582"/>
    </row>
    <row r="266" spans="1:6">
      <c r="A266" s="584"/>
      <c r="B266" s="584"/>
      <c r="D266" s="582"/>
      <c r="E266" s="582"/>
      <c r="F266" s="582"/>
    </row>
    <row r="267" spans="1:6">
      <c r="A267" s="584"/>
      <c r="B267" s="584"/>
      <c r="D267" s="582"/>
      <c r="E267" s="582"/>
      <c r="F267" s="582"/>
    </row>
    <row r="268" spans="1:6">
      <c r="A268" s="584"/>
      <c r="B268" s="584"/>
      <c r="D268" s="582"/>
      <c r="E268" s="582"/>
      <c r="F268" s="582"/>
    </row>
    <row r="269" spans="1:6">
      <c r="A269" s="584"/>
      <c r="B269" s="584"/>
      <c r="D269" s="582"/>
      <c r="E269" s="582"/>
      <c r="F269" s="582"/>
    </row>
    <row r="270" spans="1:6">
      <c r="A270" s="584"/>
      <c r="B270" s="584"/>
      <c r="D270" s="582"/>
      <c r="E270" s="582"/>
      <c r="F270" s="582"/>
    </row>
    <row r="271" spans="1:6">
      <c r="A271" s="584"/>
      <c r="B271" s="584"/>
      <c r="D271" s="582"/>
      <c r="E271" s="582"/>
      <c r="F271" s="582"/>
    </row>
    <row r="272" spans="1:6">
      <c r="A272" s="584"/>
      <c r="B272" s="584"/>
      <c r="D272" s="582"/>
      <c r="E272" s="582"/>
      <c r="F272" s="582"/>
    </row>
    <row r="273" spans="1:6">
      <c r="A273" s="584"/>
      <c r="B273" s="584"/>
      <c r="D273" s="582"/>
      <c r="E273" s="582"/>
      <c r="F273" s="582"/>
    </row>
    <row r="274" spans="1:6">
      <c r="A274" s="584"/>
      <c r="B274" s="584"/>
      <c r="D274" s="582"/>
      <c r="E274" s="582"/>
      <c r="F274" s="582"/>
    </row>
    <row r="275" spans="1:6">
      <c r="A275" s="584"/>
      <c r="B275" s="584"/>
      <c r="D275" s="582"/>
      <c r="E275" s="582"/>
      <c r="F275" s="582"/>
    </row>
    <row r="276" spans="1:6">
      <c r="A276" s="584"/>
      <c r="B276" s="584"/>
      <c r="D276" s="582"/>
      <c r="E276" s="582"/>
      <c r="F276" s="582"/>
    </row>
    <row r="277" spans="1:6">
      <c r="A277" s="584"/>
      <c r="B277" s="584"/>
      <c r="D277" s="582"/>
      <c r="E277" s="582"/>
      <c r="F277" s="582"/>
    </row>
    <row r="278" spans="1:6">
      <c r="A278" s="584"/>
      <c r="B278" s="584"/>
      <c r="D278" s="582"/>
      <c r="E278" s="582"/>
      <c r="F278" s="582"/>
    </row>
    <row r="279" spans="1:6">
      <c r="A279" s="584"/>
      <c r="B279" s="584"/>
      <c r="D279" s="582"/>
      <c r="E279" s="582"/>
      <c r="F279" s="582"/>
    </row>
    <row r="280" spans="1:6">
      <c r="A280" s="584"/>
      <c r="B280" s="584"/>
      <c r="D280" s="582"/>
      <c r="E280" s="582"/>
      <c r="F280" s="582"/>
    </row>
    <row r="281" spans="1:6">
      <c r="A281" s="584"/>
      <c r="B281" s="584"/>
      <c r="D281" s="582"/>
      <c r="E281" s="582"/>
      <c r="F281" s="582"/>
    </row>
    <row r="282" spans="1:6">
      <c r="A282" s="584"/>
      <c r="B282" s="584"/>
      <c r="D282" s="582"/>
      <c r="E282" s="582"/>
      <c r="F282" s="582"/>
    </row>
    <row r="283" spans="1:6">
      <c r="A283" s="584"/>
      <c r="B283" s="584"/>
      <c r="D283" s="582"/>
      <c r="E283" s="582"/>
      <c r="F283" s="582"/>
    </row>
    <row r="284" spans="1:6">
      <c r="A284" s="584"/>
      <c r="B284" s="584"/>
      <c r="D284" s="582"/>
      <c r="E284" s="582"/>
      <c r="F284" s="582"/>
    </row>
    <row r="285" spans="1:6">
      <c r="A285" s="584"/>
      <c r="B285" s="584"/>
      <c r="D285" s="582"/>
      <c r="E285" s="582"/>
      <c r="F285" s="582"/>
    </row>
    <row r="286" spans="1:6">
      <c r="A286" s="584"/>
      <c r="B286" s="584"/>
      <c r="D286" s="582"/>
      <c r="E286" s="582"/>
      <c r="F286" s="582"/>
    </row>
    <row r="287" spans="1:6">
      <c r="A287" s="584"/>
      <c r="B287" s="584"/>
      <c r="D287" s="582"/>
      <c r="E287" s="582"/>
      <c r="F287" s="582"/>
    </row>
    <row r="288" spans="1:6">
      <c r="A288" s="584"/>
      <c r="B288" s="584"/>
      <c r="D288" s="582"/>
      <c r="E288" s="582"/>
      <c r="F288" s="582"/>
    </row>
    <row r="289" spans="1:6">
      <c r="A289" s="584"/>
      <c r="B289" s="584"/>
      <c r="D289" s="582"/>
      <c r="E289" s="582"/>
      <c r="F289" s="582"/>
    </row>
    <row r="290" spans="1:6">
      <c r="A290" s="584"/>
      <c r="B290" s="584"/>
      <c r="D290" s="582"/>
      <c r="E290" s="582"/>
      <c r="F290" s="582"/>
    </row>
    <row r="291" spans="1:6">
      <c r="A291" s="584"/>
      <c r="B291" s="584"/>
      <c r="D291" s="582"/>
      <c r="E291" s="582"/>
      <c r="F291" s="582"/>
    </row>
    <row r="292" spans="1:6">
      <c r="A292" s="584"/>
      <c r="B292" s="584"/>
      <c r="D292" s="582"/>
      <c r="E292" s="582"/>
      <c r="F292" s="582"/>
    </row>
    <row r="293" spans="1:6">
      <c r="A293" s="584"/>
      <c r="B293" s="584"/>
      <c r="D293" s="582"/>
      <c r="E293" s="582"/>
      <c r="F293" s="582"/>
    </row>
    <row r="294" spans="1:6">
      <c r="A294" s="584"/>
      <c r="B294" s="584"/>
      <c r="D294" s="582"/>
      <c r="E294" s="582"/>
      <c r="F294" s="582"/>
    </row>
    <row r="295" spans="1:6">
      <c r="A295" s="584"/>
      <c r="B295" s="584"/>
      <c r="D295" s="582"/>
      <c r="E295" s="582"/>
      <c r="F295" s="582"/>
    </row>
    <row r="296" spans="1:6">
      <c r="A296" s="584"/>
      <c r="B296" s="584"/>
      <c r="D296" s="582"/>
      <c r="E296" s="582"/>
      <c r="F296" s="582"/>
    </row>
    <row r="297" spans="1:6">
      <c r="A297" s="584"/>
      <c r="B297" s="584"/>
      <c r="D297" s="582"/>
      <c r="E297" s="582"/>
      <c r="F297" s="582"/>
    </row>
    <row r="298" spans="1:6">
      <c r="A298" s="584"/>
      <c r="B298" s="584"/>
      <c r="D298" s="582"/>
      <c r="E298" s="582"/>
      <c r="F298" s="582"/>
    </row>
    <row r="299" spans="1:6">
      <c r="A299" s="584"/>
      <c r="B299" s="584"/>
      <c r="D299" s="582"/>
      <c r="E299" s="582"/>
      <c r="F299" s="582"/>
    </row>
    <row r="300" spans="1:6">
      <c r="A300" s="584"/>
      <c r="B300" s="584"/>
      <c r="D300" s="582"/>
      <c r="E300" s="582"/>
      <c r="F300" s="582"/>
    </row>
    <row r="301" spans="1:6">
      <c r="A301" s="584"/>
      <c r="B301" s="584"/>
      <c r="D301" s="582"/>
      <c r="E301" s="582"/>
      <c r="F301" s="582"/>
    </row>
    <row r="302" spans="1:6">
      <c r="A302" s="584"/>
      <c r="B302" s="584"/>
      <c r="D302" s="582"/>
      <c r="E302" s="582"/>
      <c r="F302" s="582"/>
    </row>
    <row r="303" spans="1:6">
      <c r="A303" s="584"/>
      <c r="B303" s="584"/>
      <c r="D303" s="582"/>
      <c r="E303" s="582"/>
      <c r="F303" s="582"/>
    </row>
    <row r="304" spans="1:6">
      <c r="A304" s="584"/>
      <c r="B304" s="584"/>
      <c r="D304" s="582"/>
      <c r="E304" s="582"/>
      <c r="F304" s="582"/>
    </row>
    <row r="305" spans="1:6">
      <c r="A305" s="584"/>
      <c r="B305" s="584"/>
      <c r="D305" s="582"/>
      <c r="E305" s="582"/>
      <c r="F305" s="582"/>
    </row>
    <row r="306" spans="1:6">
      <c r="A306" s="584"/>
      <c r="B306" s="584"/>
      <c r="D306" s="582"/>
      <c r="E306" s="582"/>
      <c r="F306" s="582"/>
    </row>
    <row r="307" spans="1:6">
      <c r="A307" s="584"/>
      <c r="B307" s="584"/>
      <c r="D307" s="582"/>
      <c r="E307" s="582"/>
      <c r="F307" s="582"/>
    </row>
    <row r="308" spans="1:6">
      <c r="A308" s="584"/>
      <c r="B308" s="584"/>
      <c r="D308" s="582"/>
      <c r="E308" s="582"/>
      <c r="F308" s="582"/>
    </row>
    <row r="309" spans="1:6">
      <c r="A309" s="584"/>
      <c r="B309" s="584"/>
      <c r="D309" s="582"/>
      <c r="E309" s="582"/>
      <c r="F309" s="582"/>
    </row>
    <row r="310" spans="1:6">
      <c r="A310" s="584"/>
      <c r="B310" s="584"/>
      <c r="D310" s="582"/>
      <c r="E310" s="582"/>
      <c r="F310" s="582"/>
    </row>
    <row r="311" spans="1:6">
      <c r="A311" s="584"/>
      <c r="B311" s="584"/>
      <c r="D311" s="582"/>
      <c r="E311" s="582"/>
      <c r="F311" s="582"/>
    </row>
    <row r="312" spans="1:6">
      <c r="A312" s="584"/>
      <c r="B312" s="584"/>
      <c r="D312" s="582"/>
      <c r="E312" s="582"/>
      <c r="F312" s="582"/>
    </row>
    <row r="313" spans="1:6">
      <c r="A313" s="584"/>
      <c r="B313" s="584"/>
      <c r="D313" s="582"/>
      <c r="E313" s="582"/>
      <c r="F313" s="582"/>
    </row>
    <row r="314" spans="1:6">
      <c r="A314" s="584"/>
      <c r="B314" s="584"/>
      <c r="D314" s="582"/>
      <c r="E314" s="582"/>
      <c r="F314" s="582"/>
    </row>
    <row r="315" spans="1:6">
      <c r="A315" s="584"/>
      <c r="B315" s="584"/>
    </row>
    <row r="316" spans="1:6">
      <c r="A316" s="584"/>
      <c r="B316" s="584"/>
    </row>
    <row r="317" spans="1:6">
      <c r="A317" s="584"/>
      <c r="B317" s="584"/>
    </row>
    <row r="318" spans="1:6">
      <c r="A318" s="584"/>
      <c r="B318" s="584"/>
    </row>
    <row r="319" spans="1:6">
      <c r="A319" s="584"/>
      <c r="B319" s="584"/>
    </row>
    <row r="320" spans="1:6">
      <c r="A320" s="584"/>
      <c r="B320" s="584"/>
    </row>
    <row r="321" spans="1:2">
      <c r="A321" s="584"/>
      <c r="B321" s="584"/>
    </row>
    <row r="322" spans="1:2">
      <c r="A322" s="584"/>
      <c r="B322" s="584"/>
    </row>
    <row r="323" spans="1:2">
      <c r="A323" s="584"/>
      <c r="B323" s="584"/>
    </row>
    <row r="324" spans="1:2">
      <c r="A324" s="584"/>
      <c r="B324" s="584"/>
    </row>
    <row r="325" spans="1:2">
      <c r="A325" s="584"/>
      <c r="B325" s="584"/>
    </row>
    <row r="326" spans="1:2">
      <c r="A326" s="584"/>
      <c r="B326" s="584"/>
    </row>
    <row r="327" spans="1:2">
      <c r="A327" s="584"/>
      <c r="B327" s="584"/>
    </row>
    <row r="328" spans="1:2">
      <c r="A328" s="584"/>
      <c r="B328" s="584"/>
    </row>
    <row r="329" spans="1:2">
      <c r="A329" s="584"/>
      <c r="B329" s="584"/>
    </row>
    <row r="330" spans="1:2">
      <c r="A330" s="584"/>
      <c r="B330" s="584"/>
    </row>
    <row r="331" spans="1:2">
      <c r="A331" s="584"/>
      <c r="B331" s="584"/>
    </row>
    <row r="332" spans="1:2">
      <c r="A332" s="584"/>
      <c r="B332" s="584"/>
    </row>
    <row r="333" spans="1:2">
      <c r="A333" s="584"/>
      <c r="B333" s="584"/>
    </row>
    <row r="334" spans="1:2">
      <c r="A334" s="584"/>
      <c r="B334" s="584"/>
    </row>
    <row r="335" spans="1:2">
      <c r="A335" s="584"/>
      <c r="B335" s="584"/>
    </row>
    <row r="336" spans="1:2">
      <c r="A336" s="584"/>
      <c r="B336" s="584"/>
    </row>
    <row r="337" spans="1:2">
      <c r="A337" s="584"/>
      <c r="B337" s="584"/>
    </row>
    <row r="338" spans="1:2">
      <c r="A338" s="584"/>
      <c r="B338" s="584"/>
    </row>
    <row r="339" spans="1:2">
      <c r="A339" s="584"/>
      <c r="B339" s="584"/>
    </row>
    <row r="340" spans="1:2">
      <c r="A340" s="584"/>
      <c r="B340" s="584"/>
    </row>
    <row r="341" spans="1:2">
      <c r="A341" s="584"/>
      <c r="B341" s="584"/>
    </row>
    <row r="342" spans="1:2">
      <c r="A342" s="584"/>
      <c r="B342" s="584"/>
    </row>
    <row r="343" spans="1:2">
      <c r="A343" s="584"/>
      <c r="B343" s="584"/>
    </row>
    <row r="344" spans="1:2">
      <c r="A344" s="584"/>
      <c r="B344" s="584"/>
    </row>
    <row r="345" spans="1:2">
      <c r="A345" s="584"/>
      <c r="B345" s="584"/>
    </row>
    <row r="346" spans="1:2">
      <c r="A346" s="584"/>
      <c r="B346" s="584"/>
    </row>
    <row r="347" spans="1:2">
      <c r="A347" s="584"/>
      <c r="B347" s="584"/>
    </row>
    <row r="348" spans="1:2">
      <c r="A348" s="584"/>
      <c r="B348" s="584"/>
    </row>
    <row r="349" spans="1:2">
      <c r="A349" s="584"/>
      <c r="B349" s="584"/>
    </row>
    <row r="350" spans="1:2">
      <c r="A350" s="584"/>
      <c r="B350" s="584"/>
    </row>
    <row r="351" spans="1:2">
      <c r="A351" s="584"/>
      <c r="B351" s="584"/>
    </row>
    <row r="352" spans="1:2">
      <c r="A352" s="584"/>
      <c r="B352" s="584"/>
    </row>
    <row r="353" spans="1:2">
      <c r="A353" s="584"/>
      <c r="B353" s="584"/>
    </row>
    <row r="354" spans="1:2">
      <c r="A354" s="584"/>
      <c r="B354" s="584"/>
    </row>
    <row r="355" spans="1:2">
      <c r="A355" s="584"/>
      <c r="B355" s="584"/>
    </row>
    <row r="356" spans="1:2">
      <c r="A356" s="584"/>
      <c r="B356" s="584"/>
    </row>
    <row r="357" spans="1:2">
      <c r="A357" s="584"/>
      <c r="B357" s="584"/>
    </row>
    <row r="358" spans="1:2">
      <c r="A358" s="584"/>
      <c r="B358" s="584"/>
    </row>
    <row r="359" spans="1:2">
      <c r="A359" s="584"/>
      <c r="B359" s="584"/>
    </row>
    <row r="360" spans="1:2">
      <c r="A360" s="584"/>
      <c r="B360" s="584"/>
    </row>
    <row r="361" spans="1:2">
      <c r="A361" s="584"/>
      <c r="B361" s="584"/>
    </row>
    <row r="362" spans="1:2">
      <c r="A362" s="584"/>
      <c r="B362" s="584"/>
    </row>
    <row r="363" spans="1:2">
      <c r="A363" s="584"/>
      <c r="B363" s="584"/>
    </row>
    <row r="364" spans="1:2">
      <c r="A364" s="584"/>
      <c r="B364" s="584"/>
    </row>
    <row r="365" spans="1:2">
      <c r="A365" s="584"/>
      <c r="B365" s="584"/>
    </row>
    <row r="366" spans="1:2">
      <c r="A366" s="584"/>
      <c r="B366" s="584"/>
    </row>
    <row r="367" spans="1:2">
      <c r="A367" s="584"/>
      <c r="B367" s="584"/>
    </row>
    <row r="368" spans="1:2">
      <c r="A368" s="584"/>
      <c r="B368" s="584"/>
    </row>
    <row r="369" spans="1:2">
      <c r="A369" s="584"/>
      <c r="B369" s="584"/>
    </row>
    <row r="370" spans="1:2">
      <c r="A370" s="584"/>
      <c r="B370" s="584"/>
    </row>
    <row r="371" spans="1:2">
      <c r="A371" s="584"/>
      <c r="B371" s="584"/>
    </row>
    <row r="372" spans="1:2">
      <c r="A372" s="584"/>
      <c r="B372" s="584"/>
    </row>
    <row r="373" spans="1:2">
      <c r="A373" s="584"/>
      <c r="B373" s="584"/>
    </row>
    <row r="374" spans="1:2">
      <c r="A374" s="584"/>
      <c r="B374" s="584"/>
    </row>
    <row r="375" spans="1:2">
      <c r="A375" s="584"/>
      <c r="B375" s="584"/>
    </row>
    <row r="376" spans="1:2">
      <c r="A376" s="584"/>
      <c r="B376" s="584"/>
    </row>
    <row r="377" spans="1:2">
      <c r="A377" s="584"/>
      <c r="B377" s="584"/>
    </row>
    <row r="378" spans="1:2">
      <c r="A378" s="584"/>
      <c r="B378" s="584"/>
    </row>
    <row r="379" spans="1:2">
      <c r="A379" s="584"/>
      <c r="B379" s="584"/>
    </row>
    <row r="380" spans="1:2">
      <c r="A380" s="584"/>
      <c r="B380" s="584"/>
    </row>
    <row r="381" spans="1:2">
      <c r="A381" s="584"/>
      <c r="B381" s="584"/>
    </row>
    <row r="382" spans="1:2">
      <c r="A382" s="584"/>
      <c r="B382" s="584"/>
    </row>
    <row r="383" spans="1:2">
      <c r="A383" s="584"/>
      <c r="B383" s="584"/>
    </row>
    <row r="384" spans="1:2">
      <c r="A384" s="584"/>
      <c r="B384" s="584"/>
    </row>
    <row r="385" spans="1:2">
      <c r="A385" s="584"/>
      <c r="B385" s="584"/>
    </row>
    <row r="386" spans="1:2">
      <c r="A386" s="584"/>
      <c r="B386" s="584"/>
    </row>
    <row r="387" spans="1:2">
      <c r="A387" s="584"/>
      <c r="B387" s="584"/>
    </row>
    <row r="388" spans="1:2">
      <c r="A388" s="584"/>
      <c r="B388" s="584"/>
    </row>
    <row r="389" spans="1:2">
      <c r="A389" s="584"/>
      <c r="B389" s="584"/>
    </row>
    <row r="390" spans="1:2">
      <c r="A390" s="584"/>
      <c r="B390" s="584"/>
    </row>
    <row r="391" spans="1:2">
      <c r="A391" s="584"/>
      <c r="B391" s="584"/>
    </row>
    <row r="392" spans="1:2">
      <c r="A392" s="584"/>
      <c r="B392" s="584"/>
    </row>
    <row r="393" spans="1:2">
      <c r="A393" s="584"/>
      <c r="B393" s="584"/>
    </row>
    <row r="394" spans="1:2">
      <c r="A394" s="584"/>
      <c r="B394" s="584"/>
    </row>
    <row r="395" spans="1:2">
      <c r="A395" s="584"/>
      <c r="B395" s="584"/>
    </row>
    <row r="396" spans="1:2">
      <c r="A396" s="584"/>
      <c r="B396" s="584"/>
    </row>
    <row r="397" spans="1:2">
      <c r="A397" s="584"/>
      <c r="B397" s="584"/>
    </row>
    <row r="398" spans="1:2">
      <c r="A398" s="584"/>
      <c r="B398" s="584"/>
    </row>
    <row r="399" spans="1:2">
      <c r="A399" s="584"/>
      <c r="B399" s="584"/>
    </row>
    <row r="400" spans="1:2">
      <c r="A400" s="584"/>
      <c r="B400" s="584"/>
    </row>
    <row r="401" spans="1:2">
      <c r="A401" s="584"/>
      <c r="B401" s="584"/>
    </row>
    <row r="402" spans="1:2">
      <c r="A402" s="584"/>
      <c r="B402" s="584"/>
    </row>
    <row r="403" spans="1:2">
      <c r="A403" s="584"/>
      <c r="B403" s="584"/>
    </row>
    <row r="404" spans="1:2">
      <c r="A404" s="584"/>
      <c r="B404" s="584"/>
    </row>
    <row r="405" spans="1:2">
      <c r="A405" s="584"/>
      <c r="B405" s="584"/>
    </row>
    <row r="406" spans="1:2">
      <c r="A406" s="584"/>
      <c r="B406" s="584"/>
    </row>
    <row r="407" spans="1:2">
      <c r="A407" s="584"/>
      <c r="B407" s="584"/>
    </row>
    <row r="408" spans="1:2">
      <c r="A408" s="584"/>
      <c r="B408" s="584"/>
    </row>
    <row r="409" spans="1:2">
      <c r="A409" s="584"/>
      <c r="B409" s="584"/>
    </row>
    <row r="410" spans="1:2">
      <c r="A410" s="584"/>
      <c r="B410" s="584"/>
    </row>
    <row r="411" spans="1:2">
      <c r="A411" s="584"/>
      <c r="B411" s="584"/>
    </row>
    <row r="412" spans="1:2">
      <c r="A412" s="584"/>
      <c r="B412" s="584"/>
    </row>
    <row r="413" spans="1:2">
      <c r="A413" s="584"/>
      <c r="B413" s="584"/>
    </row>
    <row r="414" spans="1:2">
      <c r="A414" s="584"/>
      <c r="B414" s="584"/>
    </row>
    <row r="415" spans="1:2">
      <c r="A415" s="584"/>
      <c r="B415" s="584"/>
    </row>
    <row r="416" spans="1:2">
      <c r="A416" s="584"/>
      <c r="B416" s="584"/>
    </row>
    <row r="417" spans="1:2">
      <c r="A417" s="584"/>
      <c r="B417" s="584"/>
    </row>
    <row r="418" spans="1:2">
      <c r="A418" s="584"/>
      <c r="B418" s="584"/>
    </row>
    <row r="419" spans="1:2">
      <c r="A419" s="584"/>
      <c r="B419" s="584"/>
    </row>
    <row r="420" spans="1:2">
      <c r="A420" s="584"/>
      <c r="B420" s="584"/>
    </row>
    <row r="421" spans="1:2">
      <c r="A421" s="584"/>
      <c r="B421" s="584"/>
    </row>
    <row r="422" spans="1:2">
      <c r="A422" s="584"/>
      <c r="B422" s="584"/>
    </row>
    <row r="423" spans="1:2">
      <c r="A423" s="584"/>
      <c r="B423" s="584"/>
    </row>
    <row r="424" spans="1:2">
      <c r="A424" s="584"/>
      <c r="B424" s="584"/>
    </row>
    <row r="425" spans="1:2">
      <c r="A425" s="584"/>
      <c r="B425" s="584"/>
    </row>
    <row r="426" spans="1:2">
      <c r="A426" s="584"/>
      <c r="B426" s="584"/>
    </row>
    <row r="427" spans="1:2">
      <c r="A427" s="584"/>
      <c r="B427" s="584"/>
    </row>
    <row r="428" spans="1:2">
      <c r="A428" s="584"/>
      <c r="B428" s="584"/>
    </row>
    <row r="429" spans="1:2">
      <c r="A429" s="584"/>
      <c r="B429" s="584"/>
    </row>
    <row r="430" spans="1:2">
      <c r="A430" s="584"/>
      <c r="B430" s="584"/>
    </row>
    <row r="431" spans="1:2">
      <c r="A431" s="584"/>
      <c r="B431" s="584"/>
    </row>
    <row r="432" spans="1:2">
      <c r="A432" s="584"/>
      <c r="B432" s="584"/>
    </row>
    <row r="433" spans="1:2">
      <c r="A433" s="584"/>
      <c r="B433" s="584"/>
    </row>
    <row r="434" spans="1:2">
      <c r="A434" s="584"/>
      <c r="B434" s="584"/>
    </row>
    <row r="435" spans="1:2">
      <c r="A435" s="584"/>
      <c r="B435" s="584"/>
    </row>
    <row r="436" spans="1:2">
      <c r="A436" s="584"/>
      <c r="B436" s="584"/>
    </row>
    <row r="437" spans="1:2">
      <c r="A437" s="584"/>
      <c r="B437" s="584"/>
    </row>
    <row r="438" spans="1:2">
      <c r="A438" s="584"/>
      <c r="B438" s="584"/>
    </row>
    <row r="439" spans="1:2">
      <c r="A439" s="584"/>
      <c r="B439" s="584"/>
    </row>
    <row r="440" spans="1:2">
      <c r="A440" s="584"/>
      <c r="B440" s="584"/>
    </row>
    <row r="441" spans="1:2">
      <c r="A441" s="584"/>
      <c r="B441" s="584"/>
    </row>
    <row r="442" spans="1:2">
      <c r="A442" s="584"/>
      <c r="B442" s="584"/>
    </row>
    <row r="443" spans="1:2">
      <c r="A443" s="584"/>
      <c r="B443" s="584"/>
    </row>
    <row r="444" spans="1:2">
      <c r="A444" s="584"/>
      <c r="B444" s="584"/>
    </row>
    <row r="445" spans="1:2">
      <c r="A445" s="584"/>
      <c r="B445" s="584"/>
    </row>
    <row r="446" spans="1:2">
      <c r="A446" s="584"/>
      <c r="B446" s="584"/>
    </row>
    <row r="447" spans="1:2">
      <c r="A447" s="584"/>
      <c r="B447" s="584"/>
    </row>
    <row r="448" spans="1:2">
      <c r="A448" s="584"/>
      <c r="B448" s="584"/>
    </row>
    <row r="449" spans="1:2">
      <c r="A449" s="584"/>
      <c r="B449" s="584"/>
    </row>
    <row r="450" spans="1:2">
      <c r="A450" s="584"/>
      <c r="B450" s="584"/>
    </row>
    <row r="451" spans="1:2">
      <c r="A451" s="584"/>
      <c r="B451" s="584"/>
    </row>
    <row r="452" spans="1:2">
      <c r="A452" s="584"/>
      <c r="B452" s="584"/>
    </row>
    <row r="453" spans="1:2">
      <c r="A453" s="584"/>
      <c r="B453" s="584"/>
    </row>
    <row r="454" spans="1:2">
      <c r="A454" s="584"/>
      <c r="B454" s="584"/>
    </row>
    <row r="455" spans="1:2">
      <c r="A455" s="584"/>
      <c r="B455" s="584"/>
    </row>
    <row r="456" spans="1:2">
      <c r="A456" s="584"/>
      <c r="B456" s="584"/>
    </row>
    <row r="457" spans="1:2">
      <c r="A457" s="584"/>
      <c r="B457" s="584"/>
    </row>
    <row r="458" spans="1:2">
      <c r="A458" s="584"/>
      <c r="B458" s="584"/>
    </row>
    <row r="459" spans="1:2">
      <c r="A459" s="584"/>
      <c r="B459" s="584"/>
    </row>
    <row r="460" spans="1:2">
      <c r="A460" s="584"/>
      <c r="B460" s="584"/>
    </row>
    <row r="461" spans="1:2">
      <c r="A461" s="584"/>
      <c r="B461" s="584"/>
    </row>
    <row r="462" spans="1:2">
      <c r="A462" s="584"/>
      <c r="B462" s="584"/>
    </row>
    <row r="463" spans="1:2">
      <c r="A463" s="584"/>
      <c r="B463" s="584"/>
    </row>
    <row r="464" spans="1:2">
      <c r="A464" s="584"/>
      <c r="B464" s="584"/>
    </row>
    <row r="465" spans="1:2">
      <c r="A465" s="584"/>
      <c r="B465" s="584"/>
    </row>
    <row r="466" spans="1:2">
      <c r="A466" s="584"/>
      <c r="B466" s="584"/>
    </row>
    <row r="467" spans="1:2">
      <c r="A467" s="584"/>
      <c r="B467" s="584"/>
    </row>
    <row r="468" spans="1:2">
      <c r="A468" s="584"/>
      <c r="B468" s="584"/>
    </row>
    <row r="469" spans="1:2">
      <c r="A469" s="584"/>
      <c r="B469" s="584"/>
    </row>
    <row r="470" spans="1:2">
      <c r="A470" s="584"/>
      <c r="B470" s="584"/>
    </row>
    <row r="471" spans="1:2">
      <c r="A471" s="584"/>
      <c r="B471" s="584"/>
    </row>
    <row r="472" spans="1:2">
      <c r="A472" s="584"/>
      <c r="B472" s="584"/>
    </row>
    <row r="473" spans="1:2">
      <c r="A473" s="584"/>
      <c r="B473" s="584"/>
    </row>
    <row r="474" spans="1:2">
      <c r="A474" s="584"/>
      <c r="B474" s="584"/>
    </row>
    <row r="475" spans="1:2">
      <c r="A475" s="584"/>
      <c r="B475" s="584"/>
    </row>
    <row r="476" spans="1:2">
      <c r="A476" s="584"/>
      <c r="B476" s="584"/>
    </row>
    <row r="477" spans="1:2">
      <c r="A477" s="584"/>
      <c r="B477" s="584"/>
    </row>
    <row r="478" spans="1:2">
      <c r="A478" s="584"/>
      <c r="B478" s="584"/>
    </row>
    <row r="479" spans="1:2">
      <c r="A479" s="584"/>
      <c r="B479" s="584"/>
    </row>
    <row r="480" spans="1:2">
      <c r="A480" s="584"/>
      <c r="B480" s="584"/>
    </row>
    <row r="481" spans="1:2">
      <c r="A481" s="584"/>
      <c r="B481" s="584"/>
    </row>
    <row r="482" spans="1:2">
      <c r="A482" s="584"/>
      <c r="B482" s="584"/>
    </row>
    <row r="483" spans="1:2">
      <c r="A483" s="584"/>
      <c r="B483" s="584"/>
    </row>
    <row r="484" spans="1:2">
      <c r="A484" s="584"/>
      <c r="B484" s="584"/>
    </row>
    <row r="485" spans="1:2">
      <c r="A485" s="584"/>
      <c r="B485" s="584"/>
    </row>
    <row r="486" spans="1:2">
      <c r="A486" s="584"/>
      <c r="B486" s="584"/>
    </row>
    <row r="487" spans="1:2">
      <c r="A487" s="584"/>
      <c r="B487" s="584"/>
    </row>
    <row r="488" spans="1:2">
      <c r="A488" s="584"/>
      <c r="B488" s="584"/>
    </row>
    <row r="489" spans="1:2">
      <c r="A489" s="584"/>
      <c r="B489" s="584"/>
    </row>
    <row r="490" spans="1:2">
      <c r="A490" s="584"/>
      <c r="B490" s="584"/>
    </row>
    <row r="491" spans="1:2">
      <c r="A491" s="584"/>
      <c r="B491" s="584"/>
    </row>
    <row r="492" spans="1:2">
      <c r="A492" s="584"/>
      <c r="B492" s="584"/>
    </row>
    <row r="493" spans="1:2">
      <c r="A493" s="584"/>
      <c r="B493" s="584"/>
    </row>
    <row r="494" spans="1:2">
      <c r="A494" s="584"/>
      <c r="B494" s="584"/>
    </row>
    <row r="495" spans="1:2">
      <c r="A495" s="584"/>
      <c r="B495" s="584"/>
    </row>
    <row r="496" spans="1:2">
      <c r="A496" s="584"/>
      <c r="B496" s="584"/>
    </row>
    <row r="497" spans="1:2">
      <c r="A497" s="584"/>
      <c r="B497" s="584"/>
    </row>
    <row r="498" spans="1:2">
      <c r="A498" s="584"/>
      <c r="B498" s="584"/>
    </row>
    <row r="499" spans="1:2">
      <c r="A499" s="584"/>
      <c r="B499" s="584"/>
    </row>
    <row r="500" spans="1:2">
      <c r="A500" s="584"/>
      <c r="B500" s="584"/>
    </row>
    <row r="501" spans="1:2">
      <c r="A501" s="584"/>
      <c r="B501" s="584"/>
    </row>
    <row r="502" spans="1:2">
      <c r="A502" s="584"/>
      <c r="B502" s="584"/>
    </row>
    <row r="503" spans="1:2">
      <c r="A503" s="584"/>
      <c r="B503" s="584"/>
    </row>
    <row r="504" spans="1:2">
      <c r="A504" s="584"/>
      <c r="B504" s="584"/>
    </row>
    <row r="505" spans="1:2">
      <c r="A505" s="584"/>
      <c r="B505" s="584"/>
    </row>
    <row r="506" spans="1:2">
      <c r="A506" s="584"/>
      <c r="B506" s="584"/>
    </row>
    <row r="507" spans="1:2">
      <c r="A507" s="584"/>
      <c r="B507" s="584"/>
    </row>
    <row r="508" spans="1:2">
      <c r="A508" s="584"/>
      <c r="B508" s="584"/>
    </row>
    <row r="509" spans="1:2">
      <c r="A509" s="584"/>
      <c r="B509" s="584"/>
    </row>
    <row r="510" spans="1:2">
      <c r="A510" s="584"/>
      <c r="B510" s="584"/>
    </row>
    <row r="511" spans="1:2">
      <c r="A511" s="584"/>
      <c r="B511" s="584"/>
    </row>
    <row r="512" spans="1:2">
      <c r="A512" s="584"/>
      <c r="B512" s="584"/>
    </row>
    <row r="513" spans="1:2">
      <c r="A513" s="584"/>
      <c r="B513" s="584"/>
    </row>
    <row r="514" spans="1:2">
      <c r="A514" s="584"/>
      <c r="B514" s="584"/>
    </row>
    <row r="515" spans="1:2">
      <c r="A515" s="584"/>
      <c r="B515" s="584"/>
    </row>
    <row r="516" spans="1:2">
      <c r="A516" s="584"/>
      <c r="B516" s="584"/>
    </row>
    <row r="517" spans="1:2">
      <c r="A517" s="584"/>
      <c r="B517" s="584"/>
    </row>
    <row r="518" spans="1:2">
      <c r="A518" s="584"/>
      <c r="B518" s="584"/>
    </row>
    <row r="519" spans="1:2">
      <c r="A519" s="584"/>
      <c r="B519" s="584"/>
    </row>
    <row r="520" spans="1:2">
      <c r="A520" s="584"/>
      <c r="B520" s="584"/>
    </row>
    <row r="521" spans="1:2">
      <c r="A521" s="584"/>
      <c r="B521" s="584"/>
    </row>
    <row r="522" spans="1:2">
      <c r="A522" s="584"/>
      <c r="B522" s="584"/>
    </row>
    <row r="523" spans="1:2">
      <c r="A523" s="584"/>
      <c r="B523" s="584"/>
    </row>
    <row r="524" spans="1:2">
      <c r="A524" s="584"/>
      <c r="B524" s="584"/>
    </row>
    <row r="525" spans="1:2">
      <c r="A525" s="584"/>
      <c r="B525" s="584"/>
    </row>
    <row r="526" spans="1:2">
      <c r="A526" s="584"/>
      <c r="B526" s="584"/>
    </row>
    <row r="527" spans="1:2">
      <c r="A527" s="584"/>
      <c r="B527" s="584"/>
    </row>
    <row r="528" spans="1:2">
      <c r="A528" s="584"/>
      <c r="B528" s="584"/>
    </row>
    <row r="529" spans="1:2">
      <c r="A529" s="584"/>
      <c r="B529" s="584"/>
    </row>
    <row r="530" spans="1:2">
      <c r="A530" s="584"/>
      <c r="B530" s="584"/>
    </row>
    <row r="531" spans="1:2">
      <c r="A531" s="584"/>
      <c r="B531" s="584"/>
    </row>
    <row r="532" spans="1:2">
      <c r="A532" s="584"/>
      <c r="B532" s="584"/>
    </row>
    <row r="533" spans="1:2">
      <c r="A533" s="584"/>
      <c r="B533" s="584"/>
    </row>
    <row r="534" spans="1:2">
      <c r="A534" s="584"/>
      <c r="B534" s="584"/>
    </row>
    <row r="535" spans="1:2">
      <c r="A535" s="584"/>
      <c r="B535" s="584"/>
    </row>
    <row r="536" spans="1:2">
      <c r="A536" s="584"/>
      <c r="B536" s="584"/>
    </row>
    <row r="537" spans="1:2">
      <c r="A537" s="584"/>
      <c r="B537" s="584"/>
    </row>
    <row r="538" spans="1:2">
      <c r="A538" s="584"/>
      <c r="B538" s="584"/>
    </row>
    <row r="539" spans="1:2">
      <c r="A539" s="584"/>
      <c r="B539" s="584"/>
    </row>
    <row r="540" spans="1:2">
      <c r="A540" s="584"/>
      <c r="B540" s="584"/>
    </row>
    <row r="541" spans="1:2">
      <c r="A541" s="584"/>
      <c r="B541" s="584"/>
    </row>
    <row r="542" spans="1:2">
      <c r="A542" s="584"/>
      <c r="B542" s="584"/>
    </row>
    <row r="543" spans="1:2">
      <c r="A543" s="584"/>
      <c r="B543" s="584"/>
    </row>
    <row r="544" spans="1:2">
      <c r="A544" s="584"/>
      <c r="B544" s="584"/>
    </row>
    <row r="545" spans="1:2">
      <c r="A545" s="584"/>
      <c r="B545" s="584"/>
    </row>
    <row r="546" spans="1:2">
      <c r="A546" s="584"/>
      <c r="B546" s="584"/>
    </row>
    <row r="547" spans="1:2">
      <c r="A547" s="584"/>
      <c r="B547" s="584"/>
    </row>
    <row r="548" spans="1:2">
      <c r="A548" s="584"/>
      <c r="B548" s="584"/>
    </row>
    <row r="549" spans="1:2">
      <c r="A549" s="584"/>
      <c r="B549" s="584"/>
    </row>
    <row r="550" spans="1:2">
      <c r="A550" s="584"/>
      <c r="B550" s="584"/>
    </row>
    <row r="551" spans="1:2">
      <c r="A551" s="584"/>
      <c r="B551" s="584"/>
    </row>
    <row r="552" spans="1:2">
      <c r="A552" s="584"/>
      <c r="B552" s="584"/>
    </row>
    <row r="553" spans="1:2">
      <c r="A553" s="584"/>
      <c r="B553" s="584"/>
    </row>
    <row r="554" spans="1:2">
      <c r="A554" s="584"/>
      <c r="B554" s="584"/>
    </row>
    <row r="555" spans="1:2">
      <c r="A555" s="584"/>
      <c r="B555" s="584"/>
    </row>
    <row r="556" spans="1:2">
      <c r="A556" s="584"/>
      <c r="B556" s="584"/>
    </row>
    <row r="557" spans="1:2">
      <c r="A557" s="584"/>
      <c r="B557" s="584"/>
    </row>
    <row r="558" spans="1:2">
      <c r="A558" s="584"/>
      <c r="B558" s="584"/>
    </row>
    <row r="559" spans="1:2">
      <c r="A559" s="584"/>
      <c r="B559" s="584"/>
    </row>
    <row r="560" spans="1:2">
      <c r="A560" s="584"/>
      <c r="B560" s="584"/>
    </row>
    <row r="561" spans="1:2">
      <c r="A561" s="584"/>
      <c r="B561" s="584"/>
    </row>
    <row r="562" spans="1:2">
      <c r="A562" s="584"/>
      <c r="B562" s="584"/>
    </row>
    <row r="563" spans="1:2">
      <c r="A563" s="584"/>
      <c r="B563" s="584"/>
    </row>
    <row r="564" spans="1:2">
      <c r="A564" s="584"/>
      <c r="B564" s="584"/>
    </row>
    <row r="565" spans="1:2">
      <c r="A565" s="584"/>
      <c r="B565" s="584"/>
    </row>
    <row r="566" spans="1:2">
      <c r="A566" s="584"/>
      <c r="B566" s="584"/>
    </row>
    <row r="567" spans="1:2">
      <c r="A567" s="584"/>
      <c r="B567" s="584"/>
    </row>
    <row r="568" spans="1:2">
      <c r="A568" s="584"/>
      <c r="B568" s="584"/>
    </row>
    <row r="569" spans="1:2">
      <c r="A569" s="584"/>
      <c r="B569" s="584"/>
    </row>
    <row r="570" spans="1:2">
      <c r="A570" s="584"/>
      <c r="B570" s="584"/>
    </row>
    <row r="571" spans="1:2">
      <c r="A571" s="584"/>
      <c r="B571" s="584"/>
    </row>
    <row r="572" spans="1:2">
      <c r="A572" s="584"/>
      <c r="B572" s="584"/>
    </row>
    <row r="573" spans="1:2">
      <c r="A573" s="584"/>
      <c r="B573" s="584"/>
    </row>
    <row r="574" spans="1:2">
      <c r="A574" s="584"/>
      <c r="B574" s="584"/>
    </row>
    <row r="575" spans="1:2">
      <c r="A575" s="584"/>
      <c r="B575" s="584"/>
    </row>
    <row r="576" spans="1:2">
      <c r="A576" s="584"/>
      <c r="B576" s="584"/>
    </row>
    <row r="577" spans="1:2">
      <c r="A577" s="584"/>
      <c r="B577" s="584"/>
    </row>
    <row r="578" spans="1:2">
      <c r="A578" s="584"/>
      <c r="B578" s="584"/>
    </row>
    <row r="579" spans="1:2">
      <c r="A579" s="584"/>
      <c r="B579" s="584"/>
    </row>
    <row r="580" spans="1:2">
      <c r="A580" s="584"/>
      <c r="B580" s="584"/>
    </row>
    <row r="581" spans="1:2">
      <c r="A581" s="584"/>
      <c r="B581" s="584"/>
    </row>
    <row r="582" spans="1:2">
      <c r="A582" s="584"/>
      <c r="B582" s="584"/>
    </row>
    <row r="583" spans="1:2">
      <c r="A583" s="584"/>
      <c r="B583" s="584"/>
    </row>
    <row r="584" spans="1:2">
      <c r="A584" s="584"/>
      <c r="B584" s="584"/>
    </row>
    <row r="585" spans="1:2">
      <c r="A585" s="584"/>
      <c r="B585" s="584"/>
    </row>
    <row r="586" spans="1:2">
      <c r="A586" s="584"/>
      <c r="B586" s="584"/>
    </row>
    <row r="587" spans="1:2">
      <c r="A587" s="584"/>
      <c r="B587" s="584"/>
    </row>
    <row r="588" spans="1:2">
      <c r="A588" s="584"/>
      <c r="B588" s="584"/>
    </row>
    <row r="589" spans="1:2">
      <c r="A589" s="584"/>
      <c r="B589" s="584"/>
    </row>
    <row r="590" spans="1:2">
      <c r="A590" s="584"/>
      <c r="B590" s="584"/>
    </row>
    <row r="591" spans="1:2">
      <c r="A591" s="584"/>
      <c r="B591" s="584"/>
    </row>
    <row r="592" spans="1:2">
      <c r="A592" s="584"/>
      <c r="B592" s="584"/>
    </row>
    <row r="593" spans="1:2">
      <c r="A593" s="584"/>
      <c r="B593" s="584"/>
    </row>
    <row r="594" spans="1:2">
      <c r="A594" s="584"/>
      <c r="B594" s="584"/>
    </row>
    <row r="595" spans="1:2">
      <c r="A595" s="584"/>
      <c r="B595" s="584"/>
    </row>
    <row r="596" spans="1:2">
      <c r="A596" s="584"/>
      <c r="B596" s="584"/>
    </row>
    <row r="597" spans="1:2">
      <c r="A597" s="584"/>
      <c r="B597" s="584"/>
    </row>
    <row r="598" spans="1:2">
      <c r="A598" s="584"/>
      <c r="B598" s="584"/>
    </row>
    <row r="599" spans="1:2">
      <c r="A599" s="584"/>
      <c r="B599" s="584"/>
    </row>
    <row r="600" spans="1:2">
      <c r="A600" s="584"/>
      <c r="B600" s="584"/>
    </row>
    <row r="601" spans="1:2">
      <c r="A601" s="584"/>
      <c r="B601" s="584"/>
    </row>
    <row r="602" spans="1:2">
      <c r="A602" s="584"/>
      <c r="B602" s="584"/>
    </row>
    <row r="603" spans="1:2">
      <c r="A603" s="584"/>
      <c r="B603" s="584"/>
    </row>
    <row r="604" spans="1:2">
      <c r="A604" s="584"/>
      <c r="B604" s="584"/>
    </row>
    <row r="605" spans="1:2">
      <c r="A605" s="584"/>
      <c r="B605" s="584"/>
    </row>
    <row r="606" spans="1:2">
      <c r="A606" s="584"/>
      <c r="B606" s="584"/>
    </row>
    <row r="607" spans="1:2">
      <c r="A607" s="584"/>
      <c r="B607" s="584"/>
    </row>
    <row r="608" spans="1:2">
      <c r="A608" s="584"/>
      <c r="B608" s="584"/>
    </row>
    <row r="609" spans="1:2">
      <c r="A609" s="584"/>
      <c r="B609" s="584"/>
    </row>
    <row r="610" spans="1:2">
      <c r="A610" s="584"/>
      <c r="B610" s="584"/>
    </row>
    <row r="611" spans="1:2">
      <c r="A611" s="584"/>
      <c r="B611" s="584"/>
    </row>
    <row r="612" spans="1:2">
      <c r="A612" s="584"/>
      <c r="B612" s="584"/>
    </row>
    <row r="613" spans="1:2">
      <c r="A613" s="584"/>
      <c r="B613" s="584"/>
    </row>
    <row r="614" spans="1:2">
      <c r="A614" s="584"/>
      <c r="B614" s="584"/>
    </row>
    <row r="615" spans="1:2">
      <c r="A615" s="584"/>
      <c r="B615" s="584"/>
    </row>
    <row r="616" spans="1:2">
      <c r="A616" s="584"/>
      <c r="B616" s="584"/>
    </row>
    <row r="617" spans="1:2">
      <c r="A617" s="584"/>
      <c r="B617" s="584"/>
    </row>
    <row r="618" spans="1:2">
      <c r="A618" s="584"/>
      <c r="B618" s="584"/>
    </row>
    <row r="619" spans="1:2">
      <c r="A619" s="584"/>
      <c r="B619" s="584"/>
    </row>
    <row r="620" spans="1:2">
      <c r="A620" s="584"/>
      <c r="B620" s="584"/>
    </row>
    <row r="621" spans="1:2">
      <c r="A621" s="584"/>
      <c r="B621" s="584"/>
    </row>
    <row r="622" spans="1:2">
      <c r="A622" s="584"/>
      <c r="B622" s="584"/>
    </row>
    <row r="623" spans="1:2">
      <c r="A623" s="584"/>
      <c r="B623" s="584"/>
    </row>
    <row r="624" spans="1:2">
      <c r="A624" s="584"/>
      <c r="B624" s="584"/>
    </row>
    <row r="625" spans="1:2">
      <c r="A625" s="584"/>
      <c r="B625" s="584"/>
    </row>
    <row r="626" spans="1:2">
      <c r="A626" s="584"/>
      <c r="B626" s="584"/>
    </row>
    <row r="627" spans="1:2">
      <c r="A627" s="584"/>
      <c r="B627" s="584"/>
    </row>
    <row r="628" spans="1:2">
      <c r="A628" s="584"/>
      <c r="B628" s="584"/>
    </row>
    <row r="629" spans="1:2">
      <c r="A629" s="584"/>
      <c r="B629" s="584"/>
    </row>
    <row r="630" spans="1:2">
      <c r="A630" s="584"/>
      <c r="B630" s="584"/>
    </row>
    <row r="631" spans="1:2">
      <c r="A631" s="584"/>
      <c r="B631" s="584"/>
    </row>
    <row r="632" spans="1:2">
      <c r="A632" s="584"/>
      <c r="B632" s="584"/>
    </row>
    <row r="633" spans="1:2">
      <c r="A633" s="584"/>
      <c r="B633" s="584"/>
    </row>
    <row r="634" spans="1:2">
      <c r="A634" s="584"/>
      <c r="B634" s="584"/>
    </row>
    <row r="635" spans="1:2">
      <c r="A635" s="584"/>
      <c r="B635" s="584"/>
    </row>
    <row r="636" spans="1:2">
      <c r="A636" s="584"/>
      <c r="B636" s="584"/>
    </row>
    <row r="637" spans="1:2">
      <c r="A637" s="584"/>
      <c r="B637" s="584"/>
    </row>
    <row r="638" spans="1:2">
      <c r="A638" s="584"/>
      <c r="B638" s="584"/>
    </row>
    <row r="639" spans="1:2">
      <c r="A639" s="584"/>
      <c r="B639" s="584"/>
    </row>
    <row r="640" spans="1:2">
      <c r="A640" s="584"/>
      <c r="B640" s="584"/>
    </row>
    <row r="641" spans="1:2">
      <c r="A641" s="584"/>
      <c r="B641" s="584"/>
    </row>
    <row r="642" spans="1:2">
      <c r="A642" s="584"/>
      <c r="B642" s="584"/>
    </row>
    <row r="643" spans="1:2">
      <c r="A643" s="584"/>
      <c r="B643" s="584"/>
    </row>
    <row r="644" spans="1:2">
      <c r="A644" s="584"/>
      <c r="B644" s="584"/>
    </row>
    <row r="645" spans="1:2">
      <c r="A645" s="584"/>
      <c r="B645" s="584"/>
    </row>
    <row r="646" spans="1:2">
      <c r="A646" s="584"/>
      <c r="B646" s="584"/>
    </row>
    <row r="647" spans="1:2">
      <c r="A647" s="584"/>
      <c r="B647" s="584"/>
    </row>
    <row r="648" spans="1:2">
      <c r="A648" s="584"/>
      <c r="B648" s="584"/>
    </row>
    <row r="649" spans="1:2">
      <c r="A649" s="584"/>
      <c r="B649" s="584"/>
    </row>
    <row r="650" spans="1:2">
      <c r="A650" s="584"/>
      <c r="B650" s="584"/>
    </row>
    <row r="651" spans="1:2">
      <c r="A651" s="584"/>
      <c r="B651" s="584"/>
    </row>
    <row r="652" spans="1:2">
      <c r="A652" s="584"/>
      <c r="B652" s="584"/>
    </row>
    <row r="653" spans="1:2">
      <c r="A653" s="584"/>
      <c r="B653" s="584"/>
    </row>
    <row r="654" spans="1:2">
      <c r="A654" s="584"/>
      <c r="B654" s="584"/>
    </row>
    <row r="655" spans="1:2">
      <c r="A655" s="584"/>
      <c r="B655" s="584"/>
    </row>
    <row r="656" spans="1:2">
      <c r="A656" s="584"/>
      <c r="B656" s="584"/>
    </row>
    <row r="657" spans="1:2">
      <c r="A657" s="584"/>
      <c r="B657" s="584"/>
    </row>
    <row r="658" spans="1:2">
      <c r="A658" s="584"/>
      <c r="B658" s="584"/>
    </row>
    <row r="659" spans="1:2">
      <c r="A659" s="584"/>
      <c r="B659" s="584"/>
    </row>
    <row r="660" spans="1:2">
      <c r="A660" s="584"/>
      <c r="B660" s="584"/>
    </row>
    <row r="661" spans="1:2">
      <c r="A661" s="584"/>
      <c r="B661" s="584"/>
    </row>
    <row r="662" spans="1:2">
      <c r="A662" s="584"/>
      <c r="B662" s="584"/>
    </row>
    <row r="663" spans="1:2">
      <c r="A663" s="584"/>
      <c r="B663" s="584"/>
    </row>
    <row r="664" spans="1:2">
      <c r="A664" s="584"/>
      <c r="B664" s="584"/>
    </row>
    <row r="665" spans="1:2">
      <c r="A665" s="584"/>
      <c r="B665" s="584"/>
    </row>
    <row r="666" spans="1:2">
      <c r="A666" s="584"/>
      <c r="B666" s="584"/>
    </row>
    <row r="667" spans="1:2">
      <c r="A667" s="584"/>
      <c r="B667" s="584"/>
    </row>
    <row r="668" spans="1:2">
      <c r="A668" s="584"/>
      <c r="B668" s="584"/>
    </row>
    <row r="669" spans="1:2">
      <c r="A669" s="584"/>
      <c r="B669" s="584"/>
    </row>
    <row r="670" spans="1:2">
      <c r="A670" s="584"/>
      <c r="B670" s="584"/>
    </row>
    <row r="671" spans="1:2">
      <c r="A671" s="584"/>
      <c r="B671" s="584"/>
    </row>
    <row r="672" spans="1:2">
      <c r="A672" s="584"/>
      <c r="B672" s="584"/>
    </row>
    <row r="673" spans="1:2">
      <c r="A673" s="584"/>
      <c r="B673" s="584"/>
    </row>
    <row r="674" spans="1:2">
      <c r="A674" s="584"/>
      <c r="B674" s="584"/>
    </row>
    <row r="675" spans="1:2">
      <c r="A675" s="584"/>
      <c r="B675" s="584"/>
    </row>
    <row r="676" spans="1:2">
      <c r="A676" s="584"/>
      <c r="B676" s="584"/>
    </row>
    <row r="677" spans="1:2">
      <c r="A677" s="584"/>
      <c r="B677" s="584"/>
    </row>
    <row r="678" spans="1:2">
      <c r="A678" s="584"/>
      <c r="B678" s="584"/>
    </row>
    <row r="679" spans="1:2">
      <c r="A679" s="584"/>
      <c r="B679" s="584"/>
    </row>
    <row r="680" spans="1:2">
      <c r="A680" s="584"/>
      <c r="B680" s="584"/>
    </row>
    <row r="681" spans="1:2">
      <c r="A681" s="584"/>
      <c r="B681" s="584"/>
    </row>
    <row r="682" spans="1:2">
      <c r="A682" s="584"/>
      <c r="B682" s="584"/>
    </row>
    <row r="683" spans="1:2">
      <c r="A683" s="584"/>
      <c r="B683" s="584"/>
    </row>
    <row r="684" spans="1:2">
      <c r="A684" s="584"/>
      <c r="B684" s="584"/>
    </row>
    <row r="685" spans="1:2">
      <c r="A685" s="584"/>
      <c r="B685" s="584"/>
    </row>
    <row r="686" spans="1:2">
      <c r="A686" s="584"/>
      <c r="B686" s="584"/>
    </row>
    <row r="687" spans="1:2">
      <c r="A687" s="584"/>
      <c r="B687" s="584"/>
    </row>
    <row r="688" spans="1:2">
      <c r="A688" s="584"/>
      <c r="B688" s="584"/>
    </row>
    <row r="689" spans="1:2">
      <c r="A689" s="584"/>
      <c r="B689" s="584"/>
    </row>
    <row r="690" spans="1:2">
      <c r="A690" s="584"/>
      <c r="B690" s="584"/>
    </row>
    <row r="691" spans="1:2">
      <c r="A691" s="584"/>
      <c r="B691" s="584"/>
    </row>
    <row r="692" spans="1:2">
      <c r="A692" s="584"/>
      <c r="B692" s="584"/>
    </row>
    <row r="693" spans="1:2">
      <c r="A693" s="584"/>
      <c r="B693" s="584"/>
    </row>
    <row r="694" spans="1:2">
      <c r="A694" s="584"/>
      <c r="B694" s="584"/>
    </row>
    <row r="695" spans="1:2">
      <c r="A695" s="584"/>
      <c r="B695" s="584"/>
    </row>
    <row r="696" spans="1:2">
      <c r="A696" s="584"/>
      <c r="B696" s="584"/>
    </row>
    <row r="697" spans="1:2">
      <c r="A697" s="584"/>
      <c r="B697" s="584"/>
    </row>
    <row r="698" spans="1:2">
      <c r="A698" s="584"/>
      <c r="B698" s="584"/>
    </row>
  </sheetData>
  <mergeCells count="3">
    <mergeCell ref="A2:F2"/>
    <mergeCell ref="A3:F3"/>
    <mergeCell ref="A4:F4"/>
  </mergeCells>
  <pageMargins left="0.7" right="0.7" top="0.75" bottom="0.75" header="0.3" footer="0.3"/>
  <pageSetup scale="75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W117"/>
  <sheetViews>
    <sheetView zoomScale="130" workbookViewId="0">
      <selection activeCell="A116" sqref="A116:Z116"/>
    </sheetView>
  </sheetViews>
  <sheetFormatPr defaultRowHeight="12.75"/>
  <cols>
    <col min="1" max="1" width="25.7109375" style="42" customWidth="1"/>
    <col min="2" max="14" width="4.7109375" style="42" customWidth="1"/>
    <col min="15" max="15" width="7.140625" style="42" customWidth="1"/>
    <col min="16" max="16" width="11.85546875" style="42" customWidth="1"/>
    <col min="17" max="17" width="11.28515625" style="42" customWidth="1"/>
    <col min="18" max="19" width="9.140625" style="42"/>
    <col min="20" max="20" width="14" style="42" bestFit="1" customWidth="1"/>
    <col min="21" max="21" width="8.42578125" style="42" bestFit="1" customWidth="1"/>
    <col min="22" max="22" width="12.140625" style="42" bestFit="1" customWidth="1"/>
    <col min="23" max="23" width="7.85546875" style="42" bestFit="1" customWidth="1"/>
    <col min="24" max="28" width="9.140625" style="42"/>
    <col min="29" max="37" width="9.7109375" style="42" customWidth="1"/>
    <col min="38" max="256" width="9.140625" style="42"/>
    <col min="257" max="257" width="25.7109375" style="42" customWidth="1"/>
    <col min="258" max="270" width="4.7109375" style="42" customWidth="1"/>
    <col min="271" max="271" width="7.140625" style="42" customWidth="1"/>
    <col min="272" max="272" width="11.85546875" style="42" customWidth="1"/>
    <col min="273" max="273" width="11.28515625" style="42" customWidth="1"/>
    <col min="274" max="275" width="9.140625" style="42"/>
    <col min="276" max="276" width="14" style="42" bestFit="1" customWidth="1"/>
    <col min="277" max="277" width="8.42578125" style="42" bestFit="1" customWidth="1"/>
    <col min="278" max="278" width="12.140625" style="42" bestFit="1" customWidth="1"/>
    <col min="279" max="279" width="7.85546875" style="42" bestFit="1" customWidth="1"/>
    <col min="280" max="284" width="9.140625" style="42"/>
    <col min="285" max="293" width="9.7109375" style="42" customWidth="1"/>
    <col min="294" max="512" width="9.140625" style="42"/>
    <col min="513" max="513" width="25.7109375" style="42" customWidth="1"/>
    <col min="514" max="526" width="4.7109375" style="42" customWidth="1"/>
    <col min="527" max="527" width="7.140625" style="42" customWidth="1"/>
    <col min="528" max="528" width="11.85546875" style="42" customWidth="1"/>
    <col min="529" max="529" width="11.28515625" style="42" customWidth="1"/>
    <col min="530" max="531" width="9.140625" style="42"/>
    <col min="532" max="532" width="14" style="42" bestFit="1" customWidth="1"/>
    <col min="533" max="533" width="8.42578125" style="42" bestFit="1" customWidth="1"/>
    <col min="534" max="534" width="12.140625" style="42" bestFit="1" customWidth="1"/>
    <col min="535" max="535" width="7.85546875" style="42" bestFit="1" customWidth="1"/>
    <col min="536" max="540" width="9.140625" style="42"/>
    <col min="541" max="549" width="9.7109375" style="42" customWidth="1"/>
    <col min="550" max="768" width="9.140625" style="42"/>
    <col min="769" max="769" width="25.7109375" style="42" customWidth="1"/>
    <col min="770" max="782" width="4.7109375" style="42" customWidth="1"/>
    <col min="783" max="783" width="7.140625" style="42" customWidth="1"/>
    <col min="784" max="784" width="11.85546875" style="42" customWidth="1"/>
    <col min="785" max="785" width="11.28515625" style="42" customWidth="1"/>
    <col min="786" max="787" width="9.140625" style="42"/>
    <col min="788" max="788" width="14" style="42" bestFit="1" customWidth="1"/>
    <col min="789" max="789" width="8.42578125" style="42" bestFit="1" customWidth="1"/>
    <col min="790" max="790" width="12.140625" style="42" bestFit="1" customWidth="1"/>
    <col min="791" max="791" width="7.85546875" style="42" bestFit="1" customWidth="1"/>
    <col min="792" max="796" width="9.140625" style="42"/>
    <col min="797" max="805" width="9.7109375" style="42" customWidth="1"/>
    <col min="806" max="1024" width="9.140625" style="42"/>
    <col min="1025" max="1025" width="25.7109375" style="42" customWidth="1"/>
    <col min="1026" max="1038" width="4.7109375" style="42" customWidth="1"/>
    <col min="1039" max="1039" width="7.140625" style="42" customWidth="1"/>
    <col min="1040" max="1040" width="11.85546875" style="42" customWidth="1"/>
    <col min="1041" max="1041" width="11.28515625" style="42" customWidth="1"/>
    <col min="1042" max="1043" width="9.140625" style="42"/>
    <col min="1044" max="1044" width="14" style="42" bestFit="1" customWidth="1"/>
    <col min="1045" max="1045" width="8.42578125" style="42" bestFit="1" customWidth="1"/>
    <col min="1046" max="1046" width="12.140625" style="42" bestFit="1" customWidth="1"/>
    <col min="1047" max="1047" width="7.85546875" style="42" bestFit="1" customWidth="1"/>
    <col min="1048" max="1052" width="9.140625" style="42"/>
    <col min="1053" max="1061" width="9.7109375" style="42" customWidth="1"/>
    <col min="1062" max="1280" width="9.140625" style="42"/>
    <col min="1281" max="1281" width="25.7109375" style="42" customWidth="1"/>
    <col min="1282" max="1294" width="4.7109375" style="42" customWidth="1"/>
    <col min="1295" max="1295" width="7.140625" style="42" customWidth="1"/>
    <col min="1296" max="1296" width="11.85546875" style="42" customWidth="1"/>
    <col min="1297" max="1297" width="11.28515625" style="42" customWidth="1"/>
    <col min="1298" max="1299" width="9.140625" style="42"/>
    <col min="1300" max="1300" width="14" style="42" bestFit="1" customWidth="1"/>
    <col min="1301" max="1301" width="8.42578125" style="42" bestFit="1" customWidth="1"/>
    <col min="1302" max="1302" width="12.140625" style="42" bestFit="1" customWidth="1"/>
    <col min="1303" max="1303" width="7.85546875" style="42" bestFit="1" customWidth="1"/>
    <col min="1304" max="1308" width="9.140625" style="42"/>
    <col min="1309" max="1317" width="9.7109375" style="42" customWidth="1"/>
    <col min="1318" max="1536" width="9.140625" style="42"/>
    <col min="1537" max="1537" width="25.7109375" style="42" customWidth="1"/>
    <col min="1538" max="1550" width="4.7109375" style="42" customWidth="1"/>
    <col min="1551" max="1551" width="7.140625" style="42" customWidth="1"/>
    <col min="1552" max="1552" width="11.85546875" style="42" customWidth="1"/>
    <col min="1553" max="1553" width="11.28515625" style="42" customWidth="1"/>
    <col min="1554" max="1555" width="9.140625" style="42"/>
    <col min="1556" max="1556" width="14" style="42" bestFit="1" customWidth="1"/>
    <col min="1557" max="1557" width="8.42578125" style="42" bestFit="1" customWidth="1"/>
    <col min="1558" max="1558" width="12.140625" style="42" bestFit="1" customWidth="1"/>
    <col min="1559" max="1559" width="7.85546875" style="42" bestFit="1" customWidth="1"/>
    <col min="1560" max="1564" width="9.140625" style="42"/>
    <col min="1565" max="1573" width="9.7109375" style="42" customWidth="1"/>
    <col min="1574" max="1792" width="9.140625" style="42"/>
    <col min="1793" max="1793" width="25.7109375" style="42" customWidth="1"/>
    <col min="1794" max="1806" width="4.7109375" style="42" customWidth="1"/>
    <col min="1807" max="1807" width="7.140625" style="42" customWidth="1"/>
    <col min="1808" max="1808" width="11.85546875" style="42" customWidth="1"/>
    <col min="1809" max="1809" width="11.28515625" style="42" customWidth="1"/>
    <col min="1810" max="1811" width="9.140625" style="42"/>
    <col min="1812" max="1812" width="14" style="42" bestFit="1" customWidth="1"/>
    <col min="1813" max="1813" width="8.42578125" style="42" bestFit="1" customWidth="1"/>
    <col min="1814" max="1814" width="12.140625" style="42" bestFit="1" customWidth="1"/>
    <col min="1815" max="1815" width="7.85546875" style="42" bestFit="1" customWidth="1"/>
    <col min="1816" max="1820" width="9.140625" style="42"/>
    <col min="1821" max="1829" width="9.7109375" style="42" customWidth="1"/>
    <col min="1830" max="2048" width="9.140625" style="42"/>
    <col min="2049" max="2049" width="25.7109375" style="42" customWidth="1"/>
    <col min="2050" max="2062" width="4.7109375" style="42" customWidth="1"/>
    <col min="2063" max="2063" width="7.140625" style="42" customWidth="1"/>
    <col min="2064" max="2064" width="11.85546875" style="42" customWidth="1"/>
    <col min="2065" max="2065" width="11.28515625" style="42" customWidth="1"/>
    <col min="2066" max="2067" width="9.140625" style="42"/>
    <col min="2068" max="2068" width="14" style="42" bestFit="1" customWidth="1"/>
    <col min="2069" max="2069" width="8.42578125" style="42" bestFit="1" customWidth="1"/>
    <col min="2070" max="2070" width="12.140625" style="42" bestFit="1" customWidth="1"/>
    <col min="2071" max="2071" width="7.85546875" style="42" bestFit="1" customWidth="1"/>
    <col min="2072" max="2076" width="9.140625" style="42"/>
    <col min="2077" max="2085" width="9.7109375" style="42" customWidth="1"/>
    <col min="2086" max="2304" width="9.140625" style="42"/>
    <col min="2305" max="2305" width="25.7109375" style="42" customWidth="1"/>
    <col min="2306" max="2318" width="4.7109375" style="42" customWidth="1"/>
    <col min="2319" max="2319" width="7.140625" style="42" customWidth="1"/>
    <col min="2320" max="2320" width="11.85546875" style="42" customWidth="1"/>
    <col min="2321" max="2321" width="11.28515625" style="42" customWidth="1"/>
    <col min="2322" max="2323" width="9.140625" style="42"/>
    <col min="2324" max="2324" width="14" style="42" bestFit="1" customWidth="1"/>
    <col min="2325" max="2325" width="8.42578125" style="42" bestFit="1" customWidth="1"/>
    <col min="2326" max="2326" width="12.140625" style="42" bestFit="1" customWidth="1"/>
    <col min="2327" max="2327" width="7.85546875" style="42" bestFit="1" customWidth="1"/>
    <col min="2328" max="2332" width="9.140625" style="42"/>
    <col min="2333" max="2341" width="9.7109375" style="42" customWidth="1"/>
    <col min="2342" max="2560" width="9.140625" style="42"/>
    <col min="2561" max="2561" width="25.7109375" style="42" customWidth="1"/>
    <col min="2562" max="2574" width="4.7109375" style="42" customWidth="1"/>
    <col min="2575" max="2575" width="7.140625" style="42" customWidth="1"/>
    <col min="2576" max="2576" width="11.85546875" style="42" customWidth="1"/>
    <col min="2577" max="2577" width="11.28515625" style="42" customWidth="1"/>
    <col min="2578" max="2579" width="9.140625" style="42"/>
    <col min="2580" max="2580" width="14" style="42" bestFit="1" customWidth="1"/>
    <col min="2581" max="2581" width="8.42578125" style="42" bestFit="1" customWidth="1"/>
    <col min="2582" max="2582" width="12.140625" style="42" bestFit="1" customWidth="1"/>
    <col min="2583" max="2583" width="7.85546875" style="42" bestFit="1" customWidth="1"/>
    <col min="2584" max="2588" width="9.140625" style="42"/>
    <col min="2589" max="2597" width="9.7109375" style="42" customWidth="1"/>
    <col min="2598" max="2816" width="9.140625" style="42"/>
    <col min="2817" max="2817" width="25.7109375" style="42" customWidth="1"/>
    <col min="2818" max="2830" width="4.7109375" style="42" customWidth="1"/>
    <col min="2831" max="2831" width="7.140625" style="42" customWidth="1"/>
    <col min="2832" max="2832" width="11.85546875" style="42" customWidth="1"/>
    <col min="2833" max="2833" width="11.28515625" style="42" customWidth="1"/>
    <col min="2834" max="2835" width="9.140625" style="42"/>
    <col min="2836" max="2836" width="14" style="42" bestFit="1" customWidth="1"/>
    <col min="2837" max="2837" width="8.42578125" style="42" bestFit="1" customWidth="1"/>
    <col min="2838" max="2838" width="12.140625" style="42" bestFit="1" customWidth="1"/>
    <col min="2839" max="2839" width="7.85546875" style="42" bestFit="1" customWidth="1"/>
    <col min="2840" max="2844" width="9.140625" style="42"/>
    <col min="2845" max="2853" width="9.7109375" style="42" customWidth="1"/>
    <col min="2854" max="3072" width="9.140625" style="42"/>
    <col min="3073" max="3073" width="25.7109375" style="42" customWidth="1"/>
    <col min="3074" max="3086" width="4.7109375" style="42" customWidth="1"/>
    <col min="3087" max="3087" width="7.140625" style="42" customWidth="1"/>
    <col min="3088" max="3088" width="11.85546875" style="42" customWidth="1"/>
    <col min="3089" max="3089" width="11.28515625" style="42" customWidth="1"/>
    <col min="3090" max="3091" width="9.140625" style="42"/>
    <col min="3092" max="3092" width="14" style="42" bestFit="1" customWidth="1"/>
    <col min="3093" max="3093" width="8.42578125" style="42" bestFit="1" customWidth="1"/>
    <col min="3094" max="3094" width="12.140625" style="42" bestFit="1" customWidth="1"/>
    <col min="3095" max="3095" width="7.85546875" style="42" bestFit="1" customWidth="1"/>
    <col min="3096" max="3100" width="9.140625" style="42"/>
    <col min="3101" max="3109" width="9.7109375" style="42" customWidth="1"/>
    <col min="3110" max="3328" width="9.140625" style="42"/>
    <col min="3329" max="3329" width="25.7109375" style="42" customWidth="1"/>
    <col min="3330" max="3342" width="4.7109375" style="42" customWidth="1"/>
    <col min="3343" max="3343" width="7.140625" style="42" customWidth="1"/>
    <col min="3344" max="3344" width="11.85546875" style="42" customWidth="1"/>
    <col min="3345" max="3345" width="11.28515625" style="42" customWidth="1"/>
    <col min="3346" max="3347" width="9.140625" style="42"/>
    <col min="3348" max="3348" width="14" style="42" bestFit="1" customWidth="1"/>
    <col min="3349" max="3349" width="8.42578125" style="42" bestFit="1" customWidth="1"/>
    <col min="3350" max="3350" width="12.140625" style="42" bestFit="1" customWidth="1"/>
    <col min="3351" max="3351" width="7.85546875" style="42" bestFit="1" customWidth="1"/>
    <col min="3352" max="3356" width="9.140625" style="42"/>
    <col min="3357" max="3365" width="9.7109375" style="42" customWidth="1"/>
    <col min="3366" max="3584" width="9.140625" style="42"/>
    <col min="3585" max="3585" width="25.7109375" style="42" customWidth="1"/>
    <col min="3586" max="3598" width="4.7109375" style="42" customWidth="1"/>
    <col min="3599" max="3599" width="7.140625" style="42" customWidth="1"/>
    <col min="3600" max="3600" width="11.85546875" style="42" customWidth="1"/>
    <col min="3601" max="3601" width="11.28515625" style="42" customWidth="1"/>
    <col min="3602" max="3603" width="9.140625" style="42"/>
    <col min="3604" max="3604" width="14" style="42" bestFit="1" customWidth="1"/>
    <col min="3605" max="3605" width="8.42578125" style="42" bestFit="1" customWidth="1"/>
    <col min="3606" max="3606" width="12.140625" style="42" bestFit="1" customWidth="1"/>
    <col min="3607" max="3607" width="7.85546875" style="42" bestFit="1" customWidth="1"/>
    <col min="3608" max="3612" width="9.140625" style="42"/>
    <col min="3613" max="3621" width="9.7109375" style="42" customWidth="1"/>
    <col min="3622" max="3840" width="9.140625" style="42"/>
    <col min="3841" max="3841" width="25.7109375" style="42" customWidth="1"/>
    <col min="3842" max="3854" width="4.7109375" style="42" customWidth="1"/>
    <col min="3855" max="3855" width="7.140625" style="42" customWidth="1"/>
    <col min="3856" max="3856" width="11.85546875" style="42" customWidth="1"/>
    <col min="3857" max="3857" width="11.28515625" style="42" customWidth="1"/>
    <col min="3858" max="3859" width="9.140625" style="42"/>
    <col min="3860" max="3860" width="14" style="42" bestFit="1" customWidth="1"/>
    <col min="3861" max="3861" width="8.42578125" style="42" bestFit="1" customWidth="1"/>
    <col min="3862" max="3862" width="12.140625" style="42" bestFit="1" customWidth="1"/>
    <col min="3863" max="3863" width="7.85546875" style="42" bestFit="1" customWidth="1"/>
    <col min="3864" max="3868" width="9.140625" style="42"/>
    <col min="3869" max="3877" width="9.7109375" style="42" customWidth="1"/>
    <col min="3878" max="4096" width="9.140625" style="42"/>
    <col min="4097" max="4097" width="25.7109375" style="42" customWidth="1"/>
    <col min="4098" max="4110" width="4.7109375" style="42" customWidth="1"/>
    <col min="4111" max="4111" width="7.140625" style="42" customWidth="1"/>
    <col min="4112" max="4112" width="11.85546875" style="42" customWidth="1"/>
    <col min="4113" max="4113" width="11.28515625" style="42" customWidth="1"/>
    <col min="4114" max="4115" width="9.140625" style="42"/>
    <col min="4116" max="4116" width="14" style="42" bestFit="1" customWidth="1"/>
    <col min="4117" max="4117" width="8.42578125" style="42" bestFit="1" customWidth="1"/>
    <col min="4118" max="4118" width="12.140625" style="42" bestFit="1" customWidth="1"/>
    <col min="4119" max="4119" width="7.85546875" style="42" bestFit="1" customWidth="1"/>
    <col min="4120" max="4124" width="9.140625" style="42"/>
    <col min="4125" max="4133" width="9.7109375" style="42" customWidth="1"/>
    <col min="4134" max="4352" width="9.140625" style="42"/>
    <col min="4353" max="4353" width="25.7109375" style="42" customWidth="1"/>
    <col min="4354" max="4366" width="4.7109375" style="42" customWidth="1"/>
    <col min="4367" max="4367" width="7.140625" style="42" customWidth="1"/>
    <col min="4368" max="4368" width="11.85546875" style="42" customWidth="1"/>
    <col min="4369" max="4369" width="11.28515625" style="42" customWidth="1"/>
    <col min="4370" max="4371" width="9.140625" style="42"/>
    <col min="4372" max="4372" width="14" style="42" bestFit="1" customWidth="1"/>
    <col min="4373" max="4373" width="8.42578125" style="42" bestFit="1" customWidth="1"/>
    <col min="4374" max="4374" width="12.140625" style="42" bestFit="1" customWidth="1"/>
    <col min="4375" max="4375" width="7.85546875" style="42" bestFit="1" customWidth="1"/>
    <col min="4376" max="4380" width="9.140625" style="42"/>
    <col min="4381" max="4389" width="9.7109375" style="42" customWidth="1"/>
    <col min="4390" max="4608" width="9.140625" style="42"/>
    <col min="4609" max="4609" width="25.7109375" style="42" customWidth="1"/>
    <col min="4610" max="4622" width="4.7109375" style="42" customWidth="1"/>
    <col min="4623" max="4623" width="7.140625" style="42" customWidth="1"/>
    <col min="4624" max="4624" width="11.85546875" style="42" customWidth="1"/>
    <col min="4625" max="4625" width="11.28515625" style="42" customWidth="1"/>
    <col min="4626" max="4627" width="9.140625" style="42"/>
    <col min="4628" max="4628" width="14" style="42" bestFit="1" customWidth="1"/>
    <col min="4629" max="4629" width="8.42578125" style="42" bestFit="1" customWidth="1"/>
    <col min="4630" max="4630" width="12.140625" style="42" bestFit="1" customWidth="1"/>
    <col min="4631" max="4631" width="7.85546875" style="42" bestFit="1" customWidth="1"/>
    <col min="4632" max="4636" width="9.140625" style="42"/>
    <col min="4637" max="4645" width="9.7109375" style="42" customWidth="1"/>
    <col min="4646" max="4864" width="9.140625" style="42"/>
    <col min="4865" max="4865" width="25.7109375" style="42" customWidth="1"/>
    <col min="4866" max="4878" width="4.7109375" style="42" customWidth="1"/>
    <col min="4879" max="4879" width="7.140625" style="42" customWidth="1"/>
    <col min="4880" max="4880" width="11.85546875" style="42" customWidth="1"/>
    <col min="4881" max="4881" width="11.28515625" style="42" customWidth="1"/>
    <col min="4882" max="4883" width="9.140625" style="42"/>
    <col min="4884" max="4884" width="14" style="42" bestFit="1" customWidth="1"/>
    <col min="4885" max="4885" width="8.42578125" style="42" bestFit="1" customWidth="1"/>
    <col min="4886" max="4886" width="12.140625" style="42" bestFit="1" customWidth="1"/>
    <col min="4887" max="4887" width="7.85546875" style="42" bestFit="1" customWidth="1"/>
    <col min="4888" max="4892" width="9.140625" style="42"/>
    <col min="4893" max="4901" width="9.7109375" style="42" customWidth="1"/>
    <col min="4902" max="5120" width="9.140625" style="42"/>
    <col min="5121" max="5121" width="25.7109375" style="42" customWidth="1"/>
    <col min="5122" max="5134" width="4.7109375" style="42" customWidth="1"/>
    <col min="5135" max="5135" width="7.140625" style="42" customWidth="1"/>
    <col min="5136" max="5136" width="11.85546875" style="42" customWidth="1"/>
    <col min="5137" max="5137" width="11.28515625" style="42" customWidth="1"/>
    <col min="5138" max="5139" width="9.140625" style="42"/>
    <col min="5140" max="5140" width="14" style="42" bestFit="1" customWidth="1"/>
    <col min="5141" max="5141" width="8.42578125" style="42" bestFit="1" customWidth="1"/>
    <col min="5142" max="5142" width="12.140625" style="42" bestFit="1" customWidth="1"/>
    <col min="5143" max="5143" width="7.85546875" style="42" bestFit="1" customWidth="1"/>
    <col min="5144" max="5148" width="9.140625" style="42"/>
    <col min="5149" max="5157" width="9.7109375" style="42" customWidth="1"/>
    <col min="5158" max="5376" width="9.140625" style="42"/>
    <col min="5377" max="5377" width="25.7109375" style="42" customWidth="1"/>
    <col min="5378" max="5390" width="4.7109375" style="42" customWidth="1"/>
    <col min="5391" max="5391" width="7.140625" style="42" customWidth="1"/>
    <col min="5392" max="5392" width="11.85546875" style="42" customWidth="1"/>
    <col min="5393" max="5393" width="11.28515625" style="42" customWidth="1"/>
    <col min="5394" max="5395" width="9.140625" style="42"/>
    <col min="5396" max="5396" width="14" style="42" bestFit="1" customWidth="1"/>
    <col min="5397" max="5397" width="8.42578125" style="42" bestFit="1" customWidth="1"/>
    <col min="5398" max="5398" width="12.140625" style="42" bestFit="1" customWidth="1"/>
    <col min="5399" max="5399" width="7.85546875" style="42" bestFit="1" customWidth="1"/>
    <col min="5400" max="5404" width="9.140625" style="42"/>
    <col min="5405" max="5413" width="9.7109375" style="42" customWidth="1"/>
    <col min="5414" max="5632" width="9.140625" style="42"/>
    <col min="5633" max="5633" width="25.7109375" style="42" customWidth="1"/>
    <col min="5634" max="5646" width="4.7109375" style="42" customWidth="1"/>
    <col min="5647" max="5647" width="7.140625" style="42" customWidth="1"/>
    <col min="5648" max="5648" width="11.85546875" style="42" customWidth="1"/>
    <col min="5649" max="5649" width="11.28515625" style="42" customWidth="1"/>
    <col min="5650" max="5651" width="9.140625" style="42"/>
    <col min="5652" max="5652" width="14" style="42" bestFit="1" customWidth="1"/>
    <col min="5653" max="5653" width="8.42578125" style="42" bestFit="1" customWidth="1"/>
    <col min="5654" max="5654" width="12.140625" style="42" bestFit="1" customWidth="1"/>
    <col min="5655" max="5655" width="7.85546875" style="42" bestFit="1" customWidth="1"/>
    <col min="5656" max="5660" width="9.140625" style="42"/>
    <col min="5661" max="5669" width="9.7109375" style="42" customWidth="1"/>
    <col min="5670" max="5888" width="9.140625" style="42"/>
    <col min="5889" max="5889" width="25.7109375" style="42" customWidth="1"/>
    <col min="5890" max="5902" width="4.7109375" style="42" customWidth="1"/>
    <col min="5903" max="5903" width="7.140625" style="42" customWidth="1"/>
    <col min="5904" max="5904" width="11.85546875" style="42" customWidth="1"/>
    <col min="5905" max="5905" width="11.28515625" style="42" customWidth="1"/>
    <col min="5906" max="5907" width="9.140625" style="42"/>
    <col min="5908" max="5908" width="14" style="42" bestFit="1" customWidth="1"/>
    <col min="5909" max="5909" width="8.42578125" style="42" bestFit="1" customWidth="1"/>
    <col min="5910" max="5910" width="12.140625" style="42" bestFit="1" customWidth="1"/>
    <col min="5911" max="5911" width="7.85546875" style="42" bestFit="1" customWidth="1"/>
    <col min="5912" max="5916" width="9.140625" style="42"/>
    <col min="5917" max="5925" width="9.7109375" style="42" customWidth="1"/>
    <col min="5926" max="6144" width="9.140625" style="42"/>
    <col min="6145" max="6145" width="25.7109375" style="42" customWidth="1"/>
    <col min="6146" max="6158" width="4.7109375" style="42" customWidth="1"/>
    <col min="6159" max="6159" width="7.140625" style="42" customWidth="1"/>
    <col min="6160" max="6160" width="11.85546875" style="42" customWidth="1"/>
    <col min="6161" max="6161" width="11.28515625" style="42" customWidth="1"/>
    <col min="6162" max="6163" width="9.140625" style="42"/>
    <col min="6164" max="6164" width="14" style="42" bestFit="1" customWidth="1"/>
    <col min="6165" max="6165" width="8.42578125" style="42" bestFit="1" customWidth="1"/>
    <col min="6166" max="6166" width="12.140625" style="42" bestFit="1" customWidth="1"/>
    <col min="6167" max="6167" width="7.85546875" style="42" bestFit="1" customWidth="1"/>
    <col min="6168" max="6172" width="9.140625" style="42"/>
    <col min="6173" max="6181" width="9.7109375" style="42" customWidth="1"/>
    <col min="6182" max="6400" width="9.140625" style="42"/>
    <col min="6401" max="6401" width="25.7109375" style="42" customWidth="1"/>
    <col min="6402" max="6414" width="4.7109375" style="42" customWidth="1"/>
    <col min="6415" max="6415" width="7.140625" style="42" customWidth="1"/>
    <col min="6416" max="6416" width="11.85546875" style="42" customWidth="1"/>
    <col min="6417" max="6417" width="11.28515625" style="42" customWidth="1"/>
    <col min="6418" max="6419" width="9.140625" style="42"/>
    <col min="6420" max="6420" width="14" style="42" bestFit="1" customWidth="1"/>
    <col min="6421" max="6421" width="8.42578125" style="42" bestFit="1" customWidth="1"/>
    <col min="6422" max="6422" width="12.140625" style="42" bestFit="1" customWidth="1"/>
    <col min="6423" max="6423" width="7.85546875" style="42" bestFit="1" customWidth="1"/>
    <col min="6424" max="6428" width="9.140625" style="42"/>
    <col min="6429" max="6437" width="9.7109375" style="42" customWidth="1"/>
    <col min="6438" max="6656" width="9.140625" style="42"/>
    <col min="6657" max="6657" width="25.7109375" style="42" customWidth="1"/>
    <col min="6658" max="6670" width="4.7109375" style="42" customWidth="1"/>
    <col min="6671" max="6671" width="7.140625" style="42" customWidth="1"/>
    <col min="6672" max="6672" width="11.85546875" style="42" customWidth="1"/>
    <col min="6673" max="6673" width="11.28515625" style="42" customWidth="1"/>
    <col min="6674" max="6675" width="9.140625" style="42"/>
    <col min="6676" max="6676" width="14" style="42" bestFit="1" customWidth="1"/>
    <col min="6677" max="6677" width="8.42578125" style="42" bestFit="1" customWidth="1"/>
    <col min="6678" max="6678" width="12.140625" style="42" bestFit="1" customWidth="1"/>
    <col min="6679" max="6679" width="7.85546875" style="42" bestFit="1" customWidth="1"/>
    <col min="6680" max="6684" width="9.140625" style="42"/>
    <col min="6685" max="6693" width="9.7109375" style="42" customWidth="1"/>
    <col min="6694" max="6912" width="9.140625" style="42"/>
    <col min="6913" max="6913" width="25.7109375" style="42" customWidth="1"/>
    <col min="6914" max="6926" width="4.7109375" style="42" customWidth="1"/>
    <col min="6927" max="6927" width="7.140625" style="42" customWidth="1"/>
    <col min="6928" max="6928" width="11.85546875" style="42" customWidth="1"/>
    <col min="6929" max="6929" width="11.28515625" style="42" customWidth="1"/>
    <col min="6930" max="6931" width="9.140625" style="42"/>
    <col min="6932" max="6932" width="14" style="42" bestFit="1" customWidth="1"/>
    <col min="6933" max="6933" width="8.42578125" style="42" bestFit="1" customWidth="1"/>
    <col min="6934" max="6934" width="12.140625" style="42" bestFit="1" customWidth="1"/>
    <col min="6935" max="6935" width="7.85546875" style="42" bestFit="1" customWidth="1"/>
    <col min="6936" max="6940" width="9.140625" style="42"/>
    <col min="6941" max="6949" width="9.7109375" style="42" customWidth="1"/>
    <col min="6950" max="7168" width="9.140625" style="42"/>
    <col min="7169" max="7169" width="25.7109375" style="42" customWidth="1"/>
    <col min="7170" max="7182" width="4.7109375" style="42" customWidth="1"/>
    <col min="7183" max="7183" width="7.140625" style="42" customWidth="1"/>
    <col min="7184" max="7184" width="11.85546875" style="42" customWidth="1"/>
    <col min="7185" max="7185" width="11.28515625" style="42" customWidth="1"/>
    <col min="7186" max="7187" width="9.140625" style="42"/>
    <col min="7188" max="7188" width="14" style="42" bestFit="1" customWidth="1"/>
    <col min="7189" max="7189" width="8.42578125" style="42" bestFit="1" customWidth="1"/>
    <col min="7190" max="7190" width="12.140625" style="42" bestFit="1" customWidth="1"/>
    <col min="7191" max="7191" width="7.85546875" style="42" bestFit="1" customWidth="1"/>
    <col min="7192" max="7196" width="9.140625" style="42"/>
    <col min="7197" max="7205" width="9.7109375" style="42" customWidth="1"/>
    <col min="7206" max="7424" width="9.140625" style="42"/>
    <col min="7425" max="7425" width="25.7109375" style="42" customWidth="1"/>
    <col min="7426" max="7438" width="4.7109375" style="42" customWidth="1"/>
    <col min="7439" max="7439" width="7.140625" style="42" customWidth="1"/>
    <col min="7440" max="7440" width="11.85546875" style="42" customWidth="1"/>
    <col min="7441" max="7441" width="11.28515625" style="42" customWidth="1"/>
    <col min="7442" max="7443" width="9.140625" style="42"/>
    <col min="7444" max="7444" width="14" style="42" bestFit="1" customWidth="1"/>
    <col min="7445" max="7445" width="8.42578125" style="42" bestFit="1" customWidth="1"/>
    <col min="7446" max="7446" width="12.140625" style="42" bestFit="1" customWidth="1"/>
    <col min="7447" max="7447" width="7.85546875" style="42" bestFit="1" customWidth="1"/>
    <col min="7448" max="7452" width="9.140625" style="42"/>
    <col min="7453" max="7461" width="9.7109375" style="42" customWidth="1"/>
    <col min="7462" max="7680" width="9.140625" style="42"/>
    <col min="7681" max="7681" width="25.7109375" style="42" customWidth="1"/>
    <col min="7682" max="7694" width="4.7109375" style="42" customWidth="1"/>
    <col min="7695" max="7695" width="7.140625" style="42" customWidth="1"/>
    <col min="7696" max="7696" width="11.85546875" style="42" customWidth="1"/>
    <col min="7697" max="7697" width="11.28515625" style="42" customWidth="1"/>
    <col min="7698" max="7699" width="9.140625" style="42"/>
    <col min="7700" max="7700" width="14" style="42" bestFit="1" customWidth="1"/>
    <col min="7701" max="7701" width="8.42578125" style="42" bestFit="1" customWidth="1"/>
    <col min="7702" max="7702" width="12.140625" style="42" bestFit="1" customWidth="1"/>
    <col min="7703" max="7703" width="7.85546875" style="42" bestFit="1" customWidth="1"/>
    <col min="7704" max="7708" width="9.140625" style="42"/>
    <col min="7709" max="7717" width="9.7109375" style="42" customWidth="1"/>
    <col min="7718" max="7936" width="9.140625" style="42"/>
    <col min="7937" max="7937" width="25.7109375" style="42" customWidth="1"/>
    <col min="7938" max="7950" width="4.7109375" style="42" customWidth="1"/>
    <col min="7951" max="7951" width="7.140625" style="42" customWidth="1"/>
    <col min="7952" max="7952" width="11.85546875" style="42" customWidth="1"/>
    <col min="7953" max="7953" width="11.28515625" style="42" customWidth="1"/>
    <col min="7954" max="7955" width="9.140625" style="42"/>
    <col min="7956" max="7956" width="14" style="42" bestFit="1" customWidth="1"/>
    <col min="7957" max="7957" width="8.42578125" style="42" bestFit="1" customWidth="1"/>
    <col min="7958" max="7958" width="12.140625" style="42" bestFit="1" customWidth="1"/>
    <col min="7959" max="7959" width="7.85546875" style="42" bestFit="1" customWidth="1"/>
    <col min="7960" max="7964" width="9.140625" style="42"/>
    <col min="7965" max="7973" width="9.7109375" style="42" customWidth="1"/>
    <col min="7974" max="8192" width="9.140625" style="42"/>
    <col min="8193" max="8193" width="25.7109375" style="42" customWidth="1"/>
    <col min="8194" max="8206" width="4.7109375" style="42" customWidth="1"/>
    <col min="8207" max="8207" width="7.140625" style="42" customWidth="1"/>
    <col min="8208" max="8208" width="11.85546875" style="42" customWidth="1"/>
    <col min="8209" max="8209" width="11.28515625" style="42" customWidth="1"/>
    <col min="8210" max="8211" width="9.140625" style="42"/>
    <col min="8212" max="8212" width="14" style="42" bestFit="1" customWidth="1"/>
    <col min="8213" max="8213" width="8.42578125" style="42" bestFit="1" customWidth="1"/>
    <col min="8214" max="8214" width="12.140625" style="42" bestFit="1" customWidth="1"/>
    <col min="8215" max="8215" width="7.85546875" style="42" bestFit="1" customWidth="1"/>
    <col min="8216" max="8220" width="9.140625" style="42"/>
    <col min="8221" max="8229" width="9.7109375" style="42" customWidth="1"/>
    <col min="8230" max="8448" width="9.140625" style="42"/>
    <col min="8449" max="8449" width="25.7109375" style="42" customWidth="1"/>
    <col min="8450" max="8462" width="4.7109375" style="42" customWidth="1"/>
    <col min="8463" max="8463" width="7.140625" style="42" customWidth="1"/>
    <col min="8464" max="8464" width="11.85546875" style="42" customWidth="1"/>
    <col min="8465" max="8465" width="11.28515625" style="42" customWidth="1"/>
    <col min="8466" max="8467" width="9.140625" style="42"/>
    <col min="8468" max="8468" width="14" style="42" bestFit="1" customWidth="1"/>
    <col min="8469" max="8469" width="8.42578125" style="42" bestFit="1" customWidth="1"/>
    <col min="8470" max="8470" width="12.140625" style="42" bestFit="1" customWidth="1"/>
    <col min="8471" max="8471" width="7.85546875" style="42" bestFit="1" customWidth="1"/>
    <col min="8472" max="8476" width="9.140625" style="42"/>
    <col min="8477" max="8485" width="9.7109375" style="42" customWidth="1"/>
    <col min="8486" max="8704" width="9.140625" style="42"/>
    <col min="8705" max="8705" width="25.7109375" style="42" customWidth="1"/>
    <col min="8706" max="8718" width="4.7109375" style="42" customWidth="1"/>
    <col min="8719" max="8719" width="7.140625" style="42" customWidth="1"/>
    <col min="8720" max="8720" width="11.85546875" style="42" customWidth="1"/>
    <col min="8721" max="8721" width="11.28515625" style="42" customWidth="1"/>
    <col min="8722" max="8723" width="9.140625" style="42"/>
    <col min="8724" max="8724" width="14" style="42" bestFit="1" customWidth="1"/>
    <col min="8725" max="8725" width="8.42578125" style="42" bestFit="1" customWidth="1"/>
    <col min="8726" max="8726" width="12.140625" style="42" bestFit="1" customWidth="1"/>
    <col min="8727" max="8727" width="7.85546875" style="42" bestFit="1" customWidth="1"/>
    <col min="8728" max="8732" width="9.140625" style="42"/>
    <col min="8733" max="8741" width="9.7109375" style="42" customWidth="1"/>
    <col min="8742" max="8960" width="9.140625" style="42"/>
    <col min="8961" max="8961" width="25.7109375" style="42" customWidth="1"/>
    <col min="8962" max="8974" width="4.7109375" style="42" customWidth="1"/>
    <col min="8975" max="8975" width="7.140625" style="42" customWidth="1"/>
    <col min="8976" max="8976" width="11.85546875" style="42" customWidth="1"/>
    <col min="8977" max="8977" width="11.28515625" style="42" customWidth="1"/>
    <col min="8978" max="8979" width="9.140625" style="42"/>
    <col min="8980" max="8980" width="14" style="42" bestFit="1" customWidth="1"/>
    <col min="8981" max="8981" width="8.42578125" style="42" bestFit="1" customWidth="1"/>
    <col min="8982" max="8982" width="12.140625" style="42" bestFit="1" customWidth="1"/>
    <col min="8983" max="8983" width="7.85546875" style="42" bestFit="1" customWidth="1"/>
    <col min="8984" max="8988" width="9.140625" style="42"/>
    <col min="8989" max="8997" width="9.7109375" style="42" customWidth="1"/>
    <col min="8998" max="9216" width="9.140625" style="42"/>
    <col min="9217" max="9217" width="25.7109375" style="42" customWidth="1"/>
    <col min="9218" max="9230" width="4.7109375" style="42" customWidth="1"/>
    <col min="9231" max="9231" width="7.140625" style="42" customWidth="1"/>
    <col min="9232" max="9232" width="11.85546875" style="42" customWidth="1"/>
    <col min="9233" max="9233" width="11.28515625" style="42" customWidth="1"/>
    <col min="9234" max="9235" width="9.140625" style="42"/>
    <col min="9236" max="9236" width="14" style="42" bestFit="1" customWidth="1"/>
    <col min="9237" max="9237" width="8.42578125" style="42" bestFit="1" customWidth="1"/>
    <col min="9238" max="9238" width="12.140625" style="42" bestFit="1" customWidth="1"/>
    <col min="9239" max="9239" width="7.85546875" style="42" bestFit="1" customWidth="1"/>
    <col min="9240" max="9244" width="9.140625" style="42"/>
    <col min="9245" max="9253" width="9.7109375" style="42" customWidth="1"/>
    <col min="9254" max="9472" width="9.140625" style="42"/>
    <col min="9473" max="9473" width="25.7109375" style="42" customWidth="1"/>
    <col min="9474" max="9486" width="4.7109375" style="42" customWidth="1"/>
    <col min="9487" max="9487" width="7.140625" style="42" customWidth="1"/>
    <col min="9488" max="9488" width="11.85546875" style="42" customWidth="1"/>
    <col min="9489" max="9489" width="11.28515625" style="42" customWidth="1"/>
    <col min="9490" max="9491" width="9.140625" style="42"/>
    <col min="9492" max="9492" width="14" style="42" bestFit="1" customWidth="1"/>
    <col min="9493" max="9493" width="8.42578125" style="42" bestFit="1" customWidth="1"/>
    <col min="9494" max="9494" width="12.140625" style="42" bestFit="1" customWidth="1"/>
    <col min="9495" max="9495" width="7.85546875" style="42" bestFit="1" customWidth="1"/>
    <col min="9496" max="9500" width="9.140625" style="42"/>
    <col min="9501" max="9509" width="9.7109375" style="42" customWidth="1"/>
    <col min="9510" max="9728" width="9.140625" style="42"/>
    <col min="9729" max="9729" width="25.7109375" style="42" customWidth="1"/>
    <col min="9730" max="9742" width="4.7109375" style="42" customWidth="1"/>
    <col min="9743" max="9743" width="7.140625" style="42" customWidth="1"/>
    <col min="9744" max="9744" width="11.85546875" style="42" customWidth="1"/>
    <col min="9745" max="9745" width="11.28515625" style="42" customWidth="1"/>
    <col min="9746" max="9747" width="9.140625" style="42"/>
    <col min="9748" max="9748" width="14" style="42" bestFit="1" customWidth="1"/>
    <col min="9749" max="9749" width="8.42578125" style="42" bestFit="1" customWidth="1"/>
    <col min="9750" max="9750" width="12.140625" style="42" bestFit="1" customWidth="1"/>
    <col min="9751" max="9751" width="7.85546875" style="42" bestFit="1" customWidth="1"/>
    <col min="9752" max="9756" width="9.140625" style="42"/>
    <col min="9757" max="9765" width="9.7109375" style="42" customWidth="1"/>
    <col min="9766" max="9984" width="9.140625" style="42"/>
    <col min="9985" max="9985" width="25.7109375" style="42" customWidth="1"/>
    <col min="9986" max="9998" width="4.7109375" style="42" customWidth="1"/>
    <col min="9999" max="9999" width="7.140625" style="42" customWidth="1"/>
    <col min="10000" max="10000" width="11.85546875" style="42" customWidth="1"/>
    <col min="10001" max="10001" width="11.28515625" style="42" customWidth="1"/>
    <col min="10002" max="10003" width="9.140625" style="42"/>
    <col min="10004" max="10004" width="14" style="42" bestFit="1" customWidth="1"/>
    <col min="10005" max="10005" width="8.42578125" style="42" bestFit="1" customWidth="1"/>
    <col min="10006" max="10006" width="12.140625" style="42" bestFit="1" customWidth="1"/>
    <col min="10007" max="10007" width="7.85546875" style="42" bestFit="1" customWidth="1"/>
    <col min="10008" max="10012" width="9.140625" style="42"/>
    <col min="10013" max="10021" width="9.7109375" style="42" customWidth="1"/>
    <col min="10022" max="10240" width="9.140625" style="42"/>
    <col min="10241" max="10241" width="25.7109375" style="42" customWidth="1"/>
    <col min="10242" max="10254" width="4.7109375" style="42" customWidth="1"/>
    <col min="10255" max="10255" width="7.140625" style="42" customWidth="1"/>
    <col min="10256" max="10256" width="11.85546875" style="42" customWidth="1"/>
    <col min="10257" max="10257" width="11.28515625" style="42" customWidth="1"/>
    <col min="10258" max="10259" width="9.140625" style="42"/>
    <col min="10260" max="10260" width="14" style="42" bestFit="1" customWidth="1"/>
    <col min="10261" max="10261" width="8.42578125" style="42" bestFit="1" customWidth="1"/>
    <col min="10262" max="10262" width="12.140625" style="42" bestFit="1" customWidth="1"/>
    <col min="10263" max="10263" width="7.85546875" style="42" bestFit="1" customWidth="1"/>
    <col min="10264" max="10268" width="9.140625" style="42"/>
    <col min="10269" max="10277" width="9.7109375" style="42" customWidth="1"/>
    <col min="10278" max="10496" width="9.140625" style="42"/>
    <col min="10497" max="10497" width="25.7109375" style="42" customWidth="1"/>
    <col min="10498" max="10510" width="4.7109375" style="42" customWidth="1"/>
    <col min="10511" max="10511" width="7.140625" style="42" customWidth="1"/>
    <col min="10512" max="10512" width="11.85546875" style="42" customWidth="1"/>
    <col min="10513" max="10513" width="11.28515625" style="42" customWidth="1"/>
    <col min="10514" max="10515" width="9.140625" style="42"/>
    <col min="10516" max="10516" width="14" style="42" bestFit="1" customWidth="1"/>
    <col min="10517" max="10517" width="8.42578125" style="42" bestFit="1" customWidth="1"/>
    <col min="10518" max="10518" width="12.140625" style="42" bestFit="1" customWidth="1"/>
    <col min="10519" max="10519" width="7.85546875" style="42" bestFit="1" customWidth="1"/>
    <col min="10520" max="10524" width="9.140625" style="42"/>
    <col min="10525" max="10533" width="9.7109375" style="42" customWidth="1"/>
    <col min="10534" max="10752" width="9.140625" style="42"/>
    <col min="10753" max="10753" width="25.7109375" style="42" customWidth="1"/>
    <col min="10754" max="10766" width="4.7109375" style="42" customWidth="1"/>
    <col min="10767" max="10767" width="7.140625" style="42" customWidth="1"/>
    <col min="10768" max="10768" width="11.85546875" style="42" customWidth="1"/>
    <col min="10769" max="10769" width="11.28515625" style="42" customWidth="1"/>
    <col min="10770" max="10771" width="9.140625" style="42"/>
    <col min="10772" max="10772" width="14" style="42" bestFit="1" customWidth="1"/>
    <col min="10773" max="10773" width="8.42578125" style="42" bestFit="1" customWidth="1"/>
    <col min="10774" max="10774" width="12.140625" style="42" bestFit="1" customWidth="1"/>
    <col min="10775" max="10775" width="7.85546875" style="42" bestFit="1" customWidth="1"/>
    <col min="10776" max="10780" width="9.140625" style="42"/>
    <col min="10781" max="10789" width="9.7109375" style="42" customWidth="1"/>
    <col min="10790" max="11008" width="9.140625" style="42"/>
    <col min="11009" max="11009" width="25.7109375" style="42" customWidth="1"/>
    <col min="11010" max="11022" width="4.7109375" style="42" customWidth="1"/>
    <col min="11023" max="11023" width="7.140625" style="42" customWidth="1"/>
    <col min="11024" max="11024" width="11.85546875" style="42" customWidth="1"/>
    <col min="11025" max="11025" width="11.28515625" style="42" customWidth="1"/>
    <col min="11026" max="11027" width="9.140625" style="42"/>
    <col min="11028" max="11028" width="14" style="42" bestFit="1" customWidth="1"/>
    <col min="11029" max="11029" width="8.42578125" style="42" bestFit="1" customWidth="1"/>
    <col min="11030" max="11030" width="12.140625" style="42" bestFit="1" customWidth="1"/>
    <col min="11031" max="11031" width="7.85546875" style="42" bestFit="1" customWidth="1"/>
    <col min="11032" max="11036" width="9.140625" style="42"/>
    <col min="11037" max="11045" width="9.7109375" style="42" customWidth="1"/>
    <col min="11046" max="11264" width="9.140625" style="42"/>
    <col min="11265" max="11265" width="25.7109375" style="42" customWidth="1"/>
    <col min="11266" max="11278" width="4.7109375" style="42" customWidth="1"/>
    <col min="11279" max="11279" width="7.140625" style="42" customWidth="1"/>
    <col min="11280" max="11280" width="11.85546875" style="42" customWidth="1"/>
    <col min="11281" max="11281" width="11.28515625" style="42" customWidth="1"/>
    <col min="11282" max="11283" width="9.140625" style="42"/>
    <col min="11284" max="11284" width="14" style="42" bestFit="1" customWidth="1"/>
    <col min="11285" max="11285" width="8.42578125" style="42" bestFit="1" customWidth="1"/>
    <col min="11286" max="11286" width="12.140625" style="42" bestFit="1" customWidth="1"/>
    <col min="11287" max="11287" width="7.85546875" style="42" bestFit="1" customWidth="1"/>
    <col min="11288" max="11292" width="9.140625" style="42"/>
    <col min="11293" max="11301" width="9.7109375" style="42" customWidth="1"/>
    <col min="11302" max="11520" width="9.140625" style="42"/>
    <col min="11521" max="11521" width="25.7109375" style="42" customWidth="1"/>
    <col min="11522" max="11534" width="4.7109375" style="42" customWidth="1"/>
    <col min="11535" max="11535" width="7.140625" style="42" customWidth="1"/>
    <col min="11536" max="11536" width="11.85546875" style="42" customWidth="1"/>
    <col min="11537" max="11537" width="11.28515625" style="42" customWidth="1"/>
    <col min="11538" max="11539" width="9.140625" style="42"/>
    <col min="11540" max="11540" width="14" style="42" bestFit="1" customWidth="1"/>
    <col min="11541" max="11541" width="8.42578125" style="42" bestFit="1" customWidth="1"/>
    <col min="11542" max="11542" width="12.140625" style="42" bestFit="1" customWidth="1"/>
    <col min="11543" max="11543" width="7.85546875" style="42" bestFit="1" customWidth="1"/>
    <col min="11544" max="11548" width="9.140625" style="42"/>
    <col min="11549" max="11557" width="9.7109375" style="42" customWidth="1"/>
    <col min="11558" max="11776" width="9.140625" style="42"/>
    <col min="11777" max="11777" width="25.7109375" style="42" customWidth="1"/>
    <col min="11778" max="11790" width="4.7109375" style="42" customWidth="1"/>
    <col min="11791" max="11791" width="7.140625" style="42" customWidth="1"/>
    <col min="11792" max="11792" width="11.85546875" style="42" customWidth="1"/>
    <col min="11793" max="11793" width="11.28515625" style="42" customWidth="1"/>
    <col min="11794" max="11795" width="9.140625" style="42"/>
    <col min="11796" max="11796" width="14" style="42" bestFit="1" customWidth="1"/>
    <col min="11797" max="11797" width="8.42578125" style="42" bestFit="1" customWidth="1"/>
    <col min="11798" max="11798" width="12.140625" style="42" bestFit="1" customWidth="1"/>
    <col min="11799" max="11799" width="7.85546875" style="42" bestFit="1" customWidth="1"/>
    <col min="11800" max="11804" width="9.140625" style="42"/>
    <col min="11805" max="11813" width="9.7109375" style="42" customWidth="1"/>
    <col min="11814" max="12032" width="9.140625" style="42"/>
    <col min="12033" max="12033" width="25.7109375" style="42" customWidth="1"/>
    <col min="12034" max="12046" width="4.7109375" style="42" customWidth="1"/>
    <col min="12047" max="12047" width="7.140625" style="42" customWidth="1"/>
    <col min="12048" max="12048" width="11.85546875" style="42" customWidth="1"/>
    <col min="12049" max="12049" width="11.28515625" style="42" customWidth="1"/>
    <col min="12050" max="12051" width="9.140625" style="42"/>
    <col min="12052" max="12052" width="14" style="42" bestFit="1" customWidth="1"/>
    <col min="12053" max="12053" width="8.42578125" style="42" bestFit="1" customWidth="1"/>
    <col min="12054" max="12054" width="12.140625" style="42" bestFit="1" customWidth="1"/>
    <col min="12055" max="12055" width="7.85546875" style="42" bestFit="1" customWidth="1"/>
    <col min="12056" max="12060" width="9.140625" style="42"/>
    <col min="12061" max="12069" width="9.7109375" style="42" customWidth="1"/>
    <col min="12070" max="12288" width="9.140625" style="42"/>
    <col min="12289" max="12289" width="25.7109375" style="42" customWidth="1"/>
    <col min="12290" max="12302" width="4.7109375" style="42" customWidth="1"/>
    <col min="12303" max="12303" width="7.140625" style="42" customWidth="1"/>
    <col min="12304" max="12304" width="11.85546875" style="42" customWidth="1"/>
    <col min="12305" max="12305" width="11.28515625" style="42" customWidth="1"/>
    <col min="12306" max="12307" width="9.140625" style="42"/>
    <col min="12308" max="12308" width="14" style="42" bestFit="1" customWidth="1"/>
    <col min="12309" max="12309" width="8.42578125" style="42" bestFit="1" customWidth="1"/>
    <col min="12310" max="12310" width="12.140625" style="42" bestFit="1" customWidth="1"/>
    <col min="12311" max="12311" width="7.85546875" style="42" bestFit="1" customWidth="1"/>
    <col min="12312" max="12316" width="9.140625" style="42"/>
    <col min="12317" max="12325" width="9.7109375" style="42" customWidth="1"/>
    <col min="12326" max="12544" width="9.140625" style="42"/>
    <col min="12545" max="12545" width="25.7109375" style="42" customWidth="1"/>
    <col min="12546" max="12558" width="4.7109375" style="42" customWidth="1"/>
    <col min="12559" max="12559" width="7.140625" style="42" customWidth="1"/>
    <col min="12560" max="12560" width="11.85546875" style="42" customWidth="1"/>
    <col min="12561" max="12561" width="11.28515625" style="42" customWidth="1"/>
    <col min="12562" max="12563" width="9.140625" style="42"/>
    <col min="12564" max="12564" width="14" style="42" bestFit="1" customWidth="1"/>
    <col min="12565" max="12565" width="8.42578125" style="42" bestFit="1" customWidth="1"/>
    <col min="12566" max="12566" width="12.140625" style="42" bestFit="1" customWidth="1"/>
    <col min="12567" max="12567" width="7.85546875" style="42" bestFit="1" customWidth="1"/>
    <col min="12568" max="12572" width="9.140625" style="42"/>
    <col min="12573" max="12581" width="9.7109375" style="42" customWidth="1"/>
    <col min="12582" max="12800" width="9.140625" style="42"/>
    <col min="12801" max="12801" width="25.7109375" style="42" customWidth="1"/>
    <col min="12802" max="12814" width="4.7109375" style="42" customWidth="1"/>
    <col min="12815" max="12815" width="7.140625" style="42" customWidth="1"/>
    <col min="12816" max="12816" width="11.85546875" style="42" customWidth="1"/>
    <col min="12817" max="12817" width="11.28515625" style="42" customWidth="1"/>
    <col min="12818" max="12819" width="9.140625" style="42"/>
    <col min="12820" max="12820" width="14" style="42" bestFit="1" customWidth="1"/>
    <col min="12821" max="12821" width="8.42578125" style="42" bestFit="1" customWidth="1"/>
    <col min="12822" max="12822" width="12.140625" style="42" bestFit="1" customWidth="1"/>
    <col min="12823" max="12823" width="7.85546875" style="42" bestFit="1" customWidth="1"/>
    <col min="12824" max="12828" width="9.140625" style="42"/>
    <col min="12829" max="12837" width="9.7109375" style="42" customWidth="1"/>
    <col min="12838" max="13056" width="9.140625" style="42"/>
    <col min="13057" max="13057" width="25.7109375" style="42" customWidth="1"/>
    <col min="13058" max="13070" width="4.7109375" style="42" customWidth="1"/>
    <col min="13071" max="13071" width="7.140625" style="42" customWidth="1"/>
    <col min="13072" max="13072" width="11.85546875" style="42" customWidth="1"/>
    <col min="13073" max="13073" width="11.28515625" style="42" customWidth="1"/>
    <col min="13074" max="13075" width="9.140625" style="42"/>
    <col min="13076" max="13076" width="14" style="42" bestFit="1" customWidth="1"/>
    <col min="13077" max="13077" width="8.42578125" style="42" bestFit="1" customWidth="1"/>
    <col min="13078" max="13078" width="12.140625" style="42" bestFit="1" customWidth="1"/>
    <col min="13079" max="13079" width="7.85546875" style="42" bestFit="1" customWidth="1"/>
    <col min="13080" max="13084" width="9.140625" style="42"/>
    <col min="13085" max="13093" width="9.7109375" style="42" customWidth="1"/>
    <col min="13094" max="13312" width="9.140625" style="42"/>
    <col min="13313" max="13313" width="25.7109375" style="42" customWidth="1"/>
    <col min="13314" max="13326" width="4.7109375" style="42" customWidth="1"/>
    <col min="13327" max="13327" width="7.140625" style="42" customWidth="1"/>
    <col min="13328" max="13328" width="11.85546875" style="42" customWidth="1"/>
    <col min="13329" max="13329" width="11.28515625" style="42" customWidth="1"/>
    <col min="13330" max="13331" width="9.140625" style="42"/>
    <col min="13332" max="13332" width="14" style="42" bestFit="1" customWidth="1"/>
    <col min="13333" max="13333" width="8.42578125" style="42" bestFit="1" customWidth="1"/>
    <col min="13334" max="13334" width="12.140625" style="42" bestFit="1" customWidth="1"/>
    <col min="13335" max="13335" width="7.85546875" style="42" bestFit="1" customWidth="1"/>
    <col min="13336" max="13340" width="9.140625" style="42"/>
    <col min="13341" max="13349" width="9.7109375" style="42" customWidth="1"/>
    <col min="13350" max="13568" width="9.140625" style="42"/>
    <col min="13569" max="13569" width="25.7109375" style="42" customWidth="1"/>
    <col min="13570" max="13582" width="4.7109375" style="42" customWidth="1"/>
    <col min="13583" max="13583" width="7.140625" style="42" customWidth="1"/>
    <col min="13584" max="13584" width="11.85546875" style="42" customWidth="1"/>
    <col min="13585" max="13585" width="11.28515625" style="42" customWidth="1"/>
    <col min="13586" max="13587" width="9.140625" style="42"/>
    <col min="13588" max="13588" width="14" style="42" bestFit="1" customWidth="1"/>
    <col min="13589" max="13589" width="8.42578125" style="42" bestFit="1" customWidth="1"/>
    <col min="13590" max="13590" width="12.140625" style="42" bestFit="1" customWidth="1"/>
    <col min="13591" max="13591" width="7.85546875" style="42" bestFit="1" customWidth="1"/>
    <col min="13592" max="13596" width="9.140625" style="42"/>
    <col min="13597" max="13605" width="9.7109375" style="42" customWidth="1"/>
    <col min="13606" max="13824" width="9.140625" style="42"/>
    <col min="13825" max="13825" width="25.7109375" style="42" customWidth="1"/>
    <col min="13826" max="13838" width="4.7109375" style="42" customWidth="1"/>
    <col min="13839" max="13839" width="7.140625" style="42" customWidth="1"/>
    <col min="13840" max="13840" width="11.85546875" style="42" customWidth="1"/>
    <col min="13841" max="13841" width="11.28515625" style="42" customWidth="1"/>
    <col min="13842" max="13843" width="9.140625" style="42"/>
    <col min="13844" max="13844" width="14" style="42" bestFit="1" customWidth="1"/>
    <col min="13845" max="13845" width="8.42578125" style="42" bestFit="1" customWidth="1"/>
    <col min="13846" max="13846" width="12.140625" style="42" bestFit="1" customWidth="1"/>
    <col min="13847" max="13847" width="7.85546875" style="42" bestFit="1" customWidth="1"/>
    <col min="13848" max="13852" width="9.140625" style="42"/>
    <col min="13853" max="13861" width="9.7109375" style="42" customWidth="1"/>
    <col min="13862" max="14080" width="9.140625" style="42"/>
    <col min="14081" max="14081" width="25.7109375" style="42" customWidth="1"/>
    <col min="14082" max="14094" width="4.7109375" style="42" customWidth="1"/>
    <col min="14095" max="14095" width="7.140625" style="42" customWidth="1"/>
    <col min="14096" max="14096" width="11.85546875" style="42" customWidth="1"/>
    <col min="14097" max="14097" width="11.28515625" style="42" customWidth="1"/>
    <col min="14098" max="14099" width="9.140625" style="42"/>
    <col min="14100" max="14100" width="14" style="42" bestFit="1" customWidth="1"/>
    <col min="14101" max="14101" width="8.42578125" style="42" bestFit="1" customWidth="1"/>
    <col min="14102" max="14102" width="12.140625" style="42" bestFit="1" customWidth="1"/>
    <col min="14103" max="14103" width="7.85546875" style="42" bestFit="1" customWidth="1"/>
    <col min="14104" max="14108" width="9.140625" style="42"/>
    <col min="14109" max="14117" width="9.7109375" style="42" customWidth="1"/>
    <col min="14118" max="14336" width="9.140625" style="42"/>
    <col min="14337" max="14337" width="25.7109375" style="42" customWidth="1"/>
    <col min="14338" max="14350" width="4.7109375" style="42" customWidth="1"/>
    <col min="14351" max="14351" width="7.140625" style="42" customWidth="1"/>
    <col min="14352" max="14352" width="11.85546875" style="42" customWidth="1"/>
    <col min="14353" max="14353" width="11.28515625" style="42" customWidth="1"/>
    <col min="14354" max="14355" width="9.140625" style="42"/>
    <col min="14356" max="14356" width="14" style="42" bestFit="1" customWidth="1"/>
    <col min="14357" max="14357" width="8.42578125" style="42" bestFit="1" customWidth="1"/>
    <col min="14358" max="14358" width="12.140625" style="42" bestFit="1" customWidth="1"/>
    <col min="14359" max="14359" width="7.85546875" style="42" bestFit="1" customWidth="1"/>
    <col min="14360" max="14364" width="9.140625" style="42"/>
    <col min="14365" max="14373" width="9.7109375" style="42" customWidth="1"/>
    <col min="14374" max="14592" width="9.140625" style="42"/>
    <col min="14593" max="14593" width="25.7109375" style="42" customWidth="1"/>
    <col min="14594" max="14606" width="4.7109375" style="42" customWidth="1"/>
    <col min="14607" max="14607" width="7.140625" style="42" customWidth="1"/>
    <col min="14608" max="14608" width="11.85546875" style="42" customWidth="1"/>
    <col min="14609" max="14609" width="11.28515625" style="42" customWidth="1"/>
    <col min="14610" max="14611" width="9.140625" style="42"/>
    <col min="14612" max="14612" width="14" style="42" bestFit="1" customWidth="1"/>
    <col min="14613" max="14613" width="8.42578125" style="42" bestFit="1" customWidth="1"/>
    <col min="14614" max="14614" width="12.140625" style="42" bestFit="1" customWidth="1"/>
    <col min="14615" max="14615" width="7.85546875" style="42" bestFit="1" customWidth="1"/>
    <col min="14616" max="14620" width="9.140625" style="42"/>
    <col min="14621" max="14629" width="9.7109375" style="42" customWidth="1"/>
    <col min="14630" max="14848" width="9.140625" style="42"/>
    <col min="14849" max="14849" width="25.7109375" style="42" customWidth="1"/>
    <col min="14850" max="14862" width="4.7109375" style="42" customWidth="1"/>
    <col min="14863" max="14863" width="7.140625" style="42" customWidth="1"/>
    <col min="14864" max="14864" width="11.85546875" style="42" customWidth="1"/>
    <col min="14865" max="14865" width="11.28515625" style="42" customWidth="1"/>
    <col min="14866" max="14867" width="9.140625" style="42"/>
    <col min="14868" max="14868" width="14" style="42" bestFit="1" customWidth="1"/>
    <col min="14869" max="14869" width="8.42578125" style="42" bestFit="1" customWidth="1"/>
    <col min="14870" max="14870" width="12.140625" style="42" bestFit="1" customWidth="1"/>
    <col min="14871" max="14871" width="7.85546875" style="42" bestFit="1" customWidth="1"/>
    <col min="14872" max="14876" width="9.140625" style="42"/>
    <col min="14877" max="14885" width="9.7109375" style="42" customWidth="1"/>
    <col min="14886" max="15104" width="9.140625" style="42"/>
    <col min="15105" max="15105" width="25.7109375" style="42" customWidth="1"/>
    <col min="15106" max="15118" width="4.7109375" style="42" customWidth="1"/>
    <col min="15119" max="15119" width="7.140625" style="42" customWidth="1"/>
    <col min="15120" max="15120" width="11.85546875" style="42" customWidth="1"/>
    <col min="15121" max="15121" width="11.28515625" style="42" customWidth="1"/>
    <col min="15122" max="15123" width="9.140625" style="42"/>
    <col min="15124" max="15124" width="14" style="42" bestFit="1" customWidth="1"/>
    <col min="15125" max="15125" width="8.42578125" style="42" bestFit="1" customWidth="1"/>
    <col min="15126" max="15126" width="12.140625" style="42" bestFit="1" customWidth="1"/>
    <col min="15127" max="15127" width="7.85546875" style="42" bestFit="1" customWidth="1"/>
    <col min="15128" max="15132" width="9.140625" style="42"/>
    <col min="15133" max="15141" width="9.7109375" style="42" customWidth="1"/>
    <col min="15142" max="15360" width="9.140625" style="42"/>
    <col min="15361" max="15361" width="25.7109375" style="42" customWidth="1"/>
    <col min="15362" max="15374" width="4.7109375" style="42" customWidth="1"/>
    <col min="15375" max="15375" width="7.140625" style="42" customWidth="1"/>
    <col min="15376" max="15376" width="11.85546875" style="42" customWidth="1"/>
    <col min="15377" max="15377" width="11.28515625" style="42" customWidth="1"/>
    <col min="15378" max="15379" width="9.140625" style="42"/>
    <col min="15380" max="15380" width="14" style="42" bestFit="1" customWidth="1"/>
    <col min="15381" max="15381" width="8.42578125" style="42" bestFit="1" customWidth="1"/>
    <col min="15382" max="15382" width="12.140625" style="42" bestFit="1" customWidth="1"/>
    <col min="15383" max="15383" width="7.85546875" style="42" bestFit="1" customWidth="1"/>
    <col min="15384" max="15388" width="9.140625" style="42"/>
    <col min="15389" max="15397" width="9.7109375" style="42" customWidth="1"/>
    <col min="15398" max="15616" width="9.140625" style="42"/>
    <col min="15617" max="15617" width="25.7109375" style="42" customWidth="1"/>
    <col min="15618" max="15630" width="4.7109375" style="42" customWidth="1"/>
    <col min="15631" max="15631" width="7.140625" style="42" customWidth="1"/>
    <col min="15632" max="15632" width="11.85546875" style="42" customWidth="1"/>
    <col min="15633" max="15633" width="11.28515625" style="42" customWidth="1"/>
    <col min="15634" max="15635" width="9.140625" style="42"/>
    <col min="15636" max="15636" width="14" style="42" bestFit="1" customWidth="1"/>
    <col min="15637" max="15637" width="8.42578125" style="42" bestFit="1" customWidth="1"/>
    <col min="15638" max="15638" width="12.140625" style="42" bestFit="1" customWidth="1"/>
    <col min="15639" max="15639" width="7.85546875" style="42" bestFit="1" customWidth="1"/>
    <col min="15640" max="15644" width="9.140625" style="42"/>
    <col min="15645" max="15653" width="9.7109375" style="42" customWidth="1"/>
    <col min="15654" max="15872" width="9.140625" style="42"/>
    <col min="15873" max="15873" width="25.7109375" style="42" customWidth="1"/>
    <col min="15874" max="15886" width="4.7109375" style="42" customWidth="1"/>
    <col min="15887" max="15887" width="7.140625" style="42" customWidth="1"/>
    <col min="15888" max="15888" width="11.85546875" style="42" customWidth="1"/>
    <col min="15889" max="15889" width="11.28515625" style="42" customWidth="1"/>
    <col min="15890" max="15891" width="9.140625" style="42"/>
    <col min="15892" max="15892" width="14" style="42" bestFit="1" customWidth="1"/>
    <col min="15893" max="15893" width="8.42578125" style="42" bestFit="1" customWidth="1"/>
    <col min="15894" max="15894" width="12.140625" style="42" bestFit="1" customWidth="1"/>
    <col min="15895" max="15895" width="7.85546875" style="42" bestFit="1" customWidth="1"/>
    <col min="15896" max="15900" width="9.140625" style="42"/>
    <col min="15901" max="15909" width="9.7109375" style="42" customWidth="1"/>
    <col min="15910" max="16128" width="9.140625" style="42"/>
    <col min="16129" max="16129" width="25.7109375" style="42" customWidth="1"/>
    <col min="16130" max="16142" width="4.7109375" style="42" customWidth="1"/>
    <col min="16143" max="16143" width="7.140625" style="42" customWidth="1"/>
    <col min="16144" max="16144" width="11.85546875" style="42" customWidth="1"/>
    <col min="16145" max="16145" width="11.28515625" style="42" customWidth="1"/>
    <col min="16146" max="16147" width="9.140625" style="42"/>
    <col min="16148" max="16148" width="14" style="42" bestFit="1" customWidth="1"/>
    <col min="16149" max="16149" width="8.42578125" style="42" bestFit="1" customWidth="1"/>
    <col min="16150" max="16150" width="12.140625" style="42" bestFit="1" customWidth="1"/>
    <col min="16151" max="16151" width="7.85546875" style="42" bestFit="1" customWidth="1"/>
    <col min="16152" max="16156" width="9.140625" style="42"/>
    <col min="16157" max="16165" width="9.7109375" style="42" customWidth="1"/>
    <col min="16166" max="16384" width="9.140625" style="42"/>
  </cols>
  <sheetData>
    <row r="1" spans="1:23">
      <c r="A1" s="728"/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  <c r="O1" s="728"/>
      <c r="P1" s="586"/>
      <c r="Q1" s="407"/>
      <c r="R1" s="408"/>
      <c r="S1" s="587"/>
      <c r="T1" s="587"/>
      <c r="U1" s="587"/>
      <c r="V1" s="587"/>
      <c r="W1" s="587"/>
    </row>
    <row r="2" spans="1:23">
      <c r="A2" s="729" t="s">
        <v>147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588"/>
      <c r="Q2" s="407"/>
      <c r="R2" s="408"/>
      <c r="S2" s="587"/>
      <c r="T2" s="589"/>
      <c r="U2" s="589"/>
      <c r="V2" s="589"/>
      <c r="W2" s="589"/>
    </row>
    <row r="3" spans="1:23" ht="18" customHeight="1">
      <c r="A3" s="729" t="s">
        <v>406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588"/>
      <c r="Q3" s="407"/>
      <c r="R3" s="408"/>
      <c r="S3" s="587"/>
      <c r="T3" s="587"/>
      <c r="U3" s="587"/>
      <c r="V3" s="587"/>
      <c r="W3" s="587"/>
    </row>
    <row r="4" spans="1:23" ht="18" customHeight="1">
      <c r="A4" s="730" t="s">
        <v>2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  <c r="O4" s="730"/>
      <c r="P4" s="588"/>
      <c r="Q4" s="407"/>
      <c r="R4" s="408"/>
      <c r="S4" s="587"/>
      <c r="T4" s="587"/>
      <c r="U4" s="587"/>
      <c r="V4" s="590"/>
      <c r="W4" s="587"/>
    </row>
    <row r="5" spans="1:23">
      <c r="A5" s="729"/>
      <c r="B5" s="729"/>
      <c r="C5" s="729"/>
      <c r="D5" s="729"/>
      <c r="E5" s="729"/>
      <c r="F5" s="729"/>
      <c r="G5" s="729"/>
      <c r="H5" s="729"/>
      <c r="I5" s="729"/>
      <c r="J5" s="729"/>
      <c r="K5" s="729"/>
      <c r="L5" s="729"/>
      <c r="M5" s="729"/>
      <c r="N5" s="729"/>
      <c r="O5" s="729"/>
      <c r="P5" s="588"/>
      <c r="Q5" s="407"/>
      <c r="R5" s="408"/>
      <c r="S5" s="587"/>
      <c r="T5" s="587"/>
      <c r="U5" s="587"/>
      <c r="V5" s="587"/>
      <c r="W5" s="587"/>
    </row>
    <row r="6" spans="1:23">
      <c r="B6" s="591"/>
      <c r="C6" s="591"/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727" t="s">
        <v>199</v>
      </c>
      <c r="Q6" s="407"/>
      <c r="R6" s="408"/>
      <c r="S6" s="587"/>
      <c r="T6" s="587"/>
      <c r="U6" s="587"/>
      <c r="V6" s="587"/>
      <c r="W6" s="587"/>
    </row>
    <row r="7" spans="1:23" ht="10.5" customHeight="1">
      <c r="B7" s="592" t="s">
        <v>57</v>
      </c>
      <c r="C7" s="592" t="s">
        <v>63</v>
      </c>
      <c r="D7" s="592" t="s">
        <v>58</v>
      </c>
      <c r="E7" s="592" t="s">
        <v>62</v>
      </c>
      <c r="F7" s="592" t="s">
        <v>59</v>
      </c>
      <c r="G7" s="592" t="s">
        <v>64</v>
      </c>
      <c r="H7" s="592" t="s">
        <v>65</v>
      </c>
      <c r="I7" s="592" t="s">
        <v>67</v>
      </c>
      <c r="J7" s="592" t="s">
        <v>66</v>
      </c>
      <c r="K7" s="592" t="s">
        <v>60</v>
      </c>
      <c r="L7" s="592" t="s">
        <v>61</v>
      </c>
      <c r="M7" s="592" t="s">
        <v>68</v>
      </c>
      <c r="N7" s="592" t="s">
        <v>69</v>
      </c>
      <c r="O7" s="727"/>
      <c r="Q7" s="407"/>
      <c r="R7" s="408"/>
      <c r="S7" s="587"/>
      <c r="T7" s="587"/>
      <c r="U7" s="587"/>
      <c r="V7" s="587"/>
      <c r="W7" s="587"/>
    </row>
    <row r="8" spans="1:23" ht="9" customHeight="1">
      <c r="A8" s="132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32"/>
      <c r="Q8" s="407"/>
      <c r="R8" s="408"/>
      <c r="S8" s="587"/>
      <c r="T8" s="587"/>
      <c r="U8" s="587"/>
      <c r="V8" s="587"/>
      <c r="W8" s="587"/>
    </row>
    <row r="9" spans="1:23" ht="11.25" customHeight="1">
      <c r="A9" s="593" t="s">
        <v>407</v>
      </c>
      <c r="B9" s="594">
        <f>SUM(B10:B19)</f>
        <v>48</v>
      </c>
      <c r="C9" s="594">
        <f t="shared" ref="C9:N9" si="0">SUM(C10:C19)</f>
        <v>49</v>
      </c>
      <c r="D9" s="594">
        <f t="shared" si="0"/>
        <v>63</v>
      </c>
      <c r="E9" s="594">
        <f t="shared" si="0"/>
        <v>48</v>
      </c>
      <c r="F9" s="594">
        <f t="shared" si="0"/>
        <v>41</v>
      </c>
      <c r="G9" s="594">
        <f t="shared" si="0"/>
        <v>27</v>
      </c>
      <c r="H9" s="594">
        <f t="shared" si="0"/>
        <v>77</v>
      </c>
      <c r="I9" s="594">
        <f t="shared" si="0"/>
        <v>49</v>
      </c>
      <c r="J9" s="594">
        <f t="shared" si="0"/>
        <v>22</v>
      </c>
      <c r="K9" s="594">
        <f t="shared" si="0"/>
        <v>1</v>
      </c>
      <c r="L9" s="594">
        <f>SUM(L10:L19)</f>
        <v>2</v>
      </c>
      <c r="M9" s="594">
        <f>SUM(M10:M19)</f>
        <v>92</v>
      </c>
      <c r="N9" s="594">
        <f t="shared" si="0"/>
        <v>34</v>
      </c>
      <c r="O9" s="594">
        <f>SUM(B9:N9)</f>
        <v>553</v>
      </c>
      <c r="P9" s="132"/>
      <c r="Q9" s="407"/>
      <c r="R9" s="408"/>
      <c r="S9" s="587"/>
      <c r="T9" s="587"/>
      <c r="U9" s="587"/>
      <c r="V9" s="587"/>
      <c r="W9" s="587"/>
    </row>
    <row r="10" spans="1:23" ht="9" customHeight="1">
      <c r="A10" s="595" t="s">
        <v>408</v>
      </c>
      <c r="B10" s="596">
        <v>3</v>
      </c>
      <c r="C10" s="596">
        <v>4</v>
      </c>
      <c r="D10" s="596">
        <v>2</v>
      </c>
      <c r="E10" s="596">
        <v>2</v>
      </c>
      <c r="F10" s="596">
        <v>2</v>
      </c>
      <c r="G10" s="596"/>
      <c r="H10" s="596">
        <v>5</v>
      </c>
      <c r="I10" s="596">
        <v>2</v>
      </c>
      <c r="J10" s="596">
        <v>1</v>
      </c>
      <c r="K10" s="596"/>
      <c r="L10" s="596"/>
      <c r="M10" s="596">
        <v>3</v>
      </c>
      <c r="N10" s="596">
        <v>4</v>
      </c>
      <c r="O10" s="596">
        <f>SUM(B10:N10)</f>
        <v>28</v>
      </c>
      <c r="P10" s="132"/>
      <c r="Q10" s="407"/>
      <c r="R10" s="408"/>
      <c r="S10" s="587"/>
      <c r="T10" s="587"/>
      <c r="U10" s="587"/>
      <c r="V10" s="587"/>
      <c r="W10" s="587"/>
    </row>
    <row r="11" spans="1:23" ht="9" customHeight="1">
      <c r="A11" s="595" t="s">
        <v>409</v>
      </c>
      <c r="B11" s="596">
        <v>12</v>
      </c>
      <c r="C11" s="596">
        <v>14</v>
      </c>
      <c r="D11" s="596">
        <v>15</v>
      </c>
      <c r="E11" s="596">
        <v>15</v>
      </c>
      <c r="F11" s="596">
        <v>12</v>
      </c>
      <c r="G11" s="596">
        <v>4</v>
      </c>
      <c r="H11" s="596">
        <v>17</v>
      </c>
      <c r="I11" s="596">
        <v>10</v>
      </c>
      <c r="J11" s="596">
        <v>2</v>
      </c>
      <c r="K11" s="596"/>
      <c r="L11" s="596">
        <v>1</v>
      </c>
      <c r="M11" s="596">
        <v>25</v>
      </c>
      <c r="N11" s="596">
        <v>9</v>
      </c>
      <c r="O11" s="596">
        <f t="shared" ref="O11:O19" si="1">SUM(B11:N11)</f>
        <v>136</v>
      </c>
      <c r="P11" s="132"/>
      <c r="Q11" s="408"/>
      <c r="R11" s="408"/>
    </row>
    <row r="12" spans="1:23" ht="9" customHeight="1">
      <c r="A12" s="595" t="s">
        <v>410</v>
      </c>
      <c r="B12" s="596">
        <v>11</v>
      </c>
      <c r="C12" s="596">
        <v>8</v>
      </c>
      <c r="D12" s="596">
        <v>12</v>
      </c>
      <c r="E12" s="596">
        <v>6</v>
      </c>
      <c r="F12" s="596">
        <v>6</v>
      </c>
      <c r="G12" s="596">
        <v>4</v>
      </c>
      <c r="H12" s="596">
        <v>11</v>
      </c>
      <c r="I12" s="596">
        <v>7</v>
      </c>
      <c r="J12" s="596">
        <v>3</v>
      </c>
      <c r="K12" s="596"/>
      <c r="L12" s="596"/>
      <c r="M12" s="596">
        <v>10</v>
      </c>
      <c r="N12" s="596">
        <v>2</v>
      </c>
      <c r="O12" s="596">
        <f t="shared" si="1"/>
        <v>80</v>
      </c>
      <c r="P12" s="132"/>
      <c r="Q12" s="408"/>
      <c r="R12" s="408"/>
    </row>
    <row r="13" spans="1:23" ht="9" customHeight="1">
      <c r="A13" s="595" t="s">
        <v>411</v>
      </c>
      <c r="B13" s="596">
        <v>3</v>
      </c>
      <c r="C13" s="596">
        <v>1</v>
      </c>
      <c r="D13" s="596">
        <v>3</v>
      </c>
      <c r="E13" s="596">
        <v>1</v>
      </c>
      <c r="F13" s="596">
        <v>1</v>
      </c>
      <c r="G13" s="596"/>
      <c r="H13" s="596">
        <v>4</v>
      </c>
      <c r="I13" s="596">
        <v>1</v>
      </c>
      <c r="J13" s="596">
        <v>1</v>
      </c>
      <c r="K13" s="596"/>
      <c r="L13" s="596"/>
      <c r="M13" s="596">
        <v>3</v>
      </c>
      <c r="N13" s="596">
        <v>2</v>
      </c>
      <c r="O13" s="596">
        <f t="shared" si="1"/>
        <v>20</v>
      </c>
      <c r="P13" s="132"/>
    </row>
    <row r="14" spans="1:23" ht="9" customHeight="1">
      <c r="A14" s="595" t="s">
        <v>412</v>
      </c>
      <c r="B14" s="596">
        <v>1</v>
      </c>
      <c r="C14" s="596">
        <v>1</v>
      </c>
      <c r="D14" s="596">
        <v>1</v>
      </c>
      <c r="E14" s="596">
        <v>1</v>
      </c>
      <c r="F14" s="596">
        <v>1</v>
      </c>
      <c r="G14" s="596"/>
      <c r="H14" s="596">
        <v>2</v>
      </c>
      <c r="I14" s="596">
        <v>2</v>
      </c>
      <c r="J14" s="596"/>
      <c r="K14" s="596"/>
      <c r="L14" s="596"/>
      <c r="M14" s="596">
        <v>3</v>
      </c>
      <c r="N14" s="596"/>
      <c r="O14" s="596">
        <f t="shared" si="1"/>
        <v>12</v>
      </c>
      <c r="P14" s="132"/>
    </row>
    <row r="15" spans="1:23" ht="9" customHeight="1">
      <c r="A15" s="595" t="s">
        <v>413</v>
      </c>
      <c r="B15" s="596">
        <v>3</v>
      </c>
      <c r="C15" s="596">
        <v>3</v>
      </c>
      <c r="D15" s="596">
        <v>2</v>
      </c>
      <c r="E15" s="596">
        <v>2</v>
      </c>
      <c r="F15" s="596">
        <v>2</v>
      </c>
      <c r="G15" s="596">
        <v>1</v>
      </c>
      <c r="H15" s="596">
        <v>6</v>
      </c>
      <c r="I15" s="596">
        <v>2</v>
      </c>
      <c r="J15" s="596">
        <v>2</v>
      </c>
      <c r="K15" s="596"/>
      <c r="L15" s="596"/>
      <c r="M15" s="596">
        <v>5</v>
      </c>
      <c r="N15" s="596">
        <v>2</v>
      </c>
      <c r="O15" s="596">
        <f t="shared" si="1"/>
        <v>30</v>
      </c>
      <c r="P15" s="132"/>
    </row>
    <row r="16" spans="1:23" ht="9" customHeight="1">
      <c r="A16" s="595" t="s">
        <v>414</v>
      </c>
      <c r="B16" s="596">
        <v>10</v>
      </c>
      <c r="C16" s="596">
        <v>11</v>
      </c>
      <c r="D16" s="596">
        <v>20</v>
      </c>
      <c r="E16" s="596">
        <v>13</v>
      </c>
      <c r="F16" s="596">
        <v>12</v>
      </c>
      <c r="G16" s="596">
        <v>14</v>
      </c>
      <c r="H16" s="596">
        <v>12</v>
      </c>
      <c r="I16" s="596">
        <v>15</v>
      </c>
      <c r="J16" s="596">
        <v>9</v>
      </c>
      <c r="K16" s="596">
        <v>1</v>
      </c>
      <c r="L16" s="596">
        <v>1</v>
      </c>
      <c r="M16" s="596">
        <v>18</v>
      </c>
      <c r="N16" s="596">
        <v>8</v>
      </c>
      <c r="O16" s="596">
        <f t="shared" si="1"/>
        <v>144</v>
      </c>
      <c r="P16" s="132"/>
    </row>
    <row r="17" spans="1:16" ht="9" customHeight="1">
      <c r="A17" s="595" t="s">
        <v>415</v>
      </c>
      <c r="B17" s="596">
        <v>1</v>
      </c>
      <c r="C17" s="596">
        <v>2</v>
      </c>
      <c r="D17" s="596">
        <v>1</v>
      </c>
      <c r="E17" s="596">
        <v>1</v>
      </c>
      <c r="F17" s="596">
        <v>1</v>
      </c>
      <c r="G17" s="596"/>
      <c r="H17" s="596">
        <v>2</v>
      </c>
      <c r="I17" s="596">
        <v>1</v>
      </c>
      <c r="J17" s="596">
        <v>2</v>
      </c>
      <c r="K17" s="596"/>
      <c r="L17" s="596"/>
      <c r="M17" s="596">
        <v>2</v>
      </c>
      <c r="N17" s="596"/>
      <c r="O17" s="596">
        <f t="shared" si="1"/>
        <v>13</v>
      </c>
      <c r="P17" s="132"/>
    </row>
    <row r="18" spans="1:16" ht="9" customHeight="1">
      <c r="A18" s="595" t="s">
        <v>416</v>
      </c>
      <c r="B18" s="596"/>
      <c r="C18" s="596">
        <v>1</v>
      </c>
      <c r="D18" s="596">
        <v>1</v>
      </c>
      <c r="E18" s="596">
        <v>1</v>
      </c>
      <c r="F18" s="596"/>
      <c r="G18" s="596"/>
      <c r="H18" s="596">
        <v>2</v>
      </c>
      <c r="I18" s="596">
        <v>1</v>
      </c>
      <c r="J18" s="596">
        <v>1</v>
      </c>
      <c r="K18" s="596"/>
      <c r="L18" s="596"/>
      <c r="M18" s="596">
        <v>2</v>
      </c>
      <c r="N18" s="596"/>
      <c r="O18" s="596">
        <f t="shared" si="1"/>
        <v>9</v>
      </c>
      <c r="P18" s="132"/>
    </row>
    <row r="19" spans="1:16" ht="9" customHeight="1">
      <c r="A19" s="595" t="s">
        <v>417</v>
      </c>
      <c r="B19" s="596">
        <v>4</v>
      </c>
      <c r="C19" s="596">
        <v>4</v>
      </c>
      <c r="D19" s="596">
        <v>6</v>
      </c>
      <c r="E19" s="596">
        <v>6</v>
      </c>
      <c r="F19" s="596">
        <v>4</v>
      </c>
      <c r="G19" s="596">
        <v>4</v>
      </c>
      <c r="H19" s="596">
        <v>16</v>
      </c>
      <c r="I19" s="596">
        <v>8</v>
      </c>
      <c r="J19" s="596">
        <v>1</v>
      </c>
      <c r="K19" s="596"/>
      <c r="L19" s="596"/>
      <c r="M19" s="596">
        <v>21</v>
      </c>
      <c r="N19" s="596">
        <v>7</v>
      </c>
      <c r="O19" s="596">
        <f t="shared" si="1"/>
        <v>81</v>
      </c>
      <c r="P19" s="132"/>
    </row>
    <row r="20" spans="1:16" ht="11.25" customHeight="1">
      <c r="A20" s="597" t="s">
        <v>418</v>
      </c>
      <c r="B20" s="598">
        <f t="shared" ref="B20:O20" si="2">SUM(B21:B114)</f>
        <v>7</v>
      </c>
      <c r="C20" s="598">
        <f t="shared" si="2"/>
        <v>46</v>
      </c>
      <c r="D20" s="598">
        <f t="shared" si="2"/>
        <v>15</v>
      </c>
      <c r="E20" s="598">
        <f t="shared" si="2"/>
        <v>12</v>
      </c>
      <c r="F20" s="598">
        <f t="shared" si="2"/>
        <v>2</v>
      </c>
      <c r="G20" s="598">
        <f t="shared" si="2"/>
        <v>5</v>
      </c>
      <c r="H20" s="598">
        <f t="shared" si="2"/>
        <v>22</v>
      </c>
      <c r="I20" s="598">
        <f t="shared" si="2"/>
        <v>12</v>
      </c>
      <c r="J20" s="598">
        <f t="shared" si="2"/>
        <v>4</v>
      </c>
      <c r="K20" s="598">
        <f t="shared" si="2"/>
        <v>0</v>
      </c>
      <c r="L20" s="598">
        <f t="shared" si="2"/>
        <v>0</v>
      </c>
      <c r="M20" s="598">
        <f t="shared" si="2"/>
        <v>50</v>
      </c>
      <c r="N20" s="598">
        <f t="shared" si="2"/>
        <v>18</v>
      </c>
      <c r="O20" s="598">
        <f t="shared" si="2"/>
        <v>193</v>
      </c>
      <c r="P20" s="599"/>
    </row>
    <row r="21" spans="1:16" ht="9" customHeight="1">
      <c r="A21" s="600" t="s">
        <v>419</v>
      </c>
      <c r="B21" s="601"/>
      <c r="C21" s="601"/>
      <c r="D21" s="601"/>
      <c r="E21" s="601"/>
      <c r="F21" s="601"/>
      <c r="G21" s="601"/>
      <c r="H21" s="601"/>
      <c r="I21" s="601"/>
      <c r="J21" s="601"/>
      <c r="K21" s="601"/>
      <c r="L21" s="601"/>
      <c r="M21" s="601"/>
      <c r="N21" s="601"/>
      <c r="O21" s="601"/>
      <c r="P21" s="132">
        <v>1</v>
      </c>
    </row>
    <row r="22" spans="1:16" ht="9" customHeight="1">
      <c r="A22" s="595" t="s">
        <v>420</v>
      </c>
      <c r="B22" s="596"/>
      <c r="C22" s="596">
        <v>1</v>
      </c>
      <c r="D22" s="596"/>
      <c r="E22" s="596"/>
      <c r="F22" s="596"/>
      <c r="G22" s="596"/>
      <c r="H22" s="596"/>
      <c r="I22" s="596"/>
      <c r="J22" s="596"/>
      <c r="K22" s="596"/>
      <c r="L22" s="596"/>
      <c r="M22" s="596">
        <v>1</v>
      </c>
      <c r="N22" s="596"/>
      <c r="O22" s="596">
        <f>SUM(B22:N22)</f>
        <v>2</v>
      </c>
      <c r="P22" s="132"/>
    </row>
    <row r="23" spans="1:16" ht="9" customHeight="1">
      <c r="A23" s="595" t="s">
        <v>421</v>
      </c>
      <c r="B23" s="596"/>
      <c r="C23" s="596">
        <v>1</v>
      </c>
      <c r="D23" s="596"/>
      <c r="E23" s="596"/>
      <c r="F23" s="596"/>
      <c r="G23" s="596"/>
      <c r="H23" s="596"/>
      <c r="I23" s="596"/>
      <c r="J23" s="596"/>
      <c r="K23" s="596"/>
      <c r="L23" s="596"/>
      <c r="M23" s="596">
        <v>1</v>
      </c>
      <c r="N23" s="596"/>
      <c r="O23" s="596">
        <f>SUM(B23:N23)</f>
        <v>2</v>
      </c>
      <c r="P23" s="132"/>
    </row>
    <row r="24" spans="1:16" ht="9" customHeight="1">
      <c r="A24" s="595" t="s">
        <v>422</v>
      </c>
      <c r="B24" s="596"/>
      <c r="C24" s="596"/>
      <c r="D24" s="596"/>
      <c r="E24" s="596"/>
      <c r="F24" s="596"/>
      <c r="G24" s="596"/>
      <c r="H24" s="596"/>
      <c r="I24" s="596"/>
      <c r="J24" s="596"/>
      <c r="K24" s="596"/>
      <c r="L24" s="596"/>
      <c r="M24" s="596">
        <v>1</v>
      </c>
      <c r="N24" s="596"/>
      <c r="O24" s="596">
        <f>SUM(B24:N24)</f>
        <v>1</v>
      </c>
      <c r="P24" s="132"/>
    </row>
    <row r="25" spans="1:16" ht="9" customHeight="1">
      <c r="A25" s="595" t="s">
        <v>423</v>
      </c>
      <c r="B25" s="596"/>
      <c r="C25" s="596">
        <v>1</v>
      </c>
      <c r="D25" s="596"/>
      <c r="E25" s="596"/>
      <c r="F25" s="596"/>
      <c r="G25" s="596"/>
      <c r="H25" s="596"/>
      <c r="I25" s="596"/>
      <c r="J25" s="596"/>
      <c r="K25" s="596"/>
      <c r="L25" s="596"/>
      <c r="M25" s="596"/>
      <c r="N25" s="596"/>
      <c r="O25" s="596">
        <f>SUM(B25:N25)</f>
        <v>1</v>
      </c>
      <c r="P25" s="132"/>
    </row>
    <row r="26" spans="1:16" ht="9" customHeight="1">
      <c r="A26" s="595" t="s">
        <v>424</v>
      </c>
      <c r="B26" s="596"/>
      <c r="C26" s="596"/>
      <c r="D26" s="596"/>
      <c r="E26" s="596"/>
      <c r="F26" s="596"/>
      <c r="G26" s="596"/>
      <c r="H26" s="596">
        <v>1</v>
      </c>
      <c r="I26" s="596"/>
      <c r="J26" s="596"/>
      <c r="K26" s="596"/>
      <c r="L26" s="596"/>
      <c r="M26" s="596"/>
      <c r="N26" s="596"/>
      <c r="O26" s="596">
        <f>SUM(B26:N26)</f>
        <v>1</v>
      </c>
      <c r="P26" s="132"/>
    </row>
    <row r="27" spans="1:16" ht="9" customHeight="1">
      <c r="A27" s="600" t="s">
        <v>409</v>
      </c>
      <c r="B27" s="601"/>
      <c r="C27" s="601"/>
      <c r="D27" s="601"/>
      <c r="E27" s="601"/>
      <c r="F27" s="601"/>
      <c r="G27" s="601"/>
      <c r="H27" s="601"/>
      <c r="I27" s="601"/>
      <c r="J27" s="601"/>
      <c r="K27" s="601"/>
      <c r="L27" s="601"/>
      <c r="M27" s="601"/>
      <c r="N27" s="601"/>
      <c r="O27" s="601"/>
      <c r="P27" s="132">
        <v>1</v>
      </c>
    </row>
    <row r="28" spans="1:16" ht="9" customHeight="1">
      <c r="A28" s="595" t="s">
        <v>425</v>
      </c>
      <c r="B28" s="596"/>
      <c r="C28" s="596"/>
      <c r="D28" s="596"/>
      <c r="E28" s="596"/>
      <c r="F28" s="596"/>
      <c r="G28" s="596"/>
      <c r="H28" s="596"/>
      <c r="I28" s="596"/>
      <c r="J28" s="596"/>
      <c r="K28" s="596"/>
      <c r="L28" s="596"/>
      <c r="M28" s="596">
        <v>1</v>
      </c>
      <c r="N28" s="596">
        <v>1</v>
      </c>
      <c r="O28" s="596">
        <f t="shared" ref="O28:O40" si="3">SUM(B28:N28)</f>
        <v>2</v>
      </c>
      <c r="P28" s="132"/>
    </row>
    <row r="29" spans="1:16" ht="9" customHeight="1">
      <c r="A29" s="595" t="s">
        <v>426</v>
      </c>
      <c r="B29" s="596"/>
      <c r="C29" s="596"/>
      <c r="D29" s="596"/>
      <c r="E29" s="596"/>
      <c r="F29" s="596"/>
      <c r="G29" s="596"/>
      <c r="H29" s="596"/>
      <c r="I29" s="596"/>
      <c r="J29" s="596"/>
      <c r="K29" s="596"/>
      <c r="L29" s="596"/>
      <c r="M29" s="596">
        <v>1</v>
      </c>
      <c r="N29" s="596"/>
      <c r="O29" s="596">
        <f t="shared" si="3"/>
        <v>1</v>
      </c>
      <c r="P29" s="132"/>
    </row>
    <row r="30" spans="1:16" ht="9" customHeight="1">
      <c r="A30" s="595" t="s">
        <v>427</v>
      </c>
      <c r="B30" s="596"/>
      <c r="C30" s="596">
        <v>1</v>
      </c>
      <c r="D30" s="596"/>
      <c r="E30" s="596"/>
      <c r="F30" s="596"/>
      <c r="G30" s="596"/>
      <c r="H30" s="596"/>
      <c r="I30" s="596"/>
      <c r="J30" s="596"/>
      <c r="K30" s="596"/>
      <c r="L30" s="596"/>
      <c r="M30" s="596">
        <v>1</v>
      </c>
      <c r="N30" s="596">
        <v>1</v>
      </c>
      <c r="O30" s="596">
        <f t="shared" si="3"/>
        <v>3</v>
      </c>
      <c r="P30" s="132"/>
    </row>
    <row r="31" spans="1:16" ht="9" customHeight="1">
      <c r="A31" s="595" t="s">
        <v>428</v>
      </c>
      <c r="B31" s="596"/>
      <c r="C31" s="596"/>
      <c r="D31" s="596"/>
      <c r="E31" s="596"/>
      <c r="F31" s="596"/>
      <c r="G31" s="596"/>
      <c r="H31" s="596"/>
      <c r="I31" s="596"/>
      <c r="J31" s="596"/>
      <c r="K31" s="596"/>
      <c r="L31" s="596"/>
      <c r="M31" s="596">
        <v>1</v>
      </c>
      <c r="N31" s="596"/>
      <c r="O31" s="596">
        <f t="shared" si="3"/>
        <v>1</v>
      </c>
      <c r="P31" s="132"/>
    </row>
    <row r="32" spans="1:16" ht="9" customHeight="1">
      <c r="A32" s="595" t="s">
        <v>429</v>
      </c>
      <c r="B32" s="596"/>
      <c r="C32" s="596"/>
      <c r="D32" s="596"/>
      <c r="E32" s="596"/>
      <c r="F32" s="596"/>
      <c r="G32" s="596"/>
      <c r="H32" s="596"/>
      <c r="I32" s="596"/>
      <c r="J32" s="596"/>
      <c r="K32" s="596"/>
      <c r="L32" s="596"/>
      <c r="M32" s="596">
        <v>1</v>
      </c>
      <c r="N32" s="596"/>
      <c r="O32" s="596">
        <f t="shared" si="3"/>
        <v>1</v>
      </c>
      <c r="P32" s="132"/>
    </row>
    <row r="33" spans="1:16" ht="9" customHeight="1">
      <c r="A33" s="595" t="s">
        <v>430</v>
      </c>
      <c r="B33" s="596"/>
      <c r="C33" s="596"/>
      <c r="D33" s="596"/>
      <c r="E33" s="596"/>
      <c r="F33" s="596"/>
      <c r="G33" s="596"/>
      <c r="H33" s="596"/>
      <c r="I33" s="596"/>
      <c r="J33" s="596"/>
      <c r="K33" s="596"/>
      <c r="L33" s="596"/>
      <c r="M33" s="596">
        <v>1</v>
      </c>
      <c r="N33" s="596"/>
      <c r="O33" s="596">
        <f t="shared" si="3"/>
        <v>1</v>
      </c>
      <c r="P33" s="132"/>
    </row>
    <row r="34" spans="1:16" ht="9" customHeight="1">
      <c r="A34" s="595" t="s">
        <v>431</v>
      </c>
      <c r="B34" s="596"/>
      <c r="C34" s="596"/>
      <c r="D34" s="596"/>
      <c r="E34" s="596"/>
      <c r="F34" s="596"/>
      <c r="G34" s="596"/>
      <c r="H34" s="596"/>
      <c r="I34" s="596"/>
      <c r="J34" s="596"/>
      <c r="K34" s="596"/>
      <c r="L34" s="596"/>
      <c r="M34" s="596">
        <v>1</v>
      </c>
      <c r="N34" s="596"/>
      <c r="O34" s="596">
        <f t="shared" si="3"/>
        <v>1</v>
      </c>
      <c r="P34" s="132"/>
    </row>
    <row r="35" spans="1:16" ht="9" customHeight="1">
      <c r="A35" s="595" t="s">
        <v>432</v>
      </c>
      <c r="B35" s="596"/>
      <c r="C35" s="596"/>
      <c r="D35" s="596"/>
      <c r="E35" s="596"/>
      <c r="F35" s="596"/>
      <c r="G35" s="596"/>
      <c r="H35" s="596"/>
      <c r="I35" s="596"/>
      <c r="J35" s="596"/>
      <c r="K35" s="596"/>
      <c r="L35" s="596"/>
      <c r="M35" s="596">
        <v>1</v>
      </c>
      <c r="N35" s="596"/>
      <c r="O35" s="596">
        <f t="shared" si="3"/>
        <v>1</v>
      </c>
      <c r="P35" s="132"/>
    </row>
    <row r="36" spans="1:16" ht="9" customHeight="1">
      <c r="A36" s="595" t="s">
        <v>433</v>
      </c>
      <c r="B36" s="596"/>
      <c r="C36" s="596"/>
      <c r="D36" s="596"/>
      <c r="E36" s="596"/>
      <c r="F36" s="596"/>
      <c r="G36" s="596"/>
      <c r="H36" s="596"/>
      <c r="I36" s="596"/>
      <c r="J36" s="596"/>
      <c r="K36" s="596"/>
      <c r="L36" s="596"/>
      <c r="M36" s="596"/>
      <c r="N36" s="596">
        <v>1</v>
      </c>
      <c r="O36" s="596">
        <f t="shared" si="3"/>
        <v>1</v>
      </c>
      <c r="P36" s="132"/>
    </row>
    <row r="37" spans="1:16" ht="9" customHeight="1">
      <c r="A37" s="595" t="s">
        <v>434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>
        <v>1</v>
      </c>
      <c r="N37" s="596"/>
      <c r="O37" s="596">
        <f t="shared" si="3"/>
        <v>1</v>
      </c>
      <c r="P37" s="132"/>
    </row>
    <row r="38" spans="1:16" ht="9" customHeight="1">
      <c r="A38" s="595" t="s">
        <v>435</v>
      </c>
      <c r="B38" s="596"/>
      <c r="C38" s="596"/>
      <c r="D38" s="596"/>
      <c r="E38" s="596"/>
      <c r="F38" s="596"/>
      <c r="G38" s="596"/>
      <c r="H38" s="596"/>
      <c r="I38" s="596"/>
      <c r="J38" s="596"/>
      <c r="K38" s="596"/>
      <c r="L38" s="596"/>
      <c r="M38" s="596">
        <v>1</v>
      </c>
      <c r="N38" s="596">
        <v>1</v>
      </c>
      <c r="O38" s="596">
        <f t="shared" si="3"/>
        <v>2</v>
      </c>
      <c r="P38" s="132"/>
    </row>
    <row r="39" spans="1:16" ht="9" customHeight="1">
      <c r="A39" s="595" t="s">
        <v>436</v>
      </c>
      <c r="B39" s="596"/>
      <c r="C39" s="596"/>
      <c r="D39" s="596">
        <v>1</v>
      </c>
      <c r="E39" s="596"/>
      <c r="F39" s="596"/>
      <c r="G39" s="596"/>
      <c r="H39" s="596"/>
      <c r="I39" s="596"/>
      <c r="J39" s="596"/>
      <c r="K39" s="596"/>
      <c r="L39" s="596"/>
      <c r="M39" s="596"/>
      <c r="N39" s="596"/>
      <c r="O39" s="596">
        <f t="shared" si="3"/>
        <v>1</v>
      </c>
      <c r="P39" s="132"/>
    </row>
    <row r="40" spans="1:16" ht="9" customHeight="1">
      <c r="A40" s="595" t="s">
        <v>437</v>
      </c>
      <c r="B40" s="596"/>
      <c r="C40" s="596"/>
      <c r="D40" s="596"/>
      <c r="E40" s="596"/>
      <c r="F40" s="596"/>
      <c r="G40" s="596"/>
      <c r="H40" s="596">
        <v>2</v>
      </c>
      <c r="I40" s="596"/>
      <c r="J40" s="596"/>
      <c r="K40" s="596"/>
      <c r="L40" s="596"/>
      <c r="M40" s="596">
        <v>1</v>
      </c>
      <c r="N40" s="596">
        <v>1</v>
      </c>
      <c r="O40" s="596">
        <f t="shared" si="3"/>
        <v>4</v>
      </c>
      <c r="P40" s="132"/>
    </row>
    <row r="41" spans="1:16" ht="9" customHeight="1">
      <c r="A41" s="600" t="s">
        <v>410</v>
      </c>
      <c r="B41" s="601"/>
      <c r="C41" s="601"/>
      <c r="D41" s="601"/>
      <c r="E41" s="601"/>
      <c r="F41" s="601"/>
      <c r="G41" s="601"/>
      <c r="H41" s="601"/>
      <c r="I41" s="601"/>
      <c r="J41" s="601"/>
      <c r="K41" s="601"/>
      <c r="L41" s="601"/>
      <c r="M41" s="601"/>
      <c r="N41" s="601"/>
      <c r="O41" s="601"/>
      <c r="P41" s="132">
        <v>1</v>
      </c>
    </row>
    <row r="42" spans="1:16" ht="9" customHeight="1">
      <c r="A42" s="595" t="s">
        <v>438</v>
      </c>
      <c r="B42" s="596"/>
      <c r="C42" s="596">
        <v>1</v>
      </c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/>
      <c r="O42" s="596">
        <f t="shared" ref="O42:O54" si="4">SUM(B42:N42)</f>
        <v>1</v>
      </c>
      <c r="P42" s="132"/>
    </row>
    <row r="43" spans="1:16" ht="9" customHeight="1">
      <c r="A43" s="595" t="s">
        <v>439</v>
      </c>
      <c r="B43" s="596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>
        <v>1</v>
      </c>
      <c r="N43" s="596"/>
      <c r="O43" s="596">
        <f t="shared" si="4"/>
        <v>1</v>
      </c>
      <c r="P43" s="132"/>
    </row>
    <row r="44" spans="1:16" ht="9" customHeight="1">
      <c r="A44" s="595" t="s">
        <v>440</v>
      </c>
      <c r="B44" s="596"/>
      <c r="C44" s="596"/>
      <c r="D44" s="596"/>
      <c r="E44" s="596"/>
      <c r="F44" s="596"/>
      <c r="G44" s="596"/>
      <c r="H44" s="596">
        <v>1</v>
      </c>
      <c r="I44" s="596"/>
      <c r="J44" s="596"/>
      <c r="K44" s="596"/>
      <c r="L44" s="596"/>
      <c r="M44" s="596"/>
      <c r="N44" s="596"/>
      <c r="O44" s="596">
        <f t="shared" si="4"/>
        <v>1</v>
      </c>
      <c r="P44" s="132"/>
    </row>
    <row r="45" spans="1:16" ht="9" customHeight="1">
      <c r="A45" s="595" t="s">
        <v>441</v>
      </c>
      <c r="B45" s="596"/>
      <c r="C45" s="596"/>
      <c r="D45" s="596">
        <v>1</v>
      </c>
      <c r="E45" s="596">
        <v>1</v>
      </c>
      <c r="F45" s="596"/>
      <c r="G45" s="596"/>
      <c r="H45" s="596">
        <v>1</v>
      </c>
      <c r="I45" s="596">
        <v>1</v>
      </c>
      <c r="J45" s="596"/>
      <c r="K45" s="596"/>
      <c r="L45" s="596"/>
      <c r="M45" s="596">
        <v>1</v>
      </c>
      <c r="N45" s="596">
        <v>1</v>
      </c>
      <c r="O45" s="596">
        <f t="shared" si="4"/>
        <v>6</v>
      </c>
      <c r="P45" s="132"/>
    </row>
    <row r="46" spans="1:16" ht="9" customHeight="1">
      <c r="A46" s="595" t="s">
        <v>442</v>
      </c>
      <c r="B46" s="596"/>
      <c r="C46" s="596"/>
      <c r="D46" s="596"/>
      <c r="E46" s="596"/>
      <c r="F46" s="596"/>
      <c r="G46" s="596"/>
      <c r="H46" s="596"/>
      <c r="I46" s="596"/>
      <c r="J46" s="596"/>
      <c r="K46" s="596"/>
      <c r="L46" s="596"/>
      <c r="M46" s="596">
        <v>1</v>
      </c>
      <c r="N46" s="596"/>
      <c r="O46" s="596">
        <f t="shared" si="4"/>
        <v>1</v>
      </c>
      <c r="P46" s="132"/>
    </row>
    <row r="47" spans="1:16" ht="9" customHeight="1">
      <c r="A47" s="595" t="s">
        <v>443</v>
      </c>
      <c r="B47" s="596"/>
      <c r="C47" s="596">
        <v>1</v>
      </c>
      <c r="D47" s="596"/>
      <c r="E47" s="596"/>
      <c r="F47" s="596"/>
      <c r="G47" s="596"/>
      <c r="H47" s="596"/>
      <c r="I47" s="596"/>
      <c r="J47" s="596"/>
      <c r="K47" s="596"/>
      <c r="L47" s="596"/>
      <c r="M47" s="596">
        <v>1</v>
      </c>
      <c r="N47" s="596"/>
      <c r="O47" s="596">
        <f t="shared" si="4"/>
        <v>2</v>
      </c>
      <c r="P47" s="132"/>
    </row>
    <row r="48" spans="1:16" ht="9" customHeight="1">
      <c r="A48" s="595" t="s">
        <v>444</v>
      </c>
      <c r="B48" s="596"/>
      <c r="C48" s="596">
        <v>1</v>
      </c>
      <c r="D48" s="596"/>
      <c r="E48" s="596"/>
      <c r="F48" s="596"/>
      <c r="G48" s="596"/>
      <c r="H48" s="596">
        <v>1</v>
      </c>
      <c r="I48" s="596">
        <v>1</v>
      </c>
      <c r="J48" s="596"/>
      <c r="K48" s="596"/>
      <c r="L48" s="596"/>
      <c r="M48" s="596">
        <v>1</v>
      </c>
      <c r="N48" s="596">
        <v>1</v>
      </c>
      <c r="O48" s="596">
        <f t="shared" si="4"/>
        <v>5</v>
      </c>
      <c r="P48" s="132"/>
    </row>
    <row r="49" spans="1:16" ht="9" customHeight="1">
      <c r="A49" s="595" t="s">
        <v>445</v>
      </c>
      <c r="B49" s="596">
        <v>1</v>
      </c>
      <c r="C49" s="596">
        <v>1</v>
      </c>
      <c r="D49" s="596">
        <v>1</v>
      </c>
      <c r="E49" s="596">
        <v>1</v>
      </c>
      <c r="F49" s="596">
        <v>1</v>
      </c>
      <c r="G49" s="596">
        <v>1</v>
      </c>
      <c r="H49" s="596">
        <v>2</v>
      </c>
      <c r="I49" s="596">
        <v>1</v>
      </c>
      <c r="J49" s="596">
        <v>1</v>
      </c>
      <c r="K49" s="596"/>
      <c r="L49" s="596"/>
      <c r="M49" s="596">
        <v>2</v>
      </c>
      <c r="N49" s="596">
        <v>1</v>
      </c>
      <c r="O49" s="596">
        <f t="shared" si="4"/>
        <v>13</v>
      </c>
      <c r="P49" s="132"/>
    </row>
    <row r="50" spans="1:16" ht="9" customHeight="1">
      <c r="A50" s="595" t="s">
        <v>446</v>
      </c>
      <c r="B50" s="596"/>
      <c r="C50" s="596">
        <v>1</v>
      </c>
      <c r="D50" s="596">
        <v>1</v>
      </c>
      <c r="E50" s="596">
        <v>1</v>
      </c>
      <c r="F50" s="596"/>
      <c r="G50" s="596">
        <v>1</v>
      </c>
      <c r="H50" s="596">
        <v>2</v>
      </c>
      <c r="I50" s="596">
        <v>1</v>
      </c>
      <c r="J50" s="596"/>
      <c r="K50" s="596"/>
      <c r="L50" s="596"/>
      <c r="M50" s="596">
        <v>1</v>
      </c>
      <c r="N50" s="596">
        <v>1</v>
      </c>
      <c r="O50" s="596">
        <f t="shared" si="4"/>
        <v>9</v>
      </c>
      <c r="P50" s="132"/>
    </row>
    <row r="51" spans="1:16" ht="9" customHeight="1">
      <c r="A51" s="595" t="s">
        <v>447</v>
      </c>
      <c r="B51" s="596"/>
      <c r="C51" s="596"/>
      <c r="D51" s="596"/>
      <c r="E51" s="596">
        <v>1</v>
      </c>
      <c r="F51" s="596"/>
      <c r="G51" s="596"/>
      <c r="H51" s="596"/>
      <c r="I51" s="596"/>
      <c r="J51" s="596"/>
      <c r="K51" s="596"/>
      <c r="L51" s="596"/>
      <c r="M51" s="596"/>
      <c r="N51" s="596"/>
      <c r="O51" s="596">
        <f t="shared" si="4"/>
        <v>1</v>
      </c>
      <c r="P51" s="132"/>
    </row>
    <row r="52" spans="1:16" ht="9" customHeight="1">
      <c r="A52" s="595" t="s">
        <v>448</v>
      </c>
      <c r="B52" s="596"/>
      <c r="C52" s="596"/>
      <c r="D52" s="596">
        <v>1</v>
      </c>
      <c r="E52" s="596">
        <v>1</v>
      </c>
      <c r="F52" s="596"/>
      <c r="G52" s="596"/>
      <c r="H52" s="596">
        <v>1</v>
      </c>
      <c r="I52" s="596">
        <v>1</v>
      </c>
      <c r="J52" s="596"/>
      <c r="K52" s="596"/>
      <c r="L52" s="596"/>
      <c r="M52" s="596"/>
      <c r="N52" s="596">
        <v>1</v>
      </c>
      <c r="O52" s="596">
        <f t="shared" si="4"/>
        <v>5</v>
      </c>
      <c r="P52" s="132"/>
    </row>
    <row r="53" spans="1:16" ht="9" customHeight="1">
      <c r="A53" s="595" t="s">
        <v>449</v>
      </c>
      <c r="B53" s="596"/>
      <c r="C53" s="596">
        <v>1</v>
      </c>
      <c r="D53" s="596"/>
      <c r="E53" s="596"/>
      <c r="F53" s="596"/>
      <c r="G53" s="596"/>
      <c r="H53" s="596"/>
      <c r="I53" s="596"/>
      <c r="J53" s="596"/>
      <c r="K53" s="596"/>
      <c r="L53" s="596"/>
      <c r="M53" s="596"/>
      <c r="N53" s="596"/>
      <c r="O53" s="596">
        <f t="shared" si="4"/>
        <v>1</v>
      </c>
      <c r="P53" s="132"/>
    </row>
    <row r="54" spans="1:16" ht="9" customHeight="1">
      <c r="A54" s="595" t="s">
        <v>450</v>
      </c>
      <c r="B54" s="596"/>
      <c r="C54" s="596"/>
      <c r="D54" s="596"/>
      <c r="E54" s="596"/>
      <c r="F54" s="596"/>
      <c r="G54" s="596"/>
      <c r="H54" s="596">
        <v>1</v>
      </c>
      <c r="I54" s="596"/>
      <c r="J54" s="596"/>
      <c r="K54" s="596"/>
      <c r="L54" s="596"/>
      <c r="M54" s="596">
        <v>1</v>
      </c>
      <c r="N54" s="596"/>
      <c r="O54" s="596">
        <f t="shared" si="4"/>
        <v>2</v>
      </c>
      <c r="P54" s="132"/>
    </row>
    <row r="55" spans="1:16" ht="9" customHeight="1">
      <c r="A55" s="600" t="s">
        <v>411</v>
      </c>
      <c r="B55" s="601"/>
      <c r="C55" s="601"/>
      <c r="D55" s="601"/>
      <c r="E55" s="601"/>
      <c r="F55" s="601"/>
      <c r="G55" s="601"/>
      <c r="H55" s="601"/>
      <c r="I55" s="601"/>
      <c r="J55" s="601"/>
      <c r="K55" s="601"/>
      <c r="L55" s="601"/>
      <c r="M55" s="601"/>
      <c r="N55" s="601"/>
      <c r="O55" s="601"/>
      <c r="P55" s="132">
        <v>1</v>
      </c>
    </row>
    <row r="56" spans="1:16" ht="9" customHeight="1">
      <c r="A56" s="595" t="s">
        <v>451</v>
      </c>
      <c r="B56" s="596"/>
      <c r="C56" s="596"/>
      <c r="D56" s="596"/>
      <c r="E56" s="596"/>
      <c r="F56" s="596"/>
      <c r="G56" s="596"/>
      <c r="H56" s="596"/>
      <c r="I56" s="596">
        <v>1</v>
      </c>
      <c r="J56" s="596"/>
      <c r="K56" s="596"/>
      <c r="L56" s="596"/>
      <c r="M56" s="596"/>
      <c r="N56" s="596"/>
      <c r="O56" s="596">
        <f>SUM(B56:N56)</f>
        <v>1</v>
      </c>
      <c r="P56" s="132"/>
    </row>
    <row r="57" spans="1:16" ht="9" customHeight="1">
      <c r="A57" s="595" t="s">
        <v>452</v>
      </c>
      <c r="B57" s="596"/>
      <c r="C57" s="596"/>
      <c r="D57" s="596"/>
      <c r="E57" s="596"/>
      <c r="F57" s="596"/>
      <c r="G57" s="596"/>
      <c r="H57" s="596"/>
      <c r="I57" s="596"/>
      <c r="J57" s="596"/>
      <c r="K57" s="596"/>
      <c r="L57" s="596"/>
      <c r="M57" s="596">
        <v>1</v>
      </c>
      <c r="N57" s="596"/>
      <c r="O57" s="596">
        <f>SUM(B57:N57)</f>
        <v>1</v>
      </c>
      <c r="P57" s="132"/>
    </row>
    <row r="58" spans="1:16" ht="9" customHeight="1">
      <c r="A58" s="595" t="s">
        <v>453</v>
      </c>
      <c r="B58" s="596">
        <v>1</v>
      </c>
      <c r="C58" s="596"/>
      <c r="D58" s="596"/>
      <c r="E58" s="596"/>
      <c r="F58" s="596"/>
      <c r="G58" s="596"/>
      <c r="H58" s="596"/>
      <c r="I58" s="596"/>
      <c r="J58" s="596"/>
      <c r="K58" s="596"/>
      <c r="L58" s="596"/>
      <c r="M58" s="596"/>
      <c r="N58" s="596"/>
      <c r="O58" s="596">
        <f>SUM(B58:N58)</f>
        <v>1</v>
      </c>
      <c r="P58" s="132"/>
    </row>
    <row r="59" spans="1:16" ht="9" customHeight="1">
      <c r="A59" s="600" t="s">
        <v>412</v>
      </c>
      <c r="B59" s="601"/>
      <c r="C59" s="601"/>
      <c r="D59" s="601"/>
      <c r="E59" s="601"/>
      <c r="F59" s="601"/>
      <c r="G59" s="601"/>
      <c r="H59" s="601"/>
      <c r="I59" s="601"/>
      <c r="J59" s="601"/>
      <c r="K59" s="601"/>
      <c r="L59" s="601"/>
      <c r="M59" s="601"/>
      <c r="N59" s="601"/>
      <c r="O59" s="601"/>
      <c r="P59" s="132">
        <v>1</v>
      </c>
    </row>
    <row r="60" spans="1:16" ht="9" customHeight="1">
      <c r="A60" s="595" t="s">
        <v>454</v>
      </c>
      <c r="B60" s="596"/>
      <c r="C60" s="596">
        <v>1</v>
      </c>
      <c r="D60" s="596"/>
      <c r="E60" s="596"/>
      <c r="F60" s="596"/>
      <c r="G60" s="596"/>
      <c r="H60" s="596"/>
      <c r="I60" s="596"/>
      <c r="J60" s="596"/>
      <c r="K60" s="596"/>
      <c r="L60" s="596"/>
      <c r="M60" s="596"/>
      <c r="N60" s="596"/>
      <c r="O60" s="596">
        <f t="shared" ref="O60:O68" si="5">SUM(B60:N60)</f>
        <v>1</v>
      </c>
      <c r="P60" s="132"/>
    </row>
    <row r="61" spans="1:16" ht="9" customHeight="1">
      <c r="A61" s="595" t="s">
        <v>455</v>
      </c>
      <c r="B61" s="596"/>
      <c r="C61" s="596"/>
      <c r="D61" s="596"/>
      <c r="E61" s="596"/>
      <c r="F61" s="596"/>
      <c r="G61" s="596"/>
      <c r="H61" s="596"/>
      <c r="I61" s="596"/>
      <c r="J61" s="596"/>
      <c r="K61" s="596"/>
      <c r="L61" s="596"/>
      <c r="M61" s="596">
        <v>1</v>
      </c>
      <c r="N61" s="596"/>
      <c r="O61" s="596">
        <f t="shared" si="5"/>
        <v>1</v>
      </c>
      <c r="P61" s="132"/>
    </row>
    <row r="62" spans="1:16" ht="9" customHeight="1">
      <c r="A62" s="595" t="s">
        <v>456</v>
      </c>
      <c r="B62" s="596"/>
      <c r="C62" s="596">
        <v>1</v>
      </c>
      <c r="D62" s="596"/>
      <c r="E62" s="596"/>
      <c r="F62" s="596"/>
      <c r="G62" s="596"/>
      <c r="H62" s="596"/>
      <c r="I62" s="596"/>
      <c r="J62" s="596"/>
      <c r="K62" s="596"/>
      <c r="L62" s="596"/>
      <c r="M62" s="596">
        <v>1</v>
      </c>
      <c r="N62" s="596"/>
      <c r="O62" s="596">
        <f t="shared" si="5"/>
        <v>2</v>
      </c>
      <c r="P62" s="132"/>
    </row>
    <row r="63" spans="1:16" ht="9" customHeight="1">
      <c r="A63" s="595" t="s">
        <v>457</v>
      </c>
      <c r="B63" s="596"/>
      <c r="C63" s="596">
        <v>1</v>
      </c>
      <c r="D63" s="596"/>
      <c r="E63" s="596"/>
      <c r="F63" s="596"/>
      <c r="G63" s="596"/>
      <c r="H63" s="596"/>
      <c r="I63" s="596"/>
      <c r="J63" s="596"/>
      <c r="K63" s="596"/>
      <c r="L63" s="596"/>
      <c r="M63" s="596">
        <v>1</v>
      </c>
      <c r="N63" s="596"/>
      <c r="O63" s="596">
        <f t="shared" si="5"/>
        <v>2</v>
      </c>
      <c r="P63" s="132"/>
    </row>
    <row r="64" spans="1:16" ht="9" customHeight="1">
      <c r="A64" s="595" t="s">
        <v>458</v>
      </c>
      <c r="B64" s="596"/>
      <c r="C64" s="596">
        <v>1</v>
      </c>
      <c r="D64" s="596"/>
      <c r="E64" s="596"/>
      <c r="F64" s="596"/>
      <c r="G64" s="596"/>
      <c r="H64" s="596"/>
      <c r="I64" s="596"/>
      <c r="J64" s="596"/>
      <c r="K64" s="596"/>
      <c r="L64" s="596"/>
      <c r="M64" s="596"/>
      <c r="N64" s="596"/>
      <c r="O64" s="596">
        <f t="shared" si="5"/>
        <v>1</v>
      </c>
      <c r="P64" s="132"/>
    </row>
    <row r="65" spans="1:16" ht="9" customHeight="1">
      <c r="A65" s="595" t="s">
        <v>459</v>
      </c>
      <c r="B65" s="596"/>
      <c r="C65" s="596">
        <v>1</v>
      </c>
      <c r="D65" s="596"/>
      <c r="E65" s="596"/>
      <c r="F65" s="596"/>
      <c r="G65" s="596"/>
      <c r="H65" s="596"/>
      <c r="I65" s="596"/>
      <c r="J65" s="596"/>
      <c r="K65" s="596"/>
      <c r="L65" s="596"/>
      <c r="M65" s="596">
        <v>1</v>
      </c>
      <c r="N65" s="596"/>
      <c r="O65" s="596">
        <f t="shared" si="5"/>
        <v>2</v>
      </c>
      <c r="P65" s="132"/>
    </row>
    <row r="66" spans="1:16" ht="9" customHeight="1">
      <c r="A66" s="595" t="s">
        <v>460</v>
      </c>
      <c r="B66" s="596"/>
      <c r="C66" s="596">
        <v>1</v>
      </c>
      <c r="D66" s="596"/>
      <c r="E66" s="596"/>
      <c r="F66" s="596"/>
      <c r="G66" s="596"/>
      <c r="H66" s="596"/>
      <c r="I66" s="596"/>
      <c r="J66" s="596"/>
      <c r="K66" s="596"/>
      <c r="L66" s="596"/>
      <c r="M66" s="596"/>
      <c r="N66" s="596"/>
      <c r="O66" s="596">
        <f t="shared" si="5"/>
        <v>1</v>
      </c>
      <c r="P66" s="132"/>
    </row>
    <row r="67" spans="1:16" ht="9" customHeight="1">
      <c r="A67" s="595" t="s">
        <v>461</v>
      </c>
      <c r="B67" s="596">
        <v>1</v>
      </c>
      <c r="C67" s="596">
        <v>1</v>
      </c>
      <c r="D67" s="596"/>
      <c r="E67" s="596"/>
      <c r="F67" s="596"/>
      <c r="G67" s="596"/>
      <c r="H67" s="596"/>
      <c r="I67" s="596"/>
      <c r="J67" s="596"/>
      <c r="K67" s="596"/>
      <c r="L67" s="596"/>
      <c r="M67" s="596">
        <v>1</v>
      </c>
      <c r="N67" s="596"/>
      <c r="O67" s="596">
        <f t="shared" si="5"/>
        <v>3</v>
      </c>
      <c r="P67" s="132"/>
    </row>
    <row r="68" spans="1:16" ht="9" customHeight="1">
      <c r="A68" s="595" t="s">
        <v>462</v>
      </c>
      <c r="B68" s="596"/>
      <c r="C68" s="596">
        <v>1</v>
      </c>
      <c r="D68" s="596">
        <v>1</v>
      </c>
      <c r="E68" s="596"/>
      <c r="F68" s="596"/>
      <c r="G68" s="596"/>
      <c r="H68" s="596"/>
      <c r="I68" s="596"/>
      <c r="J68" s="596"/>
      <c r="K68" s="596"/>
      <c r="L68" s="596"/>
      <c r="M68" s="596">
        <v>1</v>
      </c>
      <c r="N68" s="596"/>
      <c r="O68" s="596">
        <f t="shared" si="5"/>
        <v>3</v>
      </c>
      <c r="P68" s="132"/>
    </row>
    <row r="69" spans="1:16" ht="9" customHeight="1">
      <c r="A69" s="600" t="s">
        <v>413</v>
      </c>
      <c r="B69" s="601"/>
      <c r="C69" s="601"/>
      <c r="D69" s="601"/>
      <c r="E69" s="601"/>
      <c r="F69" s="601"/>
      <c r="G69" s="601"/>
      <c r="H69" s="601"/>
      <c r="I69" s="601"/>
      <c r="J69" s="601"/>
      <c r="K69" s="601"/>
      <c r="L69" s="601"/>
      <c r="M69" s="601"/>
      <c r="N69" s="601"/>
      <c r="O69" s="601"/>
      <c r="P69" s="132">
        <v>1</v>
      </c>
    </row>
    <row r="70" spans="1:16" ht="9" customHeight="1">
      <c r="A70" s="595" t="s">
        <v>463</v>
      </c>
      <c r="B70" s="596">
        <v>1</v>
      </c>
      <c r="C70" s="596">
        <v>1</v>
      </c>
      <c r="D70" s="596">
        <v>1</v>
      </c>
      <c r="E70" s="596"/>
      <c r="F70" s="596"/>
      <c r="G70" s="596"/>
      <c r="H70" s="596"/>
      <c r="I70" s="596"/>
      <c r="J70" s="596"/>
      <c r="K70" s="596"/>
      <c r="L70" s="596"/>
      <c r="M70" s="596">
        <v>1</v>
      </c>
      <c r="N70" s="596">
        <v>1</v>
      </c>
      <c r="O70" s="596">
        <f t="shared" ref="O70:O75" si="6">SUM(B70:N70)</f>
        <v>5</v>
      </c>
      <c r="P70" s="132"/>
    </row>
    <row r="71" spans="1:16" ht="9" customHeight="1">
      <c r="A71" s="595" t="s">
        <v>442</v>
      </c>
      <c r="B71" s="596"/>
      <c r="C71" s="596">
        <v>1</v>
      </c>
      <c r="D71" s="596"/>
      <c r="E71" s="596"/>
      <c r="F71" s="596"/>
      <c r="G71" s="596"/>
      <c r="H71" s="596"/>
      <c r="I71" s="596"/>
      <c r="J71" s="596"/>
      <c r="K71" s="596"/>
      <c r="L71" s="596"/>
      <c r="M71" s="596">
        <v>1</v>
      </c>
      <c r="N71" s="596"/>
      <c r="O71" s="596">
        <f t="shared" si="6"/>
        <v>2</v>
      </c>
      <c r="P71" s="132"/>
    </row>
    <row r="72" spans="1:16" ht="9" customHeight="1">
      <c r="A72" s="595" t="s">
        <v>464</v>
      </c>
      <c r="B72" s="596"/>
      <c r="C72" s="596"/>
      <c r="D72" s="596"/>
      <c r="E72" s="596"/>
      <c r="F72" s="596"/>
      <c r="G72" s="596"/>
      <c r="H72" s="596"/>
      <c r="I72" s="596"/>
      <c r="J72" s="596"/>
      <c r="K72" s="596"/>
      <c r="L72" s="596"/>
      <c r="M72" s="596">
        <v>1</v>
      </c>
      <c r="N72" s="596"/>
      <c r="O72" s="596">
        <f t="shared" si="6"/>
        <v>1</v>
      </c>
      <c r="P72" s="132"/>
    </row>
    <row r="73" spans="1:16" ht="9" customHeight="1">
      <c r="A73" s="595" t="s">
        <v>465</v>
      </c>
      <c r="B73" s="596"/>
      <c r="C73" s="596"/>
      <c r="D73" s="596"/>
      <c r="E73" s="596"/>
      <c r="F73" s="596"/>
      <c r="G73" s="596"/>
      <c r="H73" s="596"/>
      <c r="I73" s="596"/>
      <c r="J73" s="596"/>
      <c r="K73" s="596"/>
      <c r="L73" s="596"/>
      <c r="M73" s="596">
        <v>1</v>
      </c>
      <c r="N73" s="596"/>
      <c r="O73" s="596">
        <f t="shared" si="6"/>
        <v>1</v>
      </c>
      <c r="P73" s="132"/>
    </row>
    <row r="74" spans="1:16" ht="9" customHeight="1">
      <c r="A74" s="595" t="s">
        <v>466</v>
      </c>
      <c r="B74" s="596"/>
      <c r="C74" s="596">
        <v>1</v>
      </c>
      <c r="D74" s="596"/>
      <c r="E74" s="596">
        <v>1</v>
      </c>
      <c r="F74" s="596"/>
      <c r="G74" s="596"/>
      <c r="H74" s="596"/>
      <c r="I74" s="596"/>
      <c r="J74" s="596"/>
      <c r="K74" s="596"/>
      <c r="L74" s="596"/>
      <c r="M74" s="596">
        <v>1</v>
      </c>
      <c r="N74" s="596"/>
      <c r="O74" s="596">
        <f t="shared" si="6"/>
        <v>3</v>
      </c>
      <c r="P74" s="132"/>
    </row>
    <row r="75" spans="1:16" ht="9" customHeight="1">
      <c r="A75" s="595" t="s">
        <v>467</v>
      </c>
      <c r="B75" s="596"/>
      <c r="C75" s="596">
        <v>1</v>
      </c>
      <c r="D75" s="596">
        <v>1</v>
      </c>
      <c r="E75" s="596">
        <v>1</v>
      </c>
      <c r="F75" s="596"/>
      <c r="G75" s="596">
        <v>1</v>
      </c>
      <c r="H75" s="596">
        <v>1</v>
      </c>
      <c r="I75" s="596"/>
      <c r="J75" s="596"/>
      <c r="K75" s="596"/>
      <c r="L75" s="596"/>
      <c r="M75" s="596">
        <v>2</v>
      </c>
      <c r="N75" s="596">
        <v>1</v>
      </c>
      <c r="O75" s="596">
        <f t="shared" si="6"/>
        <v>8</v>
      </c>
      <c r="P75" s="132"/>
    </row>
    <row r="76" spans="1:16" ht="9" customHeight="1">
      <c r="A76" s="600" t="s">
        <v>414</v>
      </c>
      <c r="B76" s="601"/>
      <c r="C76" s="601"/>
      <c r="D76" s="601"/>
      <c r="E76" s="601"/>
      <c r="F76" s="601"/>
      <c r="G76" s="601"/>
      <c r="H76" s="601"/>
      <c r="I76" s="601"/>
      <c r="J76" s="601"/>
      <c r="K76" s="601"/>
      <c r="L76" s="601"/>
      <c r="M76" s="601"/>
      <c r="N76" s="601"/>
      <c r="O76" s="601"/>
      <c r="P76" s="132">
        <v>1</v>
      </c>
    </row>
    <row r="77" spans="1:16" ht="9" customHeight="1">
      <c r="A77" s="595" t="s">
        <v>468</v>
      </c>
      <c r="B77" s="596"/>
      <c r="C77" s="596">
        <v>1</v>
      </c>
      <c r="D77" s="596"/>
      <c r="E77" s="596">
        <v>1</v>
      </c>
      <c r="F77" s="596"/>
      <c r="G77" s="596"/>
      <c r="H77" s="596"/>
      <c r="I77" s="596"/>
      <c r="J77" s="596"/>
      <c r="K77" s="596"/>
      <c r="L77" s="596"/>
      <c r="M77" s="596"/>
      <c r="N77" s="596"/>
      <c r="O77" s="596">
        <f t="shared" ref="O77:O106" si="7">SUM(B77:N77)</f>
        <v>2</v>
      </c>
      <c r="P77" s="132"/>
    </row>
    <row r="78" spans="1:16" ht="9" customHeight="1">
      <c r="A78" s="595" t="s">
        <v>469</v>
      </c>
      <c r="B78" s="596"/>
      <c r="C78" s="596">
        <v>1</v>
      </c>
      <c r="D78" s="596"/>
      <c r="E78" s="596">
        <v>1</v>
      </c>
      <c r="F78" s="596"/>
      <c r="G78" s="596"/>
      <c r="H78" s="596"/>
      <c r="I78" s="596"/>
      <c r="J78" s="596"/>
      <c r="K78" s="596"/>
      <c r="L78" s="596"/>
      <c r="M78" s="596">
        <v>1</v>
      </c>
      <c r="N78" s="596">
        <v>1</v>
      </c>
      <c r="O78" s="596">
        <f t="shared" si="7"/>
        <v>4</v>
      </c>
      <c r="P78" s="132"/>
    </row>
    <row r="79" spans="1:16" ht="9" customHeight="1">
      <c r="A79" s="595" t="s">
        <v>470</v>
      </c>
      <c r="B79" s="596"/>
      <c r="C79" s="596">
        <v>1</v>
      </c>
      <c r="D79" s="596"/>
      <c r="E79" s="596"/>
      <c r="F79" s="596"/>
      <c r="G79" s="596"/>
      <c r="H79" s="596"/>
      <c r="I79" s="596"/>
      <c r="J79" s="596"/>
      <c r="K79" s="596"/>
      <c r="L79" s="596"/>
      <c r="M79" s="596"/>
      <c r="N79" s="596"/>
      <c r="O79" s="596">
        <f t="shared" si="7"/>
        <v>1</v>
      </c>
      <c r="P79" s="132"/>
    </row>
    <row r="80" spans="1:16" ht="9" customHeight="1">
      <c r="A80" s="595" t="s">
        <v>471</v>
      </c>
      <c r="B80" s="596"/>
      <c r="C80" s="596"/>
      <c r="D80" s="596"/>
      <c r="E80" s="596"/>
      <c r="F80" s="596"/>
      <c r="G80" s="596"/>
      <c r="H80" s="596">
        <v>1</v>
      </c>
      <c r="I80" s="596"/>
      <c r="J80" s="596"/>
      <c r="K80" s="596"/>
      <c r="L80" s="596"/>
      <c r="M80" s="596"/>
      <c r="N80" s="596"/>
      <c r="O80" s="596">
        <f t="shared" si="7"/>
        <v>1</v>
      </c>
      <c r="P80" s="132"/>
    </row>
    <row r="81" spans="1:16" ht="9" customHeight="1">
      <c r="A81" s="595" t="s">
        <v>472</v>
      </c>
      <c r="B81" s="596"/>
      <c r="C81" s="596">
        <v>1</v>
      </c>
      <c r="D81" s="596"/>
      <c r="E81" s="596"/>
      <c r="F81" s="596"/>
      <c r="G81" s="596"/>
      <c r="H81" s="596"/>
      <c r="I81" s="596"/>
      <c r="J81" s="596"/>
      <c r="K81" s="596"/>
      <c r="L81" s="596"/>
      <c r="M81" s="596"/>
      <c r="N81" s="596"/>
      <c r="O81" s="596">
        <f t="shared" si="7"/>
        <v>1</v>
      </c>
      <c r="P81" s="132"/>
    </row>
    <row r="82" spans="1:16" ht="9" customHeight="1">
      <c r="A82" s="595" t="s">
        <v>473</v>
      </c>
      <c r="B82" s="596"/>
      <c r="C82" s="596"/>
      <c r="D82" s="596"/>
      <c r="E82" s="596"/>
      <c r="F82" s="596"/>
      <c r="G82" s="596"/>
      <c r="H82" s="596">
        <v>1</v>
      </c>
      <c r="I82" s="596">
        <v>1</v>
      </c>
      <c r="J82" s="596"/>
      <c r="K82" s="596"/>
      <c r="L82" s="596"/>
      <c r="M82" s="596">
        <v>1</v>
      </c>
      <c r="N82" s="596">
        <v>1</v>
      </c>
      <c r="O82" s="596">
        <f t="shared" si="7"/>
        <v>4</v>
      </c>
      <c r="P82" s="132"/>
    </row>
    <row r="83" spans="1:16" ht="9" customHeight="1">
      <c r="A83" s="595" t="s">
        <v>474</v>
      </c>
      <c r="B83" s="596"/>
      <c r="C83" s="596">
        <v>1</v>
      </c>
      <c r="D83" s="596"/>
      <c r="E83" s="596"/>
      <c r="F83" s="596"/>
      <c r="G83" s="596"/>
      <c r="H83" s="596"/>
      <c r="I83" s="596"/>
      <c r="J83" s="596"/>
      <c r="K83" s="596"/>
      <c r="L83" s="596"/>
      <c r="M83" s="596">
        <v>1</v>
      </c>
      <c r="N83" s="596"/>
      <c r="O83" s="596">
        <f t="shared" si="7"/>
        <v>2</v>
      </c>
      <c r="P83" s="132"/>
    </row>
    <row r="84" spans="1:16" ht="9" customHeight="1">
      <c r="A84" s="595" t="s">
        <v>475</v>
      </c>
      <c r="B84" s="596"/>
      <c r="C84" s="596"/>
      <c r="D84" s="596"/>
      <c r="E84" s="596"/>
      <c r="F84" s="596"/>
      <c r="G84" s="596"/>
      <c r="H84" s="596"/>
      <c r="I84" s="596">
        <v>1</v>
      </c>
      <c r="J84" s="596"/>
      <c r="K84" s="596"/>
      <c r="L84" s="596"/>
      <c r="M84" s="596"/>
      <c r="N84" s="596"/>
      <c r="O84" s="596">
        <f t="shared" si="7"/>
        <v>1</v>
      </c>
      <c r="P84" s="132"/>
    </row>
    <row r="85" spans="1:16" ht="9" customHeight="1">
      <c r="A85" s="595" t="s">
        <v>476</v>
      </c>
      <c r="B85" s="596">
        <v>1</v>
      </c>
      <c r="C85" s="596"/>
      <c r="D85" s="596"/>
      <c r="E85" s="596"/>
      <c r="F85" s="596"/>
      <c r="G85" s="596"/>
      <c r="H85" s="596">
        <v>1</v>
      </c>
      <c r="I85" s="596"/>
      <c r="J85" s="596"/>
      <c r="K85" s="596"/>
      <c r="L85" s="596"/>
      <c r="M85" s="596"/>
      <c r="N85" s="596"/>
      <c r="O85" s="596">
        <f t="shared" si="7"/>
        <v>2</v>
      </c>
      <c r="P85" s="132"/>
    </row>
    <row r="86" spans="1:16" ht="9" customHeight="1">
      <c r="A86" s="595" t="s">
        <v>477</v>
      </c>
      <c r="B86" s="596"/>
      <c r="C86" s="596"/>
      <c r="D86" s="596"/>
      <c r="E86" s="596"/>
      <c r="F86" s="596"/>
      <c r="G86" s="596"/>
      <c r="H86" s="596">
        <v>1</v>
      </c>
      <c r="I86" s="596"/>
      <c r="J86" s="596"/>
      <c r="K86" s="596"/>
      <c r="L86" s="596"/>
      <c r="M86" s="596"/>
      <c r="N86" s="596"/>
      <c r="O86" s="596">
        <f t="shared" si="7"/>
        <v>1</v>
      </c>
      <c r="P86" s="132"/>
    </row>
    <row r="87" spans="1:16" ht="9" customHeight="1">
      <c r="A87" s="595" t="s">
        <v>478</v>
      </c>
      <c r="B87" s="596"/>
      <c r="C87" s="596">
        <v>1</v>
      </c>
      <c r="D87" s="596"/>
      <c r="E87" s="596"/>
      <c r="F87" s="596"/>
      <c r="G87" s="596"/>
      <c r="H87" s="596"/>
      <c r="I87" s="596"/>
      <c r="J87" s="596"/>
      <c r="K87" s="596"/>
      <c r="L87" s="596"/>
      <c r="M87" s="596"/>
      <c r="N87" s="596"/>
      <c r="O87" s="596">
        <f t="shared" si="7"/>
        <v>1</v>
      </c>
      <c r="P87" s="132"/>
    </row>
    <row r="88" spans="1:16" ht="9" customHeight="1">
      <c r="A88" s="595" t="s">
        <v>479</v>
      </c>
      <c r="B88" s="596">
        <v>1</v>
      </c>
      <c r="C88" s="596">
        <v>1</v>
      </c>
      <c r="D88" s="596">
        <v>1</v>
      </c>
      <c r="E88" s="596">
        <v>1</v>
      </c>
      <c r="F88" s="596">
        <v>1</v>
      </c>
      <c r="G88" s="596">
        <v>1</v>
      </c>
      <c r="H88" s="596">
        <v>1</v>
      </c>
      <c r="I88" s="596">
        <v>1</v>
      </c>
      <c r="J88" s="596">
        <v>1</v>
      </c>
      <c r="K88" s="596"/>
      <c r="L88" s="596"/>
      <c r="M88" s="596">
        <v>1</v>
      </c>
      <c r="N88" s="596">
        <v>1</v>
      </c>
      <c r="O88" s="596">
        <f t="shared" si="7"/>
        <v>11</v>
      </c>
      <c r="P88" s="132"/>
    </row>
    <row r="89" spans="1:16" ht="9" customHeight="1">
      <c r="A89" s="595" t="s">
        <v>480</v>
      </c>
      <c r="B89" s="596"/>
      <c r="C89" s="596"/>
      <c r="D89" s="596"/>
      <c r="E89" s="596"/>
      <c r="F89" s="596"/>
      <c r="G89" s="596"/>
      <c r="H89" s="596"/>
      <c r="I89" s="596"/>
      <c r="J89" s="596">
        <v>1</v>
      </c>
      <c r="K89" s="596"/>
      <c r="L89" s="596"/>
      <c r="M89" s="596"/>
      <c r="N89" s="596"/>
      <c r="O89" s="596">
        <f t="shared" si="7"/>
        <v>1</v>
      </c>
      <c r="P89" s="132"/>
    </row>
    <row r="90" spans="1:16" ht="9" customHeight="1">
      <c r="A90" s="595" t="s">
        <v>481</v>
      </c>
      <c r="B90" s="596"/>
      <c r="C90" s="596">
        <v>1</v>
      </c>
      <c r="D90" s="596"/>
      <c r="E90" s="596"/>
      <c r="F90" s="596"/>
      <c r="G90" s="596"/>
      <c r="H90" s="596"/>
      <c r="I90" s="596"/>
      <c r="J90" s="596"/>
      <c r="K90" s="596"/>
      <c r="L90" s="596"/>
      <c r="M90" s="596"/>
      <c r="N90" s="596"/>
      <c r="O90" s="596">
        <f t="shared" si="7"/>
        <v>1</v>
      </c>
      <c r="P90" s="132"/>
    </row>
    <row r="91" spans="1:16" ht="9" customHeight="1">
      <c r="A91" s="595" t="s">
        <v>482</v>
      </c>
      <c r="B91" s="596"/>
      <c r="C91" s="596"/>
      <c r="D91" s="596">
        <v>1</v>
      </c>
      <c r="E91" s="596"/>
      <c r="F91" s="596"/>
      <c r="G91" s="596"/>
      <c r="H91" s="596"/>
      <c r="I91" s="596"/>
      <c r="J91" s="596"/>
      <c r="K91" s="596"/>
      <c r="L91" s="596"/>
      <c r="M91" s="596"/>
      <c r="N91" s="596"/>
      <c r="O91" s="596">
        <f t="shared" si="7"/>
        <v>1</v>
      </c>
      <c r="P91" s="132"/>
    </row>
    <row r="92" spans="1:16" ht="9" customHeight="1">
      <c r="A92" s="595" t="s">
        <v>483</v>
      </c>
      <c r="B92" s="596"/>
      <c r="C92" s="596">
        <v>1</v>
      </c>
      <c r="D92" s="596"/>
      <c r="E92" s="596">
        <v>1</v>
      </c>
      <c r="F92" s="596"/>
      <c r="G92" s="596"/>
      <c r="H92" s="596">
        <v>1</v>
      </c>
      <c r="I92" s="596"/>
      <c r="J92" s="596"/>
      <c r="K92" s="596"/>
      <c r="L92" s="596"/>
      <c r="M92" s="596">
        <v>1</v>
      </c>
      <c r="N92" s="596"/>
      <c r="O92" s="596">
        <f t="shared" si="7"/>
        <v>4</v>
      </c>
      <c r="P92" s="132"/>
    </row>
    <row r="93" spans="1:16" ht="9" customHeight="1">
      <c r="A93" s="595" t="s">
        <v>484</v>
      </c>
      <c r="B93" s="596"/>
      <c r="C93" s="596"/>
      <c r="D93" s="596"/>
      <c r="E93" s="596"/>
      <c r="F93" s="596"/>
      <c r="G93" s="596"/>
      <c r="H93" s="596"/>
      <c r="I93" s="596"/>
      <c r="J93" s="596"/>
      <c r="K93" s="596"/>
      <c r="L93" s="596"/>
      <c r="M93" s="596"/>
      <c r="N93" s="596">
        <v>1</v>
      </c>
      <c r="O93" s="596">
        <f t="shared" si="7"/>
        <v>1</v>
      </c>
      <c r="P93" s="132"/>
    </row>
    <row r="94" spans="1:16" ht="9" customHeight="1">
      <c r="A94" s="595" t="s">
        <v>485</v>
      </c>
      <c r="B94" s="596"/>
      <c r="C94" s="596">
        <v>1</v>
      </c>
      <c r="D94" s="596"/>
      <c r="E94" s="596"/>
      <c r="F94" s="596"/>
      <c r="G94" s="596"/>
      <c r="H94" s="596"/>
      <c r="I94" s="596"/>
      <c r="J94" s="596"/>
      <c r="K94" s="596"/>
      <c r="L94" s="596"/>
      <c r="M94" s="596"/>
      <c r="N94" s="596"/>
      <c r="O94" s="596">
        <f t="shared" si="7"/>
        <v>1</v>
      </c>
      <c r="P94" s="132"/>
    </row>
    <row r="95" spans="1:16" ht="9" customHeight="1">
      <c r="A95" s="595" t="s">
        <v>486</v>
      </c>
      <c r="B95" s="596"/>
      <c r="C95" s="596"/>
      <c r="D95" s="596">
        <v>1</v>
      </c>
      <c r="E95" s="596"/>
      <c r="F95" s="596"/>
      <c r="G95" s="596"/>
      <c r="H95" s="596"/>
      <c r="I95" s="596"/>
      <c r="J95" s="596"/>
      <c r="K95" s="596"/>
      <c r="L95" s="596"/>
      <c r="M95" s="596"/>
      <c r="N95" s="596">
        <v>1</v>
      </c>
      <c r="O95" s="596">
        <f t="shared" si="7"/>
        <v>2</v>
      </c>
      <c r="P95" s="132"/>
    </row>
    <row r="96" spans="1:16" ht="9" customHeight="1">
      <c r="A96" s="595" t="s">
        <v>487</v>
      </c>
      <c r="B96" s="596"/>
      <c r="C96" s="596">
        <v>1</v>
      </c>
      <c r="D96" s="596"/>
      <c r="E96" s="596"/>
      <c r="F96" s="596"/>
      <c r="G96" s="596"/>
      <c r="H96" s="596"/>
      <c r="I96" s="596"/>
      <c r="J96" s="596"/>
      <c r="K96" s="596"/>
      <c r="L96" s="596"/>
      <c r="M96" s="596">
        <v>1</v>
      </c>
      <c r="N96" s="596"/>
      <c r="O96" s="596">
        <f t="shared" si="7"/>
        <v>2</v>
      </c>
      <c r="P96" s="132"/>
    </row>
    <row r="97" spans="1:16" ht="9" customHeight="1">
      <c r="A97" s="595" t="s">
        <v>488</v>
      </c>
      <c r="B97" s="596"/>
      <c r="C97" s="596"/>
      <c r="D97" s="596"/>
      <c r="E97" s="596"/>
      <c r="F97" s="596"/>
      <c r="G97" s="596"/>
      <c r="H97" s="596">
        <v>1</v>
      </c>
      <c r="I97" s="596"/>
      <c r="J97" s="596"/>
      <c r="K97" s="596"/>
      <c r="L97" s="596"/>
      <c r="M97" s="596"/>
      <c r="N97" s="596"/>
      <c r="O97" s="596">
        <f t="shared" si="7"/>
        <v>1</v>
      </c>
      <c r="P97" s="132"/>
    </row>
    <row r="98" spans="1:16" ht="9" customHeight="1">
      <c r="A98" s="595" t="s">
        <v>489</v>
      </c>
      <c r="B98" s="596"/>
      <c r="C98" s="596">
        <v>1</v>
      </c>
      <c r="D98" s="596"/>
      <c r="E98" s="596"/>
      <c r="F98" s="596"/>
      <c r="G98" s="596"/>
      <c r="H98" s="596"/>
      <c r="I98" s="596"/>
      <c r="J98" s="596"/>
      <c r="K98" s="596"/>
      <c r="L98" s="596"/>
      <c r="M98" s="596"/>
      <c r="N98" s="596"/>
      <c r="O98" s="596">
        <f t="shared" si="7"/>
        <v>1</v>
      </c>
      <c r="P98" s="132"/>
    </row>
    <row r="99" spans="1:16" ht="9" customHeight="1">
      <c r="A99" s="595" t="s">
        <v>490</v>
      </c>
      <c r="B99" s="596"/>
      <c r="C99" s="596"/>
      <c r="D99" s="596">
        <v>1</v>
      </c>
      <c r="E99" s="596"/>
      <c r="F99" s="596"/>
      <c r="G99" s="596"/>
      <c r="H99" s="596"/>
      <c r="I99" s="596"/>
      <c r="J99" s="596"/>
      <c r="K99" s="596"/>
      <c r="L99" s="596"/>
      <c r="M99" s="596"/>
      <c r="N99" s="596"/>
      <c r="O99" s="596">
        <f t="shared" si="7"/>
        <v>1</v>
      </c>
      <c r="P99" s="132"/>
    </row>
    <row r="100" spans="1:16" ht="9" customHeight="1">
      <c r="A100" s="595" t="s">
        <v>491</v>
      </c>
      <c r="B100" s="596"/>
      <c r="C100" s="596">
        <v>1</v>
      </c>
      <c r="D100" s="596"/>
      <c r="E100" s="596"/>
      <c r="F100" s="596"/>
      <c r="G100" s="596"/>
      <c r="H100" s="596">
        <v>1</v>
      </c>
      <c r="I100" s="596"/>
      <c r="J100" s="596"/>
      <c r="K100" s="596"/>
      <c r="L100" s="596"/>
      <c r="M100" s="596">
        <v>1</v>
      </c>
      <c r="N100" s="596">
        <v>1</v>
      </c>
      <c r="O100" s="596">
        <f t="shared" si="7"/>
        <v>4</v>
      </c>
      <c r="P100" s="132"/>
    </row>
    <row r="101" spans="1:16" ht="9" customHeight="1">
      <c r="A101" s="595" t="s">
        <v>492</v>
      </c>
      <c r="B101" s="596"/>
      <c r="C101" s="596">
        <v>1</v>
      </c>
      <c r="D101" s="596"/>
      <c r="E101" s="596"/>
      <c r="F101" s="596"/>
      <c r="G101" s="596"/>
      <c r="H101" s="596"/>
      <c r="I101" s="596"/>
      <c r="J101" s="596"/>
      <c r="K101" s="596"/>
      <c r="L101" s="596"/>
      <c r="M101" s="596"/>
      <c r="N101" s="596"/>
      <c r="O101" s="596">
        <f t="shared" si="7"/>
        <v>1</v>
      </c>
      <c r="P101" s="132"/>
    </row>
    <row r="102" spans="1:16" ht="9" customHeight="1">
      <c r="A102" s="595" t="s">
        <v>493</v>
      </c>
      <c r="B102" s="596"/>
      <c r="C102" s="596"/>
      <c r="D102" s="596">
        <v>1</v>
      </c>
      <c r="E102" s="596"/>
      <c r="F102" s="596"/>
      <c r="G102" s="596"/>
      <c r="H102" s="596"/>
      <c r="I102" s="596"/>
      <c r="J102" s="596"/>
      <c r="K102" s="596"/>
      <c r="L102" s="596"/>
      <c r="M102" s="596"/>
      <c r="N102" s="596"/>
      <c r="O102" s="596">
        <f t="shared" si="7"/>
        <v>1</v>
      </c>
      <c r="P102" s="132"/>
    </row>
    <row r="103" spans="1:16" ht="9" customHeight="1">
      <c r="A103" s="595" t="s">
        <v>494</v>
      </c>
      <c r="B103" s="596"/>
      <c r="C103" s="596"/>
      <c r="D103" s="596"/>
      <c r="E103" s="596"/>
      <c r="F103" s="596"/>
      <c r="G103" s="596"/>
      <c r="H103" s="596"/>
      <c r="I103" s="596"/>
      <c r="J103" s="596"/>
      <c r="K103" s="596"/>
      <c r="L103" s="596"/>
      <c r="M103" s="596">
        <v>1</v>
      </c>
      <c r="N103" s="596"/>
      <c r="O103" s="596">
        <f t="shared" si="7"/>
        <v>1</v>
      </c>
      <c r="P103" s="132"/>
    </row>
    <row r="104" spans="1:16" ht="9" customHeight="1">
      <c r="A104" s="595" t="s">
        <v>495</v>
      </c>
      <c r="B104" s="596"/>
      <c r="C104" s="596">
        <v>1</v>
      </c>
      <c r="D104" s="596"/>
      <c r="E104" s="596"/>
      <c r="F104" s="596"/>
      <c r="G104" s="596"/>
      <c r="H104" s="596"/>
      <c r="I104" s="596"/>
      <c r="J104" s="596"/>
      <c r="K104" s="596"/>
      <c r="L104" s="596"/>
      <c r="M104" s="596"/>
      <c r="N104" s="596"/>
      <c r="O104" s="596">
        <f t="shared" si="7"/>
        <v>1</v>
      </c>
      <c r="P104" s="132"/>
    </row>
    <row r="105" spans="1:16" ht="9" customHeight="1">
      <c r="A105" s="595" t="s">
        <v>496</v>
      </c>
      <c r="B105" s="596"/>
      <c r="C105" s="596">
        <v>1</v>
      </c>
      <c r="D105" s="596">
        <v>1</v>
      </c>
      <c r="E105" s="596"/>
      <c r="F105" s="596"/>
      <c r="G105" s="596"/>
      <c r="H105" s="596"/>
      <c r="I105" s="596">
        <v>1</v>
      </c>
      <c r="J105" s="596"/>
      <c r="K105" s="596"/>
      <c r="L105" s="596"/>
      <c r="M105" s="596">
        <v>1</v>
      </c>
      <c r="N105" s="596"/>
      <c r="O105" s="596">
        <f t="shared" si="7"/>
        <v>4</v>
      </c>
      <c r="P105" s="132"/>
    </row>
    <row r="106" spans="1:16" ht="9" customHeight="1">
      <c r="A106" s="595" t="s">
        <v>497</v>
      </c>
      <c r="B106" s="596"/>
      <c r="C106" s="596">
        <v>1</v>
      </c>
      <c r="D106" s="596"/>
      <c r="E106" s="596">
        <v>1</v>
      </c>
      <c r="F106" s="596"/>
      <c r="G106" s="596">
        <v>1</v>
      </c>
      <c r="H106" s="596"/>
      <c r="I106" s="596"/>
      <c r="J106" s="596"/>
      <c r="K106" s="596"/>
      <c r="L106" s="596"/>
      <c r="M106" s="596">
        <v>1</v>
      </c>
      <c r="N106" s="596"/>
      <c r="O106" s="596">
        <f t="shared" si="7"/>
        <v>4</v>
      </c>
      <c r="P106" s="132"/>
    </row>
    <row r="107" spans="1:16" ht="9" customHeight="1">
      <c r="A107" s="600" t="s">
        <v>415</v>
      </c>
      <c r="B107" s="601"/>
      <c r="C107" s="601"/>
      <c r="D107" s="601"/>
      <c r="E107" s="601"/>
      <c r="F107" s="601"/>
      <c r="G107" s="601"/>
      <c r="H107" s="601"/>
      <c r="I107" s="601"/>
      <c r="J107" s="601"/>
      <c r="K107" s="601"/>
      <c r="L107" s="601"/>
      <c r="M107" s="601"/>
      <c r="N107" s="601"/>
      <c r="O107" s="601"/>
      <c r="P107" s="132">
        <v>1</v>
      </c>
    </row>
    <row r="108" spans="1:16" ht="9" customHeight="1">
      <c r="A108" s="595" t="s">
        <v>498</v>
      </c>
      <c r="B108" s="596"/>
      <c r="C108" s="596">
        <v>1</v>
      </c>
      <c r="D108" s="596"/>
      <c r="E108" s="596"/>
      <c r="F108" s="596"/>
      <c r="G108" s="596"/>
      <c r="H108" s="596"/>
      <c r="I108" s="596"/>
      <c r="J108" s="596"/>
      <c r="K108" s="596"/>
      <c r="L108" s="596"/>
      <c r="M108" s="596">
        <v>1</v>
      </c>
      <c r="N108" s="596"/>
      <c r="O108" s="596">
        <f t="shared" ref="O108:O116" si="8">SUM(B108:N108)</f>
        <v>2</v>
      </c>
      <c r="P108" s="132"/>
    </row>
    <row r="109" spans="1:16" ht="9" customHeight="1">
      <c r="A109" s="595" t="s">
        <v>499</v>
      </c>
      <c r="B109" s="596"/>
      <c r="C109" s="596">
        <v>1</v>
      </c>
      <c r="D109" s="596"/>
      <c r="E109" s="596"/>
      <c r="F109" s="596"/>
      <c r="G109" s="596"/>
      <c r="H109" s="596"/>
      <c r="I109" s="596"/>
      <c r="J109" s="596"/>
      <c r="K109" s="596"/>
      <c r="L109" s="596"/>
      <c r="M109" s="596"/>
      <c r="N109" s="596"/>
      <c r="O109" s="596">
        <f t="shared" si="8"/>
        <v>1</v>
      </c>
      <c r="P109" s="132"/>
    </row>
    <row r="110" spans="1:16" ht="9" customHeight="1">
      <c r="A110" s="595" t="s">
        <v>500</v>
      </c>
      <c r="B110" s="596"/>
      <c r="C110" s="596">
        <v>1</v>
      </c>
      <c r="D110" s="596"/>
      <c r="E110" s="596"/>
      <c r="F110" s="596"/>
      <c r="G110" s="596"/>
      <c r="H110" s="596"/>
      <c r="I110" s="596"/>
      <c r="J110" s="596"/>
      <c r="K110" s="596"/>
      <c r="L110" s="596"/>
      <c r="M110" s="596"/>
      <c r="N110" s="596"/>
      <c r="O110" s="596">
        <f t="shared" si="8"/>
        <v>1</v>
      </c>
      <c r="P110" s="132"/>
    </row>
    <row r="111" spans="1:16" ht="9" customHeight="1">
      <c r="A111" s="595" t="s">
        <v>501</v>
      </c>
      <c r="B111" s="596">
        <v>1</v>
      </c>
      <c r="C111" s="596">
        <v>1</v>
      </c>
      <c r="D111" s="596">
        <v>1</v>
      </c>
      <c r="E111" s="596"/>
      <c r="F111" s="596"/>
      <c r="G111" s="596"/>
      <c r="H111" s="596">
        <v>1</v>
      </c>
      <c r="I111" s="596">
        <v>2</v>
      </c>
      <c r="J111" s="596">
        <v>1</v>
      </c>
      <c r="K111" s="596"/>
      <c r="L111" s="596"/>
      <c r="M111" s="596">
        <v>1</v>
      </c>
      <c r="N111" s="596"/>
      <c r="O111" s="596">
        <f t="shared" si="8"/>
        <v>8</v>
      </c>
      <c r="P111" s="132"/>
    </row>
    <row r="112" spans="1:16" ht="9" customHeight="1">
      <c r="A112" s="595" t="s">
        <v>502</v>
      </c>
      <c r="B112" s="596"/>
      <c r="C112" s="596">
        <v>1</v>
      </c>
      <c r="D112" s="596"/>
      <c r="E112" s="596"/>
      <c r="F112" s="596"/>
      <c r="G112" s="596"/>
      <c r="H112" s="596"/>
      <c r="I112" s="596"/>
      <c r="J112" s="596"/>
      <c r="K112" s="596"/>
      <c r="L112" s="596"/>
      <c r="M112" s="596">
        <v>1</v>
      </c>
      <c r="N112" s="596"/>
      <c r="O112" s="596">
        <f t="shared" si="8"/>
        <v>2</v>
      </c>
      <c r="P112" s="132"/>
    </row>
    <row r="113" spans="1:16" ht="9" customHeight="1">
      <c r="A113" s="595" t="s">
        <v>503</v>
      </c>
      <c r="B113" s="596"/>
      <c r="C113" s="596">
        <v>1</v>
      </c>
      <c r="D113" s="596"/>
      <c r="E113" s="596"/>
      <c r="F113" s="596"/>
      <c r="G113" s="596"/>
      <c r="H113" s="596"/>
      <c r="I113" s="596"/>
      <c r="J113" s="596"/>
      <c r="K113" s="596"/>
      <c r="L113" s="596"/>
      <c r="M113" s="596"/>
      <c r="N113" s="596"/>
      <c r="O113" s="596">
        <f t="shared" si="8"/>
        <v>1</v>
      </c>
      <c r="P113" s="132"/>
    </row>
    <row r="114" spans="1:16" ht="9" customHeight="1">
      <c r="A114" s="595" t="s">
        <v>504</v>
      </c>
      <c r="B114" s="596"/>
      <c r="C114" s="596">
        <v>1</v>
      </c>
      <c r="D114" s="596"/>
      <c r="E114" s="596"/>
      <c r="F114" s="596"/>
      <c r="G114" s="596"/>
      <c r="H114" s="596"/>
      <c r="I114" s="596"/>
      <c r="J114" s="596"/>
      <c r="K114" s="596"/>
      <c r="L114" s="596"/>
      <c r="M114" s="596"/>
      <c r="N114" s="596"/>
      <c r="O114" s="596">
        <f t="shared" si="8"/>
        <v>1</v>
      </c>
      <c r="P114" s="132"/>
    </row>
    <row r="115" spans="1:16" ht="22.5" customHeight="1">
      <c r="A115" s="602" t="s">
        <v>505</v>
      </c>
      <c r="B115" s="603">
        <f t="shared" ref="B115:N115" si="9">B20+B9</f>
        <v>55</v>
      </c>
      <c r="C115" s="603">
        <f t="shared" si="9"/>
        <v>95</v>
      </c>
      <c r="D115" s="603">
        <f t="shared" si="9"/>
        <v>78</v>
      </c>
      <c r="E115" s="603">
        <f t="shared" si="9"/>
        <v>60</v>
      </c>
      <c r="F115" s="603">
        <f t="shared" si="9"/>
        <v>43</v>
      </c>
      <c r="G115" s="603">
        <f t="shared" si="9"/>
        <v>32</v>
      </c>
      <c r="H115" s="603">
        <f t="shared" si="9"/>
        <v>99</v>
      </c>
      <c r="I115" s="603">
        <f t="shared" si="9"/>
        <v>61</v>
      </c>
      <c r="J115" s="603">
        <f t="shared" si="9"/>
        <v>26</v>
      </c>
      <c r="K115" s="603">
        <f t="shared" si="9"/>
        <v>1</v>
      </c>
      <c r="L115" s="603">
        <f t="shared" si="9"/>
        <v>2</v>
      </c>
      <c r="M115" s="603">
        <f t="shared" si="9"/>
        <v>142</v>
      </c>
      <c r="N115" s="603">
        <f t="shared" si="9"/>
        <v>52</v>
      </c>
      <c r="O115" s="603">
        <f t="shared" si="8"/>
        <v>746</v>
      </c>
    </row>
    <row r="116" spans="1:16" ht="21.75" customHeight="1">
      <c r="A116" s="604" t="s">
        <v>506</v>
      </c>
      <c r="B116" s="603">
        <v>1761</v>
      </c>
      <c r="C116" s="603">
        <v>2787</v>
      </c>
      <c r="D116" s="603">
        <v>1657</v>
      </c>
      <c r="E116" s="603">
        <v>1468</v>
      </c>
      <c r="F116" s="605">
        <v>1679</v>
      </c>
      <c r="G116" s="603">
        <v>1100</v>
      </c>
      <c r="H116" s="603">
        <v>2727</v>
      </c>
      <c r="I116" s="603">
        <v>1091</v>
      </c>
      <c r="J116" s="603">
        <v>452</v>
      </c>
      <c r="K116" s="603">
        <v>21</v>
      </c>
      <c r="L116" s="603">
        <v>40</v>
      </c>
      <c r="M116" s="603">
        <v>3014</v>
      </c>
      <c r="N116" s="603">
        <v>792</v>
      </c>
      <c r="O116" s="605">
        <f t="shared" si="8"/>
        <v>18589</v>
      </c>
    </row>
    <row r="117" spans="1:16" ht="1.5" customHeight="1">
      <c r="A117" s="606"/>
      <c r="B117" s="606"/>
      <c r="C117" s="606"/>
      <c r="D117" s="606"/>
      <c r="E117" s="606"/>
      <c r="F117" s="606"/>
      <c r="G117" s="606"/>
      <c r="H117" s="606"/>
      <c r="I117" s="606"/>
      <c r="J117" s="606"/>
      <c r="K117" s="606"/>
      <c r="L117" s="606"/>
      <c r="M117" s="606"/>
      <c r="N117" s="606"/>
      <c r="O117" s="606"/>
    </row>
  </sheetData>
  <mergeCells count="6">
    <mergeCell ref="O6:O7"/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Q121"/>
  <sheetViews>
    <sheetView zoomScale="130" workbookViewId="0">
      <selection activeCell="A120" sqref="A120:Z120"/>
    </sheetView>
  </sheetViews>
  <sheetFormatPr defaultRowHeight="12.75"/>
  <cols>
    <col min="1" max="1" width="29" style="42" customWidth="1"/>
    <col min="2" max="6" width="8.140625" style="42" customWidth="1"/>
    <col min="7" max="7" width="9.42578125" style="42" customWidth="1"/>
    <col min="8" max="8" width="5.28515625" style="42" customWidth="1"/>
    <col min="9" max="9" width="7.42578125" style="42" customWidth="1"/>
    <col min="10" max="10" width="11.85546875" style="42" customWidth="1"/>
    <col min="11" max="11" width="11.28515625" style="42" customWidth="1"/>
    <col min="12" max="13" width="9.140625" style="42"/>
    <col min="14" max="14" width="14" style="42" bestFit="1" customWidth="1"/>
    <col min="15" max="15" width="8.42578125" style="42" bestFit="1" customWidth="1"/>
    <col min="16" max="16" width="12.140625" style="42" bestFit="1" customWidth="1"/>
    <col min="17" max="17" width="7.85546875" style="42" bestFit="1" customWidth="1"/>
    <col min="18" max="22" width="9.140625" style="42"/>
    <col min="23" max="31" width="9.7109375" style="42" customWidth="1"/>
    <col min="32" max="256" width="9.140625" style="42"/>
    <col min="257" max="257" width="29" style="42" customWidth="1"/>
    <col min="258" max="262" width="8.140625" style="42" customWidth="1"/>
    <col min="263" max="263" width="9.42578125" style="42" customWidth="1"/>
    <col min="264" max="264" width="5.28515625" style="42" customWidth="1"/>
    <col min="265" max="265" width="7.42578125" style="42" customWidth="1"/>
    <col min="266" max="266" width="11.85546875" style="42" customWidth="1"/>
    <col min="267" max="267" width="11.28515625" style="42" customWidth="1"/>
    <col min="268" max="269" width="9.140625" style="42"/>
    <col min="270" max="270" width="14" style="42" bestFit="1" customWidth="1"/>
    <col min="271" max="271" width="8.42578125" style="42" bestFit="1" customWidth="1"/>
    <col min="272" max="272" width="12.140625" style="42" bestFit="1" customWidth="1"/>
    <col min="273" max="273" width="7.85546875" style="42" bestFit="1" customWidth="1"/>
    <col min="274" max="278" width="9.140625" style="42"/>
    <col min="279" max="287" width="9.7109375" style="42" customWidth="1"/>
    <col min="288" max="512" width="9.140625" style="42"/>
    <col min="513" max="513" width="29" style="42" customWidth="1"/>
    <col min="514" max="518" width="8.140625" style="42" customWidth="1"/>
    <col min="519" max="519" width="9.42578125" style="42" customWidth="1"/>
    <col min="520" max="520" width="5.28515625" style="42" customWidth="1"/>
    <col min="521" max="521" width="7.42578125" style="42" customWidth="1"/>
    <col min="522" max="522" width="11.85546875" style="42" customWidth="1"/>
    <col min="523" max="523" width="11.28515625" style="42" customWidth="1"/>
    <col min="524" max="525" width="9.140625" style="42"/>
    <col min="526" max="526" width="14" style="42" bestFit="1" customWidth="1"/>
    <col min="527" max="527" width="8.42578125" style="42" bestFit="1" customWidth="1"/>
    <col min="528" max="528" width="12.140625" style="42" bestFit="1" customWidth="1"/>
    <col min="529" max="529" width="7.85546875" style="42" bestFit="1" customWidth="1"/>
    <col min="530" max="534" width="9.140625" style="42"/>
    <col min="535" max="543" width="9.7109375" style="42" customWidth="1"/>
    <col min="544" max="768" width="9.140625" style="42"/>
    <col min="769" max="769" width="29" style="42" customWidth="1"/>
    <col min="770" max="774" width="8.140625" style="42" customWidth="1"/>
    <col min="775" max="775" width="9.42578125" style="42" customWidth="1"/>
    <col min="776" max="776" width="5.28515625" style="42" customWidth="1"/>
    <col min="777" max="777" width="7.42578125" style="42" customWidth="1"/>
    <col min="778" max="778" width="11.85546875" style="42" customWidth="1"/>
    <col min="779" max="779" width="11.28515625" style="42" customWidth="1"/>
    <col min="780" max="781" width="9.140625" style="42"/>
    <col min="782" max="782" width="14" style="42" bestFit="1" customWidth="1"/>
    <col min="783" max="783" width="8.42578125" style="42" bestFit="1" customWidth="1"/>
    <col min="784" max="784" width="12.140625" style="42" bestFit="1" customWidth="1"/>
    <col min="785" max="785" width="7.85546875" style="42" bestFit="1" customWidth="1"/>
    <col min="786" max="790" width="9.140625" style="42"/>
    <col min="791" max="799" width="9.7109375" style="42" customWidth="1"/>
    <col min="800" max="1024" width="9.140625" style="42"/>
    <col min="1025" max="1025" width="29" style="42" customWidth="1"/>
    <col min="1026" max="1030" width="8.140625" style="42" customWidth="1"/>
    <col min="1031" max="1031" width="9.42578125" style="42" customWidth="1"/>
    <col min="1032" max="1032" width="5.28515625" style="42" customWidth="1"/>
    <col min="1033" max="1033" width="7.42578125" style="42" customWidth="1"/>
    <col min="1034" max="1034" width="11.85546875" style="42" customWidth="1"/>
    <col min="1035" max="1035" width="11.28515625" style="42" customWidth="1"/>
    <col min="1036" max="1037" width="9.140625" style="42"/>
    <col min="1038" max="1038" width="14" style="42" bestFit="1" customWidth="1"/>
    <col min="1039" max="1039" width="8.42578125" style="42" bestFit="1" customWidth="1"/>
    <col min="1040" max="1040" width="12.140625" style="42" bestFit="1" customWidth="1"/>
    <col min="1041" max="1041" width="7.85546875" style="42" bestFit="1" customWidth="1"/>
    <col min="1042" max="1046" width="9.140625" style="42"/>
    <col min="1047" max="1055" width="9.7109375" style="42" customWidth="1"/>
    <col min="1056" max="1280" width="9.140625" style="42"/>
    <col min="1281" max="1281" width="29" style="42" customWidth="1"/>
    <col min="1282" max="1286" width="8.140625" style="42" customWidth="1"/>
    <col min="1287" max="1287" width="9.42578125" style="42" customWidth="1"/>
    <col min="1288" max="1288" width="5.28515625" style="42" customWidth="1"/>
    <col min="1289" max="1289" width="7.42578125" style="42" customWidth="1"/>
    <col min="1290" max="1290" width="11.85546875" style="42" customWidth="1"/>
    <col min="1291" max="1291" width="11.28515625" style="42" customWidth="1"/>
    <col min="1292" max="1293" width="9.140625" style="42"/>
    <col min="1294" max="1294" width="14" style="42" bestFit="1" customWidth="1"/>
    <col min="1295" max="1295" width="8.42578125" style="42" bestFit="1" customWidth="1"/>
    <col min="1296" max="1296" width="12.140625" style="42" bestFit="1" customWidth="1"/>
    <col min="1297" max="1297" width="7.85546875" style="42" bestFit="1" customWidth="1"/>
    <col min="1298" max="1302" width="9.140625" style="42"/>
    <col min="1303" max="1311" width="9.7109375" style="42" customWidth="1"/>
    <col min="1312" max="1536" width="9.140625" style="42"/>
    <col min="1537" max="1537" width="29" style="42" customWidth="1"/>
    <col min="1538" max="1542" width="8.140625" style="42" customWidth="1"/>
    <col min="1543" max="1543" width="9.42578125" style="42" customWidth="1"/>
    <col min="1544" max="1544" width="5.28515625" style="42" customWidth="1"/>
    <col min="1545" max="1545" width="7.42578125" style="42" customWidth="1"/>
    <col min="1546" max="1546" width="11.85546875" style="42" customWidth="1"/>
    <col min="1547" max="1547" width="11.28515625" style="42" customWidth="1"/>
    <col min="1548" max="1549" width="9.140625" style="42"/>
    <col min="1550" max="1550" width="14" style="42" bestFit="1" customWidth="1"/>
    <col min="1551" max="1551" width="8.42578125" style="42" bestFit="1" customWidth="1"/>
    <col min="1552" max="1552" width="12.140625" style="42" bestFit="1" customWidth="1"/>
    <col min="1553" max="1553" width="7.85546875" style="42" bestFit="1" customWidth="1"/>
    <col min="1554" max="1558" width="9.140625" style="42"/>
    <col min="1559" max="1567" width="9.7109375" style="42" customWidth="1"/>
    <col min="1568" max="1792" width="9.140625" style="42"/>
    <col min="1793" max="1793" width="29" style="42" customWidth="1"/>
    <col min="1794" max="1798" width="8.140625" style="42" customWidth="1"/>
    <col min="1799" max="1799" width="9.42578125" style="42" customWidth="1"/>
    <col min="1800" max="1800" width="5.28515625" style="42" customWidth="1"/>
    <col min="1801" max="1801" width="7.42578125" style="42" customWidth="1"/>
    <col min="1802" max="1802" width="11.85546875" style="42" customWidth="1"/>
    <col min="1803" max="1803" width="11.28515625" style="42" customWidth="1"/>
    <col min="1804" max="1805" width="9.140625" style="42"/>
    <col min="1806" max="1806" width="14" style="42" bestFit="1" customWidth="1"/>
    <col min="1807" max="1807" width="8.42578125" style="42" bestFit="1" customWidth="1"/>
    <col min="1808" max="1808" width="12.140625" style="42" bestFit="1" customWidth="1"/>
    <col min="1809" max="1809" width="7.85546875" style="42" bestFit="1" customWidth="1"/>
    <col min="1810" max="1814" width="9.140625" style="42"/>
    <col min="1815" max="1823" width="9.7109375" style="42" customWidth="1"/>
    <col min="1824" max="2048" width="9.140625" style="42"/>
    <col min="2049" max="2049" width="29" style="42" customWidth="1"/>
    <col min="2050" max="2054" width="8.140625" style="42" customWidth="1"/>
    <col min="2055" max="2055" width="9.42578125" style="42" customWidth="1"/>
    <col min="2056" max="2056" width="5.28515625" style="42" customWidth="1"/>
    <col min="2057" max="2057" width="7.42578125" style="42" customWidth="1"/>
    <col min="2058" max="2058" width="11.85546875" style="42" customWidth="1"/>
    <col min="2059" max="2059" width="11.28515625" style="42" customWidth="1"/>
    <col min="2060" max="2061" width="9.140625" style="42"/>
    <col min="2062" max="2062" width="14" style="42" bestFit="1" customWidth="1"/>
    <col min="2063" max="2063" width="8.42578125" style="42" bestFit="1" customWidth="1"/>
    <col min="2064" max="2064" width="12.140625" style="42" bestFit="1" customWidth="1"/>
    <col min="2065" max="2065" width="7.85546875" style="42" bestFit="1" customWidth="1"/>
    <col min="2066" max="2070" width="9.140625" style="42"/>
    <col min="2071" max="2079" width="9.7109375" style="42" customWidth="1"/>
    <col min="2080" max="2304" width="9.140625" style="42"/>
    <col min="2305" max="2305" width="29" style="42" customWidth="1"/>
    <col min="2306" max="2310" width="8.140625" style="42" customWidth="1"/>
    <col min="2311" max="2311" width="9.42578125" style="42" customWidth="1"/>
    <col min="2312" max="2312" width="5.28515625" style="42" customWidth="1"/>
    <col min="2313" max="2313" width="7.42578125" style="42" customWidth="1"/>
    <col min="2314" max="2314" width="11.85546875" style="42" customWidth="1"/>
    <col min="2315" max="2315" width="11.28515625" style="42" customWidth="1"/>
    <col min="2316" max="2317" width="9.140625" style="42"/>
    <col min="2318" max="2318" width="14" style="42" bestFit="1" customWidth="1"/>
    <col min="2319" max="2319" width="8.42578125" style="42" bestFit="1" customWidth="1"/>
    <col min="2320" max="2320" width="12.140625" style="42" bestFit="1" customWidth="1"/>
    <col min="2321" max="2321" width="7.85546875" style="42" bestFit="1" customWidth="1"/>
    <col min="2322" max="2326" width="9.140625" style="42"/>
    <col min="2327" max="2335" width="9.7109375" style="42" customWidth="1"/>
    <col min="2336" max="2560" width="9.140625" style="42"/>
    <col min="2561" max="2561" width="29" style="42" customWidth="1"/>
    <col min="2562" max="2566" width="8.140625" style="42" customWidth="1"/>
    <col min="2567" max="2567" width="9.42578125" style="42" customWidth="1"/>
    <col min="2568" max="2568" width="5.28515625" style="42" customWidth="1"/>
    <col min="2569" max="2569" width="7.42578125" style="42" customWidth="1"/>
    <col min="2570" max="2570" width="11.85546875" style="42" customWidth="1"/>
    <col min="2571" max="2571" width="11.28515625" style="42" customWidth="1"/>
    <col min="2572" max="2573" width="9.140625" style="42"/>
    <col min="2574" max="2574" width="14" style="42" bestFit="1" customWidth="1"/>
    <col min="2575" max="2575" width="8.42578125" style="42" bestFit="1" customWidth="1"/>
    <col min="2576" max="2576" width="12.140625" style="42" bestFit="1" customWidth="1"/>
    <col min="2577" max="2577" width="7.85546875" style="42" bestFit="1" customWidth="1"/>
    <col min="2578" max="2582" width="9.140625" style="42"/>
    <col min="2583" max="2591" width="9.7109375" style="42" customWidth="1"/>
    <col min="2592" max="2816" width="9.140625" style="42"/>
    <col min="2817" max="2817" width="29" style="42" customWidth="1"/>
    <col min="2818" max="2822" width="8.140625" style="42" customWidth="1"/>
    <col min="2823" max="2823" width="9.42578125" style="42" customWidth="1"/>
    <col min="2824" max="2824" width="5.28515625" style="42" customWidth="1"/>
    <col min="2825" max="2825" width="7.42578125" style="42" customWidth="1"/>
    <col min="2826" max="2826" width="11.85546875" style="42" customWidth="1"/>
    <col min="2827" max="2827" width="11.28515625" style="42" customWidth="1"/>
    <col min="2828" max="2829" width="9.140625" style="42"/>
    <col min="2830" max="2830" width="14" style="42" bestFit="1" customWidth="1"/>
    <col min="2831" max="2831" width="8.42578125" style="42" bestFit="1" customWidth="1"/>
    <col min="2832" max="2832" width="12.140625" style="42" bestFit="1" customWidth="1"/>
    <col min="2833" max="2833" width="7.85546875" style="42" bestFit="1" customWidth="1"/>
    <col min="2834" max="2838" width="9.140625" style="42"/>
    <col min="2839" max="2847" width="9.7109375" style="42" customWidth="1"/>
    <col min="2848" max="3072" width="9.140625" style="42"/>
    <col min="3073" max="3073" width="29" style="42" customWidth="1"/>
    <col min="3074" max="3078" width="8.140625" style="42" customWidth="1"/>
    <col min="3079" max="3079" width="9.42578125" style="42" customWidth="1"/>
    <col min="3080" max="3080" width="5.28515625" style="42" customWidth="1"/>
    <col min="3081" max="3081" width="7.42578125" style="42" customWidth="1"/>
    <col min="3082" max="3082" width="11.85546875" style="42" customWidth="1"/>
    <col min="3083" max="3083" width="11.28515625" style="42" customWidth="1"/>
    <col min="3084" max="3085" width="9.140625" style="42"/>
    <col min="3086" max="3086" width="14" style="42" bestFit="1" customWidth="1"/>
    <col min="3087" max="3087" width="8.42578125" style="42" bestFit="1" customWidth="1"/>
    <col min="3088" max="3088" width="12.140625" style="42" bestFit="1" customWidth="1"/>
    <col min="3089" max="3089" width="7.85546875" style="42" bestFit="1" customWidth="1"/>
    <col min="3090" max="3094" width="9.140625" style="42"/>
    <col min="3095" max="3103" width="9.7109375" style="42" customWidth="1"/>
    <col min="3104" max="3328" width="9.140625" style="42"/>
    <col min="3329" max="3329" width="29" style="42" customWidth="1"/>
    <col min="3330" max="3334" width="8.140625" style="42" customWidth="1"/>
    <col min="3335" max="3335" width="9.42578125" style="42" customWidth="1"/>
    <col min="3336" max="3336" width="5.28515625" style="42" customWidth="1"/>
    <col min="3337" max="3337" width="7.42578125" style="42" customWidth="1"/>
    <col min="3338" max="3338" width="11.85546875" style="42" customWidth="1"/>
    <col min="3339" max="3339" width="11.28515625" style="42" customWidth="1"/>
    <col min="3340" max="3341" width="9.140625" style="42"/>
    <col min="3342" max="3342" width="14" style="42" bestFit="1" customWidth="1"/>
    <col min="3343" max="3343" width="8.42578125" style="42" bestFit="1" customWidth="1"/>
    <col min="3344" max="3344" width="12.140625" style="42" bestFit="1" customWidth="1"/>
    <col min="3345" max="3345" width="7.85546875" style="42" bestFit="1" customWidth="1"/>
    <col min="3346" max="3350" width="9.140625" style="42"/>
    <col min="3351" max="3359" width="9.7109375" style="42" customWidth="1"/>
    <col min="3360" max="3584" width="9.140625" style="42"/>
    <col min="3585" max="3585" width="29" style="42" customWidth="1"/>
    <col min="3586" max="3590" width="8.140625" style="42" customWidth="1"/>
    <col min="3591" max="3591" width="9.42578125" style="42" customWidth="1"/>
    <col min="3592" max="3592" width="5.28515625" style="42" customWidth="1"/>
    <col min="3593" max="3593" width="7.42578125" style="42" customWidth="1"/>
    <col min="3594" max="3594" width="11.85546875" style="42" customWidth="1"/>
    <col min="3595" max="3595" width="11.28515625" style="42" customWidth="1"/>
    <col min="3596" max="3597" width="9.140625" style="42"/>
    <col min="3598" max="3598" width="14" style="42" bestFit="1" customWidth="1"/>
    <col min="3599" max="3599" width="8.42578125" style="42" bestFit="1" customWidth="1"/>
    <col min="3600" max="3600" width="12.140625" style="42" bestFit="1" customWidth="1"/>
    <col min="3601" max="3601" width="7.85546875" style="42" bestFit="1" customWidth="1"/>
    <col min="3602" max="3606" width="9.140625" style="42"/>
    <col min="3607" max="3615" width="9.7109375" style="42" customWidth="1"/>
    <col min="3616" max="3840" width="9.140625" style="42"/>
    <col min="3841" max="3841" width="29" style="42" customWidth="1"/>
    <col min="3842" max="3846" width="8.140625" style="42" customWidth="1"/>
    <col min="3847" max="3847" width="9.42578125" style="42" customWidth="1"/>
    <col min="3848" max="3848" width="5.28515625" style="42" customWidth="1"/>
    <col min="3849" max="3849" width="7.42578125" style="42" customWidth="1"/>
    <col min="3850" max="3850" width="11.85546875" style="42" customWidth="1"/>
    <col min="3851" max="3851" width="11.28515625" style="42" customWidth="1"/>
    <col min="3852" max="3853" width="9.140625" style="42"/>
    <col min="3854" max="3854" width="14" style="42" bestFit="1" customWidth="1"/>
    <col min="3855" max="3855" width="8.42578125" style="42" bestFit="1" customWidth="1"/>
    <col min="3856" max="3856" width="12.140625" style="42" bestFit="1" customWidth="1"/>
    <col min="3857" max="3857" width="7.85546875" style="42" bestFit="1" customWidth="1"/>
    <col min="3858" max="3862" width="9.140625" style="42"/>
    <col min="3863" max="3871" width="9.7109375" style="42" customWidth="1"/>
    <col min="3872" max="4096" width="9.140625" style="42"/>
    <col min="4097" max="4097" width="29" style="42" customWidth="1"/>
    <col min="4098" max="4102" width="8.140625" style="42" customWidth="1"/>
    <col min="4103" max="4103" width="9.42578125" style="42" customWidth="1"/>
    <col min="4104" max="4104" width="5.28515625" style="42" customWidth="1"/>
    <col min="4105" max="4105" width="7.42578125" style="42" customWidth="1"/>
    <col min="4106" max="4106" width="11.85546875" style="42" customWidth="1"/>
    <col min="4107" max="4107" width="11.28515625" style="42" customWidth="1"/>
    <col min="4108" max="4109" width="9.140625" style="42"/>
    <col min="4110" max="4110" width="14" style="42" bestFit="1" customWidth="1"/>
    <col min="4111" max="4111" width="8.42578125" style="42" bestFit="1" customWidth="1"/>
    <col min="4112" max="4112" width="12.140625" style="42" bestFit="1" customWidth="1"/>
    <col min="4113" max="4113" width="7.85546875" style="42" bestFit="1" customWidth="1"/>
    <col min="4114" max="4118" width="9.140625" style="42"/>
    <col min="4119" max="4127" width="9.7109375" style="42" customWidth="1"/>
    <col min="4128" max="4352" width="9.140625" style="42"/>
    <col min="4353" max="4353" width="29" style="42" customWidth="1"/>
    <col min="4354" max="4358" width="8.140625" style="42" customWidth="1"/>
    <col min="4359" max="4359" width="9.42578125" style="42" customWidth="1"/>
    <col min="4360" max="4360" width="5.28515625" style="42" customWidth="1"/>
    <col min="4361" max="4361" width="7.42578125" style="42" customWidth="1"/>
    <col min="4362" max="4362" width="11.85546875" style="42" customWidth="1"/>
    <col min="4363" max="4363" width="11.28515625" style="42" customWidth="1"/>
    <col min="4364" max="4365" width="9.140625" style="42"/>
    <col min="4366" max="4366" width="14" style="42" bestFit="1" customWidth="1"/>
    <col min="4367" max="4367" width="8.42578125" style="42" bestFit="1" customWidth="1"/>
    <col min="4368" max="4368" width="12.140625" style="42" bestFit="1" customWidth="1"/>
    <col min="4369" max="4369" width="7.85546875" style="42" bestFit="1" customWidth="1"/>
    <col min="4370" max="4374" width="9.140625" style="42"/>
    <col min="4375" max="4383" width="9.7109375" style="42" customWidth="1"/>
    <col min="4384" max="4608" width="9.140625" style="42"/>
    <col min="4609" max="4609" width="29" style="42" customWidth="1"/>
    <col min="4610" max="4614" width="8.140625" style="42" customWidth="1"/>
    <col min="4615" max="4615" width="9.42578125" style="42" customWidth="1"/>
    <col min="4616" max="4616" width="5.28515625" style="42" customWidth="1"/>
    <col min="4617" max="4617" width="7.42578125" style="42" customWidth="1"/>
    <col min="4618" max="4618" width="11.85546875" style="42" customWidth="1"/>
    <col min="4619" max="4619" width="11.28515625" style="42" customWidth="1"/>
    <col min="4620" max="4621" width="9.140625" style="42"/>
    <col min="4622" max="4622" width="14" style="42" bestFit="1" customWidth="1"/>
    <col min="4623" max="4623" width="8.42578125" style="42" bestFit="1" customWidth="1"/>
    <col min="4624" max="4624" width="12.140625" style="42" bestFit="1" customWidth="1"/>
    <col min="4625" max="4625" width="7.85546875" style="42" bestFit="1" customWidth="1"/>
    <col min="4626" max="4630" width="9.140625" style="42"/>
    <col min="4631" max="4639" width="9.7109375" style="42" customWidth="1"/>
    <col min="4640" max="4864" width="9.140625" style="42"/>
    <col min="4865" max="4865" width="29" style="42" customWidth="1"/>
    <col min="4866" max="4870" width="8.140625" style="42" customWidth="1"/>
    <col min="4871" max="4871" width="9.42578125" style="42" customWidth="1"/>
    <col min="4872" max="4872" width="5.28515625" style="42" customWidth="1"/>
    <col min="4873" max="4873" width="7.42578125" style="42" customWidth="1"/>
    <col min="4874" max="4874" width="11.85546875" style="42" customWidth="1"/>
    <col min="4875" max="4875" width="11.28515625" style="42" customWidth="1"/>
    <col min="4876" max="4877" width="9.140625" style="42"/>
    <col min="4878" max="4878" width="14" style="42" bestFit="1" customWidth="1"/>
    <col min="4879" max="4879" width="8.42578125" style="42" bestFit="1" customWidth="1"/>
    <col min="4880" max="4880" width="12.140625" style="42" bestFit="1" customWidth="1"/>
    <col min="4881" max="4881" width="7.85546875" style="42" bestFit="1" customWidth="1"/>
    <col min="4882" max="4886" width="9.140625" style="42"/>
    <col min="4887" max="4895" width="9.7109375" style="42" customWidth="1"/>
    <col min="4896" max="5120" width="9.140625" style="42"/>
    <col min="5121" max="5121" width="29" style="42" customWidth="1"/>
    <col min="5122" max="5126" width="8.140625" style="42" customWidth="1"/>
    <col min="5127" max="5127" width="9.42578125" style="42" customWidth="1"/>
    <col min="5128" max="5128" width="5.28515625" style="42" customWidth="1"/>
    <col min="5129" max="5129" width="7.42578125" style="42" customWidth="1"/>
    <col min="5130" max="5130" width="11.85546875" style="42" customWidth="1"/>
    <col min="5131" max="5131" width="11.28515625" style="42" customWidth="1"/>
    <col min="5132" max="5133" width="9.140625" style="42"/>
    <col min="5134" max="5134" width="14" style="42" bestFit="1" customWidth="1"/>
    <col min="5135" max="5135" width="8.42578125" style="42" bestFit="1" customWidth="1"/>
    <col min="5136" max="5136" width="12.140625" style="42" bestFit="1" customWidth="1"/>
    <col min="5137" max="5137" width="7.85546875" style="42" bestFit="1" customWidth="1"/>
    <col min="5138" max="5142" width="9.140625" style="42"/>
    <col min="5143" max="5151" width="9.7109375" style="42" customWidth="1"/>
    <col min="5152" max="5376" width="9.140625" style="42"/>
    <col min="5377" max="5377" width="29" style="42" customWidth="1"/>
    <col min="5378" max="5382" width="8.140625" style="42" customWidth="1"/>
    <col min="5383" max="5383" width="9.42578125" style="42" customWidth="1"/>
    <col min="5384" max="5384" width="5.28515625" style="42" customWidth="1"/>
    <col min="5385" max="5385" width="7.42578125" style="42" customWidth="1"/>
    <col min="5386" max="5386" width="11.85546875" style="42" customWidth="1"/>
    <col min="5387" max="5387" width="11.28515625" style="42" customWidth="1"/>
    <col min="5388" max="5389" width="9.140625" style="42"/>
    <col min="5390" max="5390" width="14" style="42" bestFit="1" customWidth="1"/>
    <col min="5391" max="5391" width="8.42578125" style="42" bestFit="1" customWidth="1"/>
    <col min="5392" max="5392" width="12.140625" style="42" bestFit="1" customWidth="1"/>
    <col min="5393" max="5393" width="7.85546875" style="42" bestFit="1" customWidth="1"/>
    <col min="5394" max="5398" width="9.140625" style="42"/>
    <col min="5399" max="5407" width="9.7109375" style="42" customWidth="1"/>
    <col min="5408" max="5632" width="9.140625" style="42"/>
    <col min="5633" max="5633" width="29" style="42" customWidth="1"/>
    <col min="5634" max="5638" width="8.140625" style="42" customWidth="1"/>
    <col min="5639" max="5639" width="9.42578125" style="42" customWidth="1"/>
    <col min="5640" max="5640" width="5.28515625" style="42" customWidth="1"/>
    <col min="5641" max="5641" width="7.42578125" style="42" customWidth="1"/>
    <col min="5642" max="5642" width="11.85546875" style="42" customWidth="1"/>
    <col min="5643" max="5643" width="11.28515625" style="42" customWidth="1"/>
    <col min="5644" max="5645" width="9.140625" style="42"/>
    <col min="5646" max="5646" width="14" style="42" bestFit="1" customWidth="1"/>
    <col min="5647" max="5647" width="8.42578125" style="42" bestFit="1" customWidth="1"/>
    <col min="5648" max="5648" width="12.140625" style="42" bestFit="1" customWidth="1"/>
    <col min="5649" max="5649" width="7.85546875" style="42" bestFit="1" customWidth="1"/>
    <col min="5650" max="5654" width="9.140625" style="42"/>
    <col min="5655" max="5663" width="9.7109375" style="42" customWidth="1"/>
    <col min="5664" max="5888" width="9.140625" style="42"/>
    <col min="5889" max="5889" width="29" style="42" customWidth="1"/>
    <col min="5890" max="5894" width="8.140625" style="42" customWidth="1"/>
    <col min="5895" max="5895" width="9.42578125" style="42" customWidth="1"/>
    <col min="5896" max="5896" width="5.28515625" style="42" customWidth="1"/>
    <col min="5897" max="5897" width="7.42578125" style="42" customWidth="1"/>
    <col min="5898" max="5898" width="11.85546875" style="42" customWidth="1"/>
    <col min="5899" max="5899" width="11.28515625" style="42" customWidth="1"/>
    <col min="5900" max="5901" width="9.140625" style="42"/>
    <col min="5902" max="5902" width="14" style="42" bestFit="1" customWidth="1"/>
    <col min="5903" max="5903" width="8.42578125" style="42" bestFit="1" customWidth="1"/>
    <col min="5904" max="5904" width="12.140625" style="42" bestFit="1" customWidth="1"/>
    <col min="5905" max="5905" width="7.85546875" style="42" bestFit="1" customWidth="1"/>
    <col min="5906" max="5910" width="9.140625" style="42"/>
    <col min="5911" max="5919" width="9.7109375" style="42" customWidth="1"/>
    <col min="5920" max="6144" width="9.140625" style="42"/>
    <col min="6145" max="6145" width="29" style="42" customWidth="1"/>
    <col min="6146" max="6150" width="8.140625" style="42" customWidth="1"/>
    <col min="6151" max="6151" width="9.42578125" style="42" customWidth="1"/>
    <col min="6152" max="6152" width="5.28515625" style="42" customWidth="1"/>
    <col min="6153" max="6153" width="7.42578125" style="42" customWidth="1"/>
    <col min="6154" max="6154" width="11.85546875" style="42" customWidth="1"/>
    <col min="6155" max="6155" width="11.28515625" style="42" customWidth="1"/>
    <col min="6156" max="6157" width="9.140625" style="42"/>
    <col min="6158" max="6158" width="14" style="42" bestFit="1" customWidth="1"/>
    <col min="6159" max="6159" width="8.42578125" style="42" bestFit="1" customWidth="1"/>
    <col min="6160" max="6160" width="12.140625" style="42" bestFit="1" customWidth="1"/>
    <col min="6161" max="6161" width="7.85546875" style="42" bestFit="1" customWidth="1"/>
    <col min="6162" max="6166" width="9.140625" style="42"/>
    <col min="6167" max="6175" width="9.7109375" style="42" customWidth="1"/>
    <col min="6176" max="6400" width="9.140625" style="42"/>
    <col min="6401" max="6401" width="29" style="42" customWidth="1"/>
    <col min="6402" max="6406" width="8.140625" style="42" customWidth="1"/>
    <col min="6407" max="6407" width="9.42578125" style="42" customWidth="1"/>
    <col min="6408" max="6408" width="5.28515625" style="42" customWidth="1"/>
    <col min="6409" max="6409" width="7.42578125" style="42" customWidth="1"/>
    <col min="6410" max="6410" width="11.85546875" style="42" customWidth="1"/>
    <col min="6411" max="6411" width="11.28515625" style="42" customWidth="1"/>
    <col min="6412" max="6413" width="9.140625" style="42"/>
    <col min="6414" max="6414" width="14" style="42" bestFit="1" customWidth="1"/>
    <col min="6415" max="6415" width="8.42578125" style="42" bestFit="1" customWidth="1"/>
    <col min="6416" max="6416" width="12.140625" style="42" bestFit="1" customWidth="1"/>
    <col min="6417" max="6417" width="7.85546875" style="42" bestFit="1" customWidth="1"/>
    <col min="6418" max="6422" width="9.140625" style="42"/>
    <col min="6423" max="6431" width="9.7109375" style="42" customWidth="1"/>
    <col min="6432" max="6656" width="9.140625" style="42"/>
    <col min="6657" max="6657" width="29" style="42" customWidth="1"/>
    <col min="6658" max="6662" width="8.140625" style="42" customWidth="1"/>
    <col min="6663" max="6663" width="9.42578125" style="42" customWidth="1"/>
    <col min="6664" max="6664" width="5.28515625" style="42" customWidth="1"/>
    <col min="6665" max="6665" width="7.42578125" style="42" customWidth="1"/>
    <col min="6666" max="6666" width="11.85546875" style="42" customWidth="1"/>
    <col min="6667" max="6667" width="11.28515625" style="42" customWidth="1"/>
    <col min="6668" max="6669" width="9.140625" style="42"/>
    <col min="6670" max="6670" width="14" style="42" bestFit="1" customWidth="1"/>
    <col min="6671" max="6671" width="8.42578125" style="42" bestFit="1" customWidth="1"/>
    <col min="6672" max="6672" width="12.140625" style="42" bestFit="1" customWidth="1"/>
    <col min="6673" max="6673" width="7.85546875" style="42" bestFit="1" customWidth="1"/>
    <col min="6674" max="6678" width="9.140625" style="42"/>
    <col min="6679" max="6687" width="9.7109375" style="42" customWidth="1"/>
    <col min="6688" max="6912" width="9.140625" style="42"/>
    <col min="6913" max="6913" width="29" style="42" customWidth="1"/>
    <col min="6914" max="6918" width="8.140625" style="42" customWidth="1"/>
    <col min="6919" max="6919" width="9.42578125" style="42" customWidth="1"/>
    <col min="6920" max="6920" width="5.28515625" style="42" customWidth="1"/>
    <col min="6921" max="6921" width="7.42578125" style="42" customWidth="1"/>
    <col min="6922" max="6922" width="11.85546875" style="42" customWidth="1"/>
    <col min="6923" max="6923" width="11.28515625" style="42" customWidth="1"/>
    <col min="6924" max="6925" width="9.140625" style="42"/>
    <col min="6926" max="6926" width="14" style="42" bestFit="1" customWidth="1"/>
    <col min="6927" max="6927" width="8.42578125" style="42" bestFit="1" customWidth="1"/>
    <col min="6928" max="6928" width="12.140625" style="42" bestFit="1" customWidth="1"/>
    <col min="6929" max="6929" width="7.85546875" style="42" bestFit="1" customWidth="1"/>
    <col min="6930" max="6934" width="9.140625" style="42"/>
    <col min="6935" max="6943" width="9.7109375" style="42" customWidth="1"/>
    <col min="6944" max="7168" width="9.140625" style="42"/>
    <col min="7169" max="7169" width="29" style="42" customWidth="1"/>
    <col min="7170" max="7174" width="8.140625" style="42" customWidth="1"/>
    <col min="7175" max="7175" width="9.42578125" style="42" customWidth="1"/>
    <col min="7176" max="7176" width="5.28515625" style="42" customWidth="1"/>
    <col min="7177" max="7177" width="7.42578125" style="42" customWidth="1"/>
    <col min="7178" max="7178" width="11.85546875" style="42" customWidth="1"/>
    <col min="7179" max="7179" width="11.28515625" style="42" customWidth="1"/>
    <col min="7180" max="7181" width="9.140625" style="42"/>
    <col min="7182" max="7182" width="14" style="42" bestFit="1" customWidth="1"/>
    <col min="7183" max="7183" width="8.42578125" style="42" bestFit="1" customWidth="1"/>
    <col min="7184" max="7184" width="12.140625" style="42" bestFit="1" customWidth="1"/>
    <col min="7185" max="7185" width="7.85546875" style="42" bestFit="1" customWidth="1"/>
    <col min="7186" max="7190" width="9.140625" style="42"/>
    <col min="7191" max="7199" width="9.7109375" style="42" customWidth="1"/>
    <col min="7200" max="7424" width="9.140625" style="42"/>
    <col min="7425" max="7425" width="29" style="42" customWidth="1"/>
    <col min="7426" max="7430" width="8.140625" style="42" customWidth="1"/>
    <col min="7431" max="7431" width="9.42578125" style="42" customWidth="1"/>
    <col min="7432" max="7432" width="5.28515625" style="42" customWidth="1"/>
    <col min="7433" max="7433" width="7.42578125" style="42" customWidth="1"/>
    <col min="7434" max="7434" width="11.85546875" style="42" customWidth="1"/>
    <col min="7435" max="7435" width="11.28515625" style="42" customWidth="1"/>
    <col min="7436" max="7437" width="9.140625" style="42"/>
    <col min="7438" max="7438" width="14" style="42" bestFit="1" customWidth="1"/>
    <col min="7439" max="7439" width="8.42578125" style="42" bestFit="1" customWidth="1"/>
    <col min="7440" max="7440" width="12.140625" style="42" bestFit="1" customWidth="1"/>
    <col min="7441" max="7441" width="7.85546875" style="42" bestFit="1" customWidth="1"/>
    <col min="7442" max="7446" width="9.140625" style="42"/>
    <col min="7447" max="7455" width="9.7109375" style="42" customWidth="1"/>
    <col min="7456" max="7680" width="9.140625" style="42"/>
    <col min="7681" max="7681" width="29" style="42" customWidth="1"/>
    <col min="7682" max="7686" width="8.140625" style="42" customWidth="1"/>
    <col min="7687" max="7687" width="9.42578125" style="42" customWidth="1"/>
    <col min="7688" max="7688" width="5.28515625" style="42" customWidth="1"/>
    <col min="7689" max="7689" width="7.42578125" style="42" customWidth="1"/>
    <col min="7690" max="7690" width="11.85546875" style="42" customWidth="1"/>
    <col min="7691" max="7691" width="11.28515625" style="42" customWidth="1"/>
    <col min="7692" max="7693" width="9.140625" style="42"/>
    <col min="7694" max="7694" width="14" style="42" bestFit="1" customWidth="1"/>
    <col min="7695" max="7695" width="8.42578125" style="42" bestFit="1" customWidth="1"/>
    <col min="7696" max="7696" width="12.140625" style="42" bestFit="1" customWidth="1"/>
    <col min="7697" max="7697" width="7.85546875" style="42" bestFit="1" customWidth="1"/>
    <col min="7698" max="7702" width="9.140625" style="42"/>
    <col min="7703" max="7711" width="9.7109375" style="42" customWidth="1"/>
    <col min="7712" max="7936" width="9.140625" style="42"/>
    <col min="7937" max="7937" width="29" style="42" customWidth="1"/>
    <col min="7938" max="7942" width="8.140625" style="42" customWidth="1"/>
    <col min="7943" max="7943" width="9.42578125" style="42" customWidth="1"/>
    <col min="7944" max="7944" width="5.28515625" style="42" customWidth="1"/>
    <col min="7945" max="7945" width="7.42578125" style="42" customWidth="1"/>
    <col min="7946" max="7946" width="11.85546875" style="42" customWidth="1"/>
    <col min="7947" max="7947" width="11.28515625" style="42" customWidth="1"/>
    <col min="7948" max="7949" width="9.140625" style="42"/>
    <col min="7950" max="7950" width="14" style="42" bestFit="1" customWidth="1"/>
    <col min="7951" max="7951" width="8.42578125" style="42" bestFit="1" customWidth="1"/>
    <col min="7952" max="7952" width="12.140625" style="42" bestFit="1" customWidth="1"/>
    <col min="7953" max="7953" width="7.85546875" style="42" bestFit="1" customWidth="1"/>
    <col min="7954" max="7958" width="9.140625" style="42"/>
    <col min="7959" max="7967" width="9.7109375" style="42" customWidth="1"/>
    <col min="7968" max="8192" width="9.140625" style="42"/>
    <col min="8193" max="8193" width="29" style="42" customWidth="1"/>
    <col min="8194" max="8198" width="8.140625" style="42" customWidth="1"/>
    <col min="8199" max="8199" width="9.42578125" style="42" customWidth="1"/>
    <col min="8200" max="8200" width="5.28515625" style="42" customWidth="1"/>
    <col min="8201" max="8201" width="7.42578125" style="42" customWidth="1"/>
    <col min="8202" max="8202" width="11.85546875" style="42" customWidth="1"/>
    <col min="8203" max="8203" width="11.28515625" style="42" customWidth="1"/>
    <col min="8204" max="8205" width="9.140625" style="42"/>
    <col min="8206" max="8206" width="14" style="42" bestFit="1" customWidth="1"/>
    <col min="8207" max="8207" width="8.42578125" style="42" bestFit="1" customWidth="1"/>
    <col min="8208" max="8208" width="12.140625" style="42" bestFit="1" customWidth="1"/>
    <col min="8209" max="8209" width="7.85546875" style="42" bestFit="1" customWidth="1"/>
    <col min="8210" max="8214" width="9.140625" style="42"/>
    <col min="8215" max="8223" width="9.7109375" style="42" customWidth="1"/>
    <col min="8224" max="8448" width="9.140625" style="42"/>
    <col min="8449" max="8449" width="29" style="42" customWidth="1"/>
    <col min="8450" max="8454" width="8.140625" style="42" customWidth="1"/>
    <col min="8455" max="8455" width="9.42578125" style="42" customWidth="1"/>
    <col min="8456" max="8456" width="5.28515625" style="42" customWidth="1"/>
    <col min="8457" max="8457" width="7.42578125" style="42" customWidth="1"/>
    <col min="8458" max="8458" width="11.85546875" style="42" customWidth="1"/>
    <col min="8459" max="8459" width="11.28515625" style="42" customWidth="1"/>
    <col min="8460" max="8461" width="9.140625" style="42"/>
    <col min="8462" max="8462" width="14" style="42" bestFit="1" customWidth="1"/>
    <col min="8463" max="8463" width="8.42578125" style="42" bestFit="1" customWidth="1"/>
    <col min="8464" max="8464" width="12.140625" style="42" bestFit="1" customWidth="1"/>
    <col min="8465" max="8465" width="7.85546875" style="42" bestFit="1" customWidth="1"/>
    <col min="8466" max="8470" width="9.140625" style="42"/>
    <col min="8471" max="8479" width="9.7109375" style="42" customWidth="1"/>
    <col min="8480" max="8704" width="9.140625" style="42"/>
    <col min="8705" max="8705" width="29" style="42" customWidth="1"/>
    <col min="8706" max="8710" width="8.140625" style="42" customWidth="1"/>
    <col min="8711" max="8711" width="9.42578125" style="42" customWidth="1"/>
    <col min="8712" max="8712" width="5.28515625" style="42" customWidth="1"/>
    <col min="8713" max="8713" width="7.42578125" style="42" customWidth="1"/>
    <col min="8714" max="8714" width="11.85546875" style="42" customWidth="1"/>
    <col min="8715" max="8715" width="11.28515625" style="42" customWidth="1"/>
    <col min="8716" max="8717" width="9.140625" style="42"/>
    <col min="8718" max="8718" width="14" style="42" bestFit="1" customWidth="1"/>
    <col min="8719" max="8719" width="8.42578125" style="42" bestFit="1" customWidth="1"/>
    <col min="8720" max="8720" width="12.140625" style="42" bestFit="1" customWidth="1"/>
    <col min="8721" max="8721" width="7.85546875" style="42" bestFit="1" customWidth="1"/>
    <col min="8722" max="8726" width="9.140625" style="42"/>
    <col min="8727" max="8735" width="9.7109375" style="42" customWidth="1"/>
    <col min="8736" max="8960" width="9.140625" style="42"/>
    <col min="8961" max="8961" width="29" style="42" customWidth="1"/>
    <col min="8962" max="8966" width="8.140625" style="42" customWidth="1"/>
    <col min="8967" max="8967" width="9.42578125" style="42" customWidth="1"/>
    <col min="8968" max="8968" width="5.28515625" style="42" customWidth="1"/>
    <col min="8969" max="8969" width="7.42578125" style="42" customWidth="1"/>
    <col min="8970" max="8970" width="11.85546875" style="42" customWidth="1"/>
    <col min="8971" max="8971" width="11.28515625" style="42" customWidth="1"/>
    <col min="8972" max="8973" width="9.140625" style="42"/>
    <col min="8974" max="8974" width="14" style="42" bestFit="1" customWidth="1"/>
    <col min="8975" max="8975" width="8.42578125" style="42" bestFit="1" customWidth="1"/>
    <col min="8976" max="8976" width="12.140625" style="42" bestFit="1" customWidth="1"/>
    <col min="8977" max="8977" width="7.85546875" style="42" bestFit="1" customWidth="1"/>
    <col min="8978" max="8982" width="9.140625" style="42"/>
    <col min="8983" max="8991" width="9.7109375" style="42" customWidth="1"/>
    <col min="8992" max="9216" width="9.140625" style="42"/>
    <col min="9217" max="9217" width="29" style="42" customWidth="1"/>
    <col min="9218" max="9222" width="8.140625" style="42" customWidth="1"/>
    <col min="9223" max="9223" width="9.42578125" style="42" customWidth="1"/>
    <col min="9224" max="9224" width="5.28515625" style="42" customWidth="1"/>
    <col min="9225" max="9225" width="7.42578125" style="42" customWidth="1"/>
    <col min="9226" max="9226" width="11.85546875" style="42" customWidth="1"/>
    <col min="9227" max="9227" width="11.28515625" style="42" customWidth="1"/>
    <col min="9228" max="9229" width="9.140625" style="42"/>
    <col min="9230" max="9230" width="14" style="42" bestFit="1" customWidth="1"/>
    <col min="9231" max="9231" width="8.42578125" style="42" bestFit="1" customWidth="1"/>
    <col min="9232" max="9232" width="12.140625" style="42" bestFit="1" customWidth="1"/>
    <col min="9233" max="9233" width="7.85546875" style="42" bestFit="1" customWidth="1"/>
    <col min="9234" max="9238" width="9.140625" style="42"/>
    <col min="9239" max="9247" width="9.7109375" style="42" customWidth="1"/>
    <col min="9248" max="9472" width="9.140625" style="42"/>
    <col min="9473" max="9473" width="29" style="42" customWidth="1"/>
    <col min="9474" max="9478" width="8.140625" style="42" customWidth="1"/>
    <col min="9479" max="9479" width="9.42578125" style="42" customWidth="1"/>
    <col min="9480" max="9480" width="5.28515625" style="42" customWidth="1"/>
    <col min="9481" max="9481" width="7.42578125" style="42" customWidth="1"/>
    <col min="9482" max="9482" width="11.85546875" style="42" customWidth="1"/>
    <col min="9483" max="9483" width="11.28515625" style="42" customWidth="1"/>
    <col min="9484" max="9485" width="9.140625" style="42"/>
    <col min="9486" max="9486" width="14" style="42" bestFit="1" customWidth="1"/>
    <col min="9487" max="9487" width="8.42578125" style="42" bestFit="1" customWidth="1"/>
    <col min="9488" max="9488" width="12.140625" style="42" bestFit="1" customWidth="1"/>
    <col min="9489" max="9489" width="7.85546875" style="42" bestFit="1" customWidth="1"/>
    <col min="9490" max="9494" width="9.140625" style="42"/>
    <col min="9495" max="9503" width="9.7109375" style="42" customWidth="1"/>
    <col min="9504" max="9728" width="9.140625" style="42"/>
    <col min="9729" max="9729" width="29" style="42" customWidth="1"/>
    <col min="9730" max="9734" width="8.140625" style="42" customWidth="1"/>
    <col min="9735" max="9735" width="9.42578125" style="42" customWidth="1"/>
    <col min="9736" max="9736" width="5.28515625" style="42" customWidth="1"/>
    <col min="9737" max="9737" width="7.42578125" style="42" customWidth="1"/>
    <col min="9738" max="9738" width="11.85546875" style="42" customWidth="1"/>
    <col min="9739" max="9739" width="11.28515625" style="42" customWidth="1"/>
    <col min="9740" max="9741" width="9.140625" style="42"/>
    <col min="9742" max="9742" width="14" style="42" bestFit="1" customWidth="1"/>
    <col min="9743" max="9743" width="8.42578125" style="42" bestFit="1" customWidth="1"/>
    <col min="9744" max="9744" width="12.140625" style="42" bestFit="1" customWidth="1"/>
    <col min="9745" max="9745" width="7.85546875" style="42" bestFit="1" customWidth="1"/>
    <col min="9746" max="9750" width="9.140625" style="42"/>
    <col min="9751" max="9759" width="9.7109375" style="42" customWidth="1"/>
    <col min="9760" max="9984" width="9.140625" style="42"/>
    <col min="9985" max="9985" width="29" style="42" customWidth="1"/>
    <col min="9986" max="9990" width="8.140625" style="42" customWidth="1"/>
    <col min="9991" max="9991" width="9.42578125" style="42" customWidth="1"/>
    <col min="9992" max="9992" width="5.28515625" style="42" customWidth="1"/>
    <col min="9993" max="9993" width="7.42578125" style="42" customWidth="1"/>
    <col min="9994" max="9994" width="11.85546875" style="42" customWidth="1"/>
    <col min="9995" max="9995" width="11.28515625" style="42" customWidth="1"/>
    <col min="9996" max="9997" width="9.140625" style="42"/>
    <col min="9998" max="9998" width="14" style="42" bestFit="1" customWidth="1"/>
    <col min="9999" max="9999" width="8.42578125" style="42" bestFit="1" customWidth="1"/>
    <col min="10000" max="10000" width="12.140625" style="42" bestFit="1" customWidth="1"/>
    <col min="10001" max="10001" width="7.85546875" style="42" bestFit="1" customWidth="1"/>
    <col min="10002" max="10006" width="9.140625" style="42"/>
    <col min="10007" max="10015" width="9.7109375" style="42" customWidth="1"/>
    <col min="10016" max="10240" width="9.140625" style="42"/>
    <col min="10241" max="10241" width="29" style="42" customWidth="1"/>
    <col min="10242" max="10246" width="8.140625" style="42" customWidth="1"/>
    <col min="10247" max="10247" width="9.42578125" style="42" customWidth="1"/>
    <col min="10248" max="10248" width="5.28515625" style="42" customWidth="1"/>
    <col min="10249" max="10249" width="7.42578125" style="42" customWidth="1"/>
    <col min="10250" max="10250" width="11.85546875" style="42" customWidth="1"/>
    <col min="10251" max="10251" width="11.28515625" style="42" customWidth="1"/>
    <col min="10252" max="10253" width="9.140625" style="42"/>
    <col min="10254" max="10254" width="14" style="42" bestFit="1" customWidth="1"/>
    <col min="10255" max="10255" width="8.42578125" style="42" bestFit="1" customWidth="1"/>
    <col min="10256" max="10256" width="12.140625" style="42" bestFit="1" customWidth="1"/>
    <col min="10257" max="10257" width="7.85546875" style="42" bestFit="1" customWidth="1"/>
    <col min="10258" max="10262" width="9.140625" style="42"/>
    <col min="10263" max="10271" width="9.7109375" style="42" customWidth="1"/>
    <col min="10272" max="10496" width="9.140625" style="42"/>
    <col min="10497" max="10497" width="29" style="42" customWidth="1"/>
    <col min="10498" max="10502" width="8.140625" style="42" customWidth="1"/>
    <col min="10503" max="10503" width="9.42578125" style="42" customWidth="1"/>
    <col min="10504" max="10504" width="5.28515625" style="42" customWidth="1"/>
    <col min="10505" max="10505" width="7.42578125" style="42" customWidth="1"/>
    <col min="10506" max="10506" width="11.85546875" style="42" customWidth="1"/>
    <col min="10507" max="10507" width="11.28515625" style="42" customWidth="1"/>
    <col min="10508" max="10509" width="9.140625" style="42"/>
    <col min="10510" max="10510" width="14" style="42" bestFit="1" customWidth="1"/>
    <col min="10511" max="10511" width="8.42578125" style="42" bestFit="1" customWidth="1"/>
    <col min="10512" max="10512" width="12.140625" style="42" bestFit="1" customWidth="1"/>
    <col min="10513" max="10513" width="7.85546875" style="42" bestFit="1" customWidth="1"/>
    <col min="10514" max="10518" width="9.140625" style="42"/>
    <col min="10519" max="10527" width="9.7109375" style="42" customWidth="1"/>
    <col min="10528" max="10752" width="9.140625" style="42"/>
    <col min="10753" max="10753" width="29" style="42" customWidth="1"/>
    <col min="10754" max="10758" width="8.140625" style="42" customWidth="1"/>
    <col min="10759" max="10759" width="9.42578125" style="42" customWidth="1"/>
    <col min="10760" max="10760" width="5.28515625" style="42" customWidth="1"/>
    <col min="10761" max="10761" width="7.42578125" style="42" customWidth="1"/>
    <col min="10762" max="10762" width="11.85546875" style="42" customWidth="1"/>
    <col min="10763" max="10763" width="11.28515625" style="42" customWidth="1"/>
    <col min="10764" max="10765" width="9.140625" style="42"/>
    <col min="10766" max="10766" width="14" style="42" bestFit="1" customWidth="1"/>
    <col min="10767" max="10767" width="8.42578125" style="42" bestFit="1" customWidth="1"/>
    <col min="10768" max="10768" width="12.140625" style="42" bestFit="1" customWidth="1"/>
    <col min="10769" max="10769" width="7.85546875" style="42" bestFit="1" customWidth="1"/>
    <col min="10770" max="10774" width="9.140625" style="42"/>
    <col min="10775" max="10783" width="9.7109375" style="42" customWidth="1"/>
    <col min="10784" max="11008" width="9.140625" style="42"/>
    <col min="11009" max="11009" width="29" style="42" customWidth="1"/>
    <col min="11010" max="11014" width="8.140625" style="42" customWidth="1"/>
    <col min="11015" max="11015" width="9.42578125" style="42" customWidth="1"/>
    <col min="11016" max="11016" width="5.28515625" style="42" customWidth="1"/>
    <col min="11017" max="11017" width="7.42578125" style="42" customWidth="1"/>
    <col min="11018" max="11018" width="11.85546875" style="42" customWidth="1"/>
    <col min="11019" max="11019" width="11.28515625" style="42" customWidth="1"/>
    <col min="11020" max="11021" width="9.140625" style="42"/>
    <col min="11022" max="11022" width="14" style="42" bestFit="1" customWidth="1"/>
    <col min="11023" max="11023" width="8.42578125" style="42" bestFit="1" customWidth="1"/>
    <col min="11024" max="11024" width="12.140625" style="42" bestFit="1" customWidth="1"/>
    <col min="11025" max="11025" width="7.85546875" style="42" bestFit="1" customWidth="1"/>
    <col min="11026" max="11030" width="9.140625" style="42"/>
    <col min="11031" max="11039" width="9.7109375" style="42" customWidth="1"/>
    <col min="11040" max="11264" width="9.140625" style="42"/>
    <col min="11265" max="11265" width="29" style="42" customWidth="1"/>
    <col min="11266" max="11270" width="8.140625" style="42" customWidth="1"/>
    <col min="11271" max="11271" width="9.42578125" style="42" customWidth="1"/>
    <col min="11272" max="11272" width="5.28515625" style="42" customWidth="1"/>
    <col min="11273" max="11273" width="7.42578125" style="42" customWidth="1"/>
    <col min="11274" max="11274" width="11.85546875" style="42" customWidth="1"/>
    <col min="11275" max="11275" width="11.28515625" style="42" customWidth="1"/>
    <col min="11276" max="11277" width="9.140625" style="42"/>
    <col min="11278" max="11278" width="14" style="42" bestFit="1" customWidth="1"/>
    <col min="11279" max="11279" width="8.42578125" style="42" bestFit="1" customWidth="1"/>
    <col min="11280" max="11280" width="12.140625" style="42" bestFit="1" customWidth="1"/>
    <col min="11281" max="11281" width="7.85546875" style="42" bestFit="1" customWidth="1"/>
    <col min="11282" max="11286" width="9.140625" style="42"/>
    <col min="11287" max="11295" width="9.7109375" style="42" customWidth="1"/>
    <col min="11296" max="11520" width="9.140625" style="42"/>
    <col min="11521" max="11521" width="29" style="42" customWidth="1"/>
    <col min="11522" max="11526" width="8.140625" style="42" customWidth="1"/>
    <col min="11527" max="11527" width="9.42578125" style="42" customWidth="1"/>
    <col min="11528" max="11528" width="5.28515625" style="42" customWidth="1"/>
    <col min="11529" max="11529" width="7.42578125" style="42" customWidth="1"/>
    <col min="11530" max="11530" width="11.85546875" style="42" customWidth="1"/>
    <col min="11531" max="11531" width="11.28515625" style="42" customWidth="1"/>
    <col min="11532" max="11533" width="9.140625" style="42"/>
    <col min="11534" max="11534" width="14" style="42" bestFit="1" customWidth="1"/>
    <col min="11535" max="11535" width="8.42578125" style="42" bestFit="1" customWidth="1"/>
    <col min="11536" max="11536" width="12.140625" style="42" bestFit="1" customWidth="1"/>
    <col min="11537" max="11537" width="7.85546875" style="42" bestFit="1" customWidth="1"/>
    <col min="11538" max="11542" width="9.140625" style="42"/>
    <col min="11543" max="11551" width="9.7109375" style="42" customWidth="1"/>
    <col min="11552" max="11776" width="9.140625" style="42"/>
    <col min="11777" max="11777" width="29" style="42" customWidth="1"/>
    <col min="11778" max="11782" width="8.140625" style="42" customWidth="1"/>
    <col min="11783" max="11783" width="9.42578125" style="42" customWidth="1"/>
    <col min="11784" max="11784" width="5.28515625" style="42" customWidth="1"/>
    <col min="11785" max="11785" width="7.42578125" style="42" customWidth="1"/>
    <col min="11786" max="11786" width="11.85546875" style="42" customWidth="1"/>
    <col min="11787" max="11787" width="11.28515625" style="42" customWidth="1"/>
    <col min="11788" max="11789" width="9.140625" style="42"/>
    <col min="11790" max="11790" width="14" style="42" bestFit="1" customWidth="1"/>
    <col min="11791" max="11791" width="8.42578125" style="42" bestFit="1" customWidth="1"/>
    <col min="11792" max="11792" width="12.140625" style="42" bestFit="1" customWidth="1"/>
    <col min="11793" max="11793" width="7.85546875" style="42" bestFit="1" customWidth="1"/>
    <col min="11794" max="11798" width="9.140625" style="42"/>
    <col min="11799" max="11807" width="9.7109375" style="42" customWidth="1"/>
    <col min="11808" max="12032" width="9.140625" style="42"/>
    <col min="12033" max="12033" width="29" style="42" customWidth="1"/>
    <col min="12034" max="12038" width="8.140625" style="42" customWidth="1"/>
    <col min="12039" max="12039" width="9.42578125" style="42" customWidth="1"/>
    <col min="12040" max="12040" width="5.28515625" style="42" customWidth="1"/>
    <col min="12041" max="12041" width="7.42578125" style="42" customWidth="1"/>
    <col min="12042" max="12042" width="11.85546875" style="42" customWidth="1"/>
    <col min="12043" max="12043" width="11.28515625" style="42" customWidth="1"/>
    <col min="12044" max="12045" width="9.140625" style="42"/>
    <col min="12046" max="12046" width="14" style="42" bestFit="1" customWidth="1"/>
    <col min="12047" max="12047" width="8.42578125" style="42" bestFit="1" customWidth="1"/>
    <col min="12048" max="12048" width="12.140625" style="42" bestFit="1" customWidth="1"/>
    <col min="12049" max="12049" width="7.85546875" style="42" bestFit="1" customWidth="1"/>
    <col min="12050" max="12054" width="9.140625" style="42"/>
    <col min="12055" max="12063" width="9.7109375" style="42" customWidth="1"/>
    <col min="12064" max="12288" width="9.140625" style="42"/>
    <col min="12289" max="12289" width="29" style="42" customWidth="1"/>
    <col min="12290" max="12294" width="8.140625" style="42" customWidth="1"/>
    <col min="12295" max="12295" width="9.42578125" style="42" customWidth="1"/>
    <col min="12296" max="12296" width="5.28515625" style="42" customWidth="1"/>
    <col min="12297" max="12297" width="7.42578125" style="42" customWidth="1"/>
    <col min="12298" max="12298" width="11.85546875" style="42" customWidth="1"/>
    <col min="12299" max="12299" width="11.28515625" style="42" customWidth="1"/>
    <col min="12300" max="12301" width="9.140625" style="42"/>
    <col min="12302" max="12302" width="14" style="42" bestFit="1" customWidth="1"/>
    <col min="12303" max="12303" width="8.42578125" style="42" bestFit="1" customWidth="1"/>
    <col min="12304" max="12304" width="12.140625" style="42" bestFit="1" customWidth="1"/>
    <col min="12305" max="12305" width="7.85546875" style="42" bestFit="1" customWidth="1"/>
    <col min="12306" max="12310" width="9.140625" style="42"/>
    <col min="12311" max="12319" width="9.7109375" style="42" customWidth="1"/>
    <col min="12320" max="12544" width="9.140625" style="42"/>
    <col min="12545" max="12545" width="29" style="42" customWidth="1"/>
    <col min="12546" max="12550" width="8.140625" style="42" customWidth="1"/>
    <col min="12551" max="12551" width="9.42578125" style="42" customWidth="1"/>
    <col min="12552" max="12552" width="5.28515625" style="42" customWidth="1"/>
    <col min="12553" max="12553" width="7.42578125" style="42" customWidth="1"/>
    <col min="12554" max="12554" width="11.85546875" style="42" customWidth="1"/>
    <col min="12555" max="12555" width="11.28515625" style="42" customWidth="1"/>
    <col min="12556" max="12557" width="9.140625" style="42"/>
    <col min="12558" max="12558" width="14" style="42" bestFit="1" customWidth="1"/>
    <col min="12559" max="12559" width="8.42578125" style="42" bestFit="1" customWidth="1"/>
    <col min="12560" max="12560" width="12.140625" style="42" bestFit="1" customWidth="1"/>
    <col min="12561" max="12561" width="7.85546875" style="42" bestFit="1" customWidth="1"/>
    <col min="12562" max="12566" width="9.140625" style="42"/>
    <col min="12567" max="12575" width="9.7109375" style="42" customWidth="1"/>
    <col min="12576" max="12800" width="9.140625" style="42"/>
    <col min="12801" max="12801" width="29" style="42" customWidth="1"/>
    <col min="12802" max="12806" width="8.140625" style="42" customWidth="1"/>
    <col min="12807" max="12807" width="9.42578125" style="42" customWidth="1"/>
    <col min="12808" max="12808" width="5.28515625" style="42" customWidth="1"/>
    <col min="12809" max="12809" width="7.42578125" style="42" customWidth="1"/>
    <col min="12810" max="12810" width="11.85546875" style="42" customWidth="1"/>
    <col min="12811" max="12811" width="11.28515625" style="42" customWidth="1"/>
    <col min="12812" max="12813" width="9.140625" style="42"/>
    <col min="12814" max="12814" width="14" style="42" bestFit="1" customWidth="1"/>
    <col min="12815" max="12815" width="8.42578125" style="42" bestFit="1" customWidth="1"/>
    <col min="12816" max="12816" width="12.140625" style="42" bestFit="1" customWidth="1"/>
    <col min="12817" max="12817" width="7.85546875" style="42" bestFit="1" customWidth="1"/>
    <col min="12818" max="12822" width="9.140625" style="42"/>
    <col min="12823" max="12831" width="9.7109375" style="42" customWidth="1"/>
    <col min="12832" max="13056" width="9.140625" style="42"/>
    <col min="13057" max="13057" width="29" style="42" customWidth="1"/>
    <col min="13058" max="13062" width="8.140625" style="42" customWidth="1"/>
    <col min="13063" max="13063" width="9.42578125" style="42" customWidth="1"/>
    <col min="13064" max="13064" width="5.28515625" style="42" customWidth="1"/>
    <col min="13065" max="13065" width="7.42578125" style="42" customWidth="1"/>
    <col min="13066" max="13066" width="11.85546875" style="42" customWidth="1"/>
    <col min="13067" max="13067" width="11.28515625" style="42" customWidth="1"/>
    <col min="13068" max="13069" width="9.140625" style="42"/>
    <col min="13070" max="13070" width="14" style="42" bestFit="1" customWidth="1"/>
    <col min="13071" max="13071" width="8.42578125" style="42" bestFit="1" customWidth="1"/>
    <col min="13072" max="13072" width="12.140625" style="42" bestFit="1" customWidth="1"/>
    <col min="13073" max="13073" width="7.85546875" style="42" bestFit="1" customWidth="1"/>
    <col min="13074" max="13078" width="9.140625" style="42"/>
    <col min="13079" max="13087" width="9.7109375" style="42" customWidth="1"/>
    <col min="13088" max="13312" width="9.140625" style="42"/>
    <col min="13313" max="13313" width="29" style="42" customWidth="1"/>
    <col min="13314" max="13318" width="8.140625" style="42" customWidth="1"/>
    <col min="13319" max="13319" width="9.42578125" style="42" customWidth="1"/>
    <col min="13320" max="13320" width="5.28515625" style="42" customWidth="1"/>
    <col min="13321" max="13321" width="7.42578125" style="42" customWidth="1"/>
    <col min="13322" max="13322" width="11.85546875" style="42" customWidth="1"/>
    <col min="13323" max="13323" width="11.28515625" style="42" customWidth="1"/>
    <col min="13324" max="13325" width="9.140625" style="42"/>
    <col min="13326" max="13326" width="14" style="42" bestFit="1" customWidth="1"/>
    <col min="13327" max="13327" width="8.42578125" style="42" bestFit="1" customWidth="1"/>
    <col min="13328" max="13328" width="12.140625" style="42" bestFit="1" customWidth="1"/>
    <col min="13329" max="13329" width="7.85546875" style="42" bestFit="1" customWidth="1"/>
    <col min="13330" max="13334" width="9.140625" style="42"/>
    <col min="13335" max="13343" width="9.7109375" style="42" customWidth="1"/>
    <col min="13344" max="13568" width="9.140625" style="42"/>
    <col min="13569" max="13569" width="29" style="42" customWidth="1"/>
    <col min="13570" max="13574" width="8.140625" style="42" customWidth="1"/>
    <col min="13575" max="13575" width="9.42578125" style="42" customWidth="1"/>
    <col min="13576" max="13576" width="5.28515625" style="42" customWidth="1"/>
    <col min="13577" max="13577" width="7.42578125" style="42" customWidth="1"/>
    <col min="13578" max="13578" width="11.85546875" style="42" customWidth="1"/>
    <col min="13579" max="13579" width="11.28515625" style="42" customWidth="1"/>
    <col min="13580" max="13581" width="9.140625" style="42"/>
    <col min="13582" max="13582" width="14" style="42" bestFit="1" customWidth="1"/>
    <col min="13583" max="13583" width="8.42578125" style="42" bestFit="1" customWidth="1"/>
    <col min="13584" max="13584" width="12.140625" style="42" bestFit="1" customWidth="1"/>
    <col min="13585" max="13585" width="7.85546875" style="42" bestFit="1" customWidth="1"/>
    <col min="13586" max="13590" width="9.140625" style="42"/>
    <col min="13591" max="13599" width="9.7109375" style="42" customWidth="1"/>
    <col min="13600" max="13824" width="9.140625" style="42"/>
    <col min="13825" max="13825" width="29" style="42" customWidth="1"/>
    <col min="13826" max="13830" width="8.140625" style="42" customWidth="1"/>
    <col min="13831" max="13831" width="9.42578125" style="42" customWidth="1"/>
    <col min="13832" max="13832" width="5.28515625" style="42" customWidth="1"/>
    <col min="13833" max="13833" width="7.42578125" style="42" customWidth="1"/>
    <col min="13834" max="13834" width="11.85546875" style="42" customWidth="1"/>
    <col min="13835" max="13835" width="11.28515625" style="42" customWidth="1"/>
    <col min="13836" max="13837" width="9.140625" style="42"/>
    <col min="13838" max="13838" width="14" style="42" bestFit="1" customWidth="1"/>
    <col min="13839" max="13839" width="8.42578125" style="42" bestFit="1" customWidth="1"/>
    <col min="13840" max="13840" width="12.140625" style="42" bestFit="1" customWidth="1"/>
    <col min="13841" max="13841" width="7.85546875" style="42" bestFit="1" customWidth="1"/>
    <col min="13842" max="13846" width="9.140625" style="42"/>
    <col min="13847" max="13855" width="9.7109375" style="42" customWidth="1"/>
    <col min="13856" max="14080" width="9.140625" style="42"/>
    <col min="14081" max="14081" width="29" style="42" customWidth="1"/>
    <col min="14082" max="14086" width="8.140625" style="42" customWidth="1"/>
    <col min="14087" max="14087" width="9.42578125" style="42" customWidth="1"/>
    <col min="14088" max="14088" width="5.28515625" style="42" customWidth="1"/>
    <col min="14089" max="14089" width="7.42578125" style="42" customWidth="1"/>
    <col min="14090" max="14090" width="11.85546875" style="42" customWidth="1"/>
    <col min="14091" max="14091" width="11.28515625" style="42" customWidth="1"/>
    <col min="14092" max="14093" width="9.140625" style="42"/>
    <col min="14094" max="14094" width="14" style="42" bestFit="1" customWidth="1"/>
    <col min="14095" max="14095" width="8.42578125" style="42" bestFit="1" customWidth="1"/>
    <col min="14096" max="14096" width="12.140625" style="42" bestFit="1" customWidth="1"/>
    <col min="14097" max="14097" width="7.85546875" style="42" bestFit="1" customWidth="1"/>
    <col min="14098" max="14102" width="9.140625" style="42"/>
    <col min="14103" max="14111" width="9.7109375" style="42" customWidth="1"/>
    <col min="14112" max="14336" width="9.140625" style="42"/>
    <col min="14337" max="14337" width="29" style="42" customWidth="1"/>
    <col min="14338" max="14342" width="8.140625" style="42" customWidth="1"/>
    <col min="14343" max="14343" width="9.42578125" style="42" customWidth="1"/>
    <col min="14344" max="14344" width="5.28515625" style="42" customWidth="1"/>
    <col min="14345" max="14345" width="7.42578125" style="42" customWidth="1"/>
    <col min="14346" max="14346" width="11.85546875" style="42" customWidth="1"/>
    <col min="14347" max="14347" width="11.28515625" style="42" customWidth="1"/>
    <col min="14348" max="14349" width="9.140625" style="42"/>
    <col min="14350" max="14350" width="14" style="42" bestFit="1" customWidth="1"/>
    <col min="14351" max="14351" width="8.42578125" style="42" bestFit="1" customWidth="1"/>
    <col min="14352" max="14352" width="12.140625" style="42" bestFit="1" customWidth="1"/>
    <col min="14353" max="14353" width="7.85546875" style="42" bestFit="1" customWidth="1"/>
    <col min="14354" max="14358" width="9.140625" style="42"/>
    <col min="14359" max="14367" width="9.7109375" style="42" customWidth="1"/>
    <col min="14368" max="14592" width="9.140625" style="42"/>
    <col min="14593" max="14593" width="29" style="42" customWidth="1"/>
    <col min="14594" max="14598" width="8.140625" style="42" customWidth="1"/>
    <col min="14599" max="14599" width="9.42578125" style="42" customWidth="1"/>
    <col min="14600" max="14600" width="5.28515625" style="42" customWidth="1"/>
    <col min="14601" max="14601" width="7.42578125" style="42" customWidth="1"/>
    <col min="14602" max="14602" width="11.85546875" style="42" customWidth="1"/>
    <col min="14603" max="14603" width="11.28515625" style="42" customWidth="1"/>
    <col min="14604" max="14605" width="9.140625" style="42"/>
    <col min="14606" max="14606" width="14" style="42" bestFit="1" customWidth="1"/>
    <col min="14607" max="14607" width="8.42578125" style="42" bestFit="1" customWidth="1"/>
    <col min="14608" max="14608" width="12.140625" style="42" bestFit="1" customWidth="1"/>
    <col min="14609" max="14609" width="7.85546875" style="42" bestFit="1" customWidth="1"/>
    <col min="14610" max="14614" width="9.140625" style="42"/>
    <col min="14615" max="14623" width="9.7109375" style="42" customWidth="1"/>
    <col min="14624" max="14848" width="9.140625" style="42"/>
    <col min="14849" max="14849" width="29" style="42" customWidth="1"/>
    <col min="14850" max="14854" width="8.140625" style="42" customWidth="1"/>
    <col min="14855" max="14855" width="9.42578125" style="42" customWidth="1"/>
    <col min="14856" max="14856" width="5.28515625" style="42" customWidth="1"/>
    <col min="14857" max="14857" width="7.42578125" style="42" customWidth="1"/>
    <col min="14858" max="14858" width="11.85546875" style="42" customWidth="1"/>
    <col min="14859" max="14859" width="11.28515625" style="42" customWidth="1"/>
    <col min="14860" max="14861" width="9.140625" style="42"/>
    <col min="14862" max="14862" width="14" style="42" bestFit="1" customWidth="1"/>
    <col min="14863" max="14863" width="8.42578125" style="42" bestFit="1" customWidth="1"/>
    <col min="14864" max="14864" width="12.140625" style="42" bestFit="1" customWidth="1"/>
    <col min="14865" max="14865" width="7.85546875" style="42" bestFit="1" customWidth="1"/>
    <col min="14866" max="14870" width="9.140625" style="42"/>
    <col min="14871" max="14879" width="9.7109375" style="42" customWidth="1"/>
    <col min="14880" max="15104" width="9.140625" style="42"/>
    <col min="15105" max="15105" width="29" style="42" customWidth="1"/>
    <col min="15106" max="15110" width="8.140625" style="42" customWidth="1"/>
    <col min="15111" max="15111" width="9.42578125" style="42" customWidth="1"/>
    <col min="15112" max="15112" width="5.28515625" style="42" customWidth="1"/>
    <col min="15113" max="15113" width="7.42578125" style="42" customWidth="1"/>
    <col min="15114" max="15114" width="11.85546875" style="42" customWidth="1"/>
    <col min="15115" max="15115" width="11.28515625" style="42" customWidth="1"/>
    <col min="15116" max="15117" width="9.140625" style="42"/>
    <col min="15118" max="15118" width="14" style="42" bestFit="1" customWidth="1"/>
    <col min="15119" max="15119" width="8.42578125" style="42" bestFit="1" customWidth="1"/>
    <col min="15120" max="15120" width="12.140625" style="42" bestFit="1" customWidth="1"/>
    <col min="15121" max="15121" width="7.85546875" style="42" bestFit="1" customWidth="1"/>
    <col min="15122" max="15126" width="9.140625" style="42"/>
    <col min="15127" max="15135" width="9.7109375" style="42" customWidth="1"/>
    <col min="15136" max="15360" width="9.140625" style="42"/>
    <col min="15361" max="15361" width="29" style="42" customWidth="1"/>
    <col min="15362" max="15366" width="8.140625" style="42" customWidth="1"/>
    <col min="15367" max="15367" width="9.42578125" style="42" customWidth="1"/>
    <col min="15368" max="15368" width="5.28515625" style="42" customWidth="1"/>
    <col min="15369" max="15369" width="7.42578125" style="42" customWidth="1"/>
    <col min="15370" max="15370" width="11.85546875" style="42" customWidth="1"/>
    <col min="15371" max="15371" width="11.28515625" style="42" customWidth="1"/>
    <col min="15372" max="15373" width="9.140625" style="42"/>
    <col min="15374" max="15374" width="14" style="42" bestFit="1" customWidth="1"/>
    <col min="15375" max="15375" width="8.42578125" style="42" bestFit="1" customWidth="1"/>
    <col min="15376" max="15376" width="12.140625" style="42" bestFit="1" customWidth="1"/>
    <col min="15377" max="15377" width="7.85546875" style="42" bestFit="1" customWidth="1"/>
    <col min="15378" max="15382" width="9.140625" style="42"/>
    <col min="15383" max="15391" width="9.7109375" style="42" customWidth="1"/>
    <col min="15392" max="15616" width="9.140625" style="42"/>
    <col min="15617" max="15617" width="29" style="42" customWidth="1"/>
    <col min="15618" max="15622" width="8.140625" style="42" customWidth="1"/>
    <col min="15623" max="15623" width="9.42578125" style="42" customWidth="1"/>
    <col min="15624" max="15624" width="5.28515625" style="42" customWidth="1"/>
    <col min="15625" max="15625" width="7.42578125" style="42" customWidth="1"/>
    <col min="15626" max="15626" width="11.85546875" style="42" customWidth="1"/>
    <col min="15627" max="15627" width="11.28515625" style="42" customWidth="1"/>
    <col min="15628" max="15629" width="9.140625" style="42"/>
    <col min="15630" max="15630" width="14" style="42" bestFit="1" customWidth="1"/>
    <col min="15631" max="15631" width="8.42578125" style="42" bestFit="1" customWidth="1"/>
    <col min="15632" max="15632" width="12.140625" style="42" bestFit="1" customWidth="1"/>
    <col min="15633" max="15633" width="7.85546875" style="42" bestFit="1" customWidth="1"/>
    <col min="15634" max="15638" width="9.140625" style="42"/>
    <col min="15639" max="15647" width="9.7109375" style="42" customWidth="1"/>
    <col min="15648" max="15872" width="9.140625" style="42"/>
    <col min="15873" max="15873" width="29" style="42" customWidth="1"/>
    <col min="15874" max="15878" width="8.140625" style="42" customWidth="1"/>
    <col min="15879" max="15879" width="9.42578125" style="42" customWidth="1"/>
    <col min="15880" max="15880" width="5.28515625" style="42" customWidth="1"/>
    <col min="15881" max="15881" width="7.42578125" style="42" customWidth="1"/>
    <col min="15882" max="15882" width="11.85546875" style="42" customWidth="1"/>
    <col min="15883" max="15883" width="11.28515625" style="42" customWidth="1"/>
    <col min="15884" max="15885" width="9.140625" style="42"/>
    <col min="15886" max="15886" width="14" style="42" bestFit="1" customWidth="1"/>
    <col min="15887" max="15887" width="8.42578125" style="42" bestFit="1" customWidth="1"/>
    <col min="15888" max="15888" width="12.140625" style="42" bestFit="1" customWidth="1"/>
    <col min="15889" max="15889" width="7.85546875" style="42" bestFit="1" customWidth="1"/>
    <col min="15890" max="15894" width="9.140625" style="42"/>
    <col min="15895" max="15903" width="9.7109375" style="42" customWidth="1"/>
    <col min="15904" max="16128" width="9.140625" style="42"/>
    <col min="16129" max="16129" width="29" style="42" customWidth="1"/>
    <col min="16130" max="16134" width="8.140625" style="42" customWidth="1"/>
    <col min="16135" max="16135" width="9.42578125" style="42" customWidth="1"/>
    <col min="16136" max="16136" width="5.28515625" style="42" customWidth="1"/>
    <col min="16137" max="16137" width="7.42578125" style="42" customWidth="1"/>
    <col min="16138" max="16138" width="11.85546875" style="42" customWidth="1"/>
    <col min="16139" max="16139" width="11.28515625" style="42" customWidth="1"/>
    <col min="16140" max="16141" width="9.140625" style="42"/>
    <col min="16142" max="16142" width="14" style="42" bestFit="1" customWidth="1"/>
    <col min="16143" max="16143" width="8.42578125" style="42" bestFit="1" customWidth="1"/>
    <col min="16144" max="16144" width="12.140625" style="42" bestFit="1" customWidth="1"/>
    <col min="16145" max="16145" width="7.85546875" style="42" bestFit="1" customWidth="1"/>
    <col min="16146" max="16150" width="9.140625" style="42"/>
    <col min="16151" max="16159" width="9.7109375" style="42" customWidth="1"/>
    <col min="16160" max="16384" width="9.140625" style="42"/>
  </cols>
  <sheetData>
    <row r="1" spans="1:17">
      <c r="A1" s="728"/>
      <c r="B1" s="728"/>
      <c r="C1" s="728"/>
      <c r="D1" s="728"/>
      <c r="E1" s="728"/>
      <c r="F1" s="728"/>
      <c r="G1" s="728"/>
      <c r="H1" s="731"/>
      <c r="I1" s="731"/>
      <c r="J1" s="586"/>
      <c r="K1" s="407"/>
      <c r="L1" s="408"/>
      <c r="M1" s="587"/>
      <c r="N1" s="587"/>
      <c r="O1" s="587"/>
      <c r="P1" s="587"/>
      <c r="Q1" s="587"/>
    </row>
    <row r="2" spans="1:17">
      <c r="A2" s="729" t="s">
        <v>507</v>
      </c>
      <c r="B2" s="729"/>
      <c r="C2" s="729"/>
      <c r="D2" s="729"/>
      <c r="E2" s="729"/>
      <c r="F2" s="729"/>
      <c r="G2" s="729"/>
      <c r="H2" s="732"/>
      <c r="I2" s="732"/>
      <c r="J2" s="588"/>
      <c r="K2" s="407"/>
      <c r="L2" s="408"/>
      <c r="M2" s="587"/>
      <c r="N2" s="589"/>
      <c r="O2" s="589"/>
      <c r="P2" s="589"/>
      <c r="Q2" s="589"/>
    </row>
    <row r="3" spans="1:17" ht="21" customHeight="1">
      <c r="A3" s="729" t="s">
        <v>406</v>
      </c>
      <c r="B3" s="729"/>
      <c r="C3" s="729"/>
      <c r="D3" s="729"/>
      <c r="E3" s="729"/>
      <c r="F3" s="729"/>
      <c r="G3" s="729"/>
      <c r="H3" s="732"/>
      <c r="I3" s="732"/>
      <c r="J3" s="588"/>
      <c r="K3" s="407"/>
      <c r="L3" s="408"/>
      <c r="M3" s="587"/>
      <c r="N3" s="587"/>
      <c r="O3" s="587"/>
      <c r="P3" s="587"/>
      <c r="Q3" s="587"/>
    </row>
    <row r="4" spans="1:17" ht="21" customHeight="1">
      <c r="A4" s="730" t="s">
        <v>2</v>
      </c>
      <c r="B4" s="730"/>
      <c r="C4" s="730"/>
      <c r="D4" s="730"/>
      <c r="E4" s="730"/>
      <c r="F4" s="730"/>
      <c r="G4" s="730"/>
      <c r="H4" s="732"/>
      <c r="I4" s="732"/>
      <c r="J4" s="588"/>
      <c r="K4" s="407"/>
      <c r="L4" s="408"/>
      <c r="M4" s="587"/>
      <c r="N4" s="587"/>
      <c r="O4" s="587"/>
      <c r="P4" s="590"/>
      <c r="Q4" s="587"/>
    </row>
    <row r="5" spans="1:17" ht="9" customHeight="1">
      <c r="A5" s="729"/>
      <c r="B5" s="729"/>
      <c r="C5" s="729"/>
      <c r="D5" s="729"/>
      <c r="E5" s="729"/>
      <c r="F5" s="729"/>
      <c r="G5" s="729"/>
      <c r="H5" s="732"/>
      <c r="I5" s="732"/>
      <c r="J5" s="588"/>
      <c r="K5" s="407"/>
      <c r="L5" s="408"/>
      <c r="M5" s="587"/>
      <c r="N5" s="587"/>
      <c r="O5" s="587"/>
      <c r="P5" s="587"/>
      <c r="Q5" s="587"/>
    </row>
    <row r="6" spans="1:17">
      <c r="B6" s="591"/>
      <c r="C6" s="591"/>
      <c r="D6" s="591"/>
      <c r="E6" s="591"/>
      <c r="F6" s="591"/>
      <c r="G6" s="727" t="s">
        <v>199</v>
      </c>
      <c r="H6" s="607"/>
      <c r="I6" s="607"/>
      <c r="K6" s="407"/>
      <c r="L6" s="408"/>
      <c r="M6" s="587"/>
      <c r="N6" s="587"/>
      <c r="O6" s="587"/>
      <c r="P6" s="587"/>
      <c r="Q6" s="587"/>
    </row>
    <row r="7" spans="1:17" ht="10.5" customHeight="1">
      <c r="B7" s="592" t="s">
        <v>81</v>
      </c>
      <c r="C7" s="592" t="s">
        <v>82</v>
      </c>
      <c r="D7" s="592" t="s">
        <v>83</v>
      </c>
      <c r="E7" s="592" t="s">
        <v>84</v>
      </c>
      <c r="F7" s="592" t="s">
        <v>508</v>
      </c>
      <c r="G7" s="727"/>
      <c r="H7" s="607"/>
      <c r="I7" s="607" t="s">
        <v>509</v>
      </c>
      <c r="K7" s="407"/>
      <c r="L7" s="408"/>
      <c r="M7" s="587"/>
      <c r="N7" s="587"/>
      <c r="O7" s="587"/>
      <c r="P7" s="587"/>
      <c r="Q7" s="587"/>
    </row>
    <row r="8" spans="1:17" ht="9" customHeight="1">
      <c r="A8" s="132"/>
      <c r="B8" s="113"/>
      <c r="C8" s="113"/>
      <c r="D8" s="113"/>
      <c r="E8" s="113"/>
      <c r="F8" s="113"/>
      <c r="G8" s="113"/>
      <c r="H8" s="113"/>
      <c r="I8" s="113"/>
      <c r="J8" s="132"/>
      <c r="K8" s="407"/>
      <c r="L8" s="408"/>
      <c r="M8" s="587"/>
      <c r="N8" s="587"/>
      <c r="O8" s="587"/>
      <c r="P8" s="587"/>
      <c r="Q8" s="587"/>
    </row>
    <row r="9" spans="1:17" ht="11.25" customHeight="1">
      <c r="A9" s="597" t="s">
        <v>407</v>
      </c>
      <c r="B9" s="598">
        <f>SUM(B10:B19)</f>
        <v>77</v>
      </c>
      <c r="C9" s="598">
        <f>SUM(C10:C19)</f>
        <v>5</v>
      </c>
      <c r="D9" s="598">
        <f>SUM(D10:D19)</f>
        <v>47</v>
      </c>
      <c r="E9" s="598">
        <f>SUM(E10:E19)</f>
        <v>56</v>
      </c>
      <c r="F9" s="598">
        <f>SUM(F10:F19)</f>
        <v>0</v>
      </c>
      <c r="G9" s="608">
        <f t="shared" ref="G9:G19" si="0">SUM(B9:F9)</f>
        <v>185</v>
      </c>
      <c r="H9" s="609"/>
      <c r="I9" s="598">
        <f>SUM(I10:I19)</f>
        <v>1</v>
      </c>
      <c r="J9" s="132"/>
      <c r="K9" s="407"/>
      <c r="L9" s="408"/>
      <c r="M9" s="587"/>
      <c r="N9" s="587"/>
      <c r="O9" s="587"/>
      <c r="P9" s="587"/>
      <c r="Q9" s="587"/>
    </row>
    <row r="10" spans="1:17" ht="9" customHeight="1">
      <c r="A10" s="595" t="s">
        <v>408</v>
      </c>
      <c r="B10" s="596">
        <v>4</v>
      </c>
      <c r="C10" s="596"/>
      <c r="D10" s="596">
        <v>3</v>
      </c>
      <c r="E10" s="596">
        <v>3</v>
      </c>
      <c r="F10" s="596"/>
      <c r="G10" s="610">
        <f t="shared" si="0"/>
        <v>10</v>
      </c>
      <c r="H10" s="611"/>
      <c r="I10" s="596"/>
      <c r="J10" s="132"/>
      <c r="K10" s="407"/>
      <c r="L10" s="408"/>
      <c r="M10" s="587"/>
      <c r="N10" s="587"/>
      <c r="O10" s="587"/>
      <c r="P10" s="587"/>
      <c r="Q10" s="587"/>
    </row>
    <row r="11" spans="1:17" ht="9" customHeight="1">
      <c r="A11" s="595" t="s">
        <v>409</v>
      </c>
      <c r="B11" s="596">
        <v>9</v>
      </c>
      <c r="C11" s="596">
        <v>1</v>
      </c>
      <c r="D11" s="596">
        <v>9</v>
      </c>
      <c r="E11" s="596">
        <v>11</v>
      </c>
      <c r="F11" s="596"/>
      <c r="G11" s="610">
        <f t="shared" si="0"/>
        <v>30</v>
      </c>
      <c r="H11" s="611"/>
      <c r="I11" s="596">
        <v>1</v>
      </c>
      <c r="J11" s="132"/>
      <c r="K11" s="408"/>
      <c r="L11" s="408"/>
    </row>
    <row r="12" spans="1:17" ht="9" customHeight="1">
      <c r="A12" s="595" t="s">
        <v>410</v>
      </c>
      <c r="B12" s="596">
        <v>14</v>
      </c>
      <c r="C12" s="596">
        <v>3</v>
      </c>
      <c r="D12" s="596">
        <v>5</v>
      </c>
      <c r="E12" s="596">
        <v>9</v>
      </c>
      <c r="F12" s="596"/>
      <c r="G12" s="610">
        <f t="shared" si="0"/>
        <v>31</v>
      </c>
      <c r="H12" s="611"/>
      <c r="I12" s="596"/>
      <c r="J12" s="132"/>
      <c r="K12" s="408"/>
      <c r="L12" s="408"/>
    </row>
    <row r="13" spans="1:17" ht="9" customHeight="1">
      <c r="A13" s="595" t="s">
        <v>411</v>
      </c>
      <c r="B13" s="596"/>
      <c r="C13" s="596"/>
      <c r="D13" s="596">
        <v>6</v>
      </c>
      <c r="E13" s="596">
        <v>2</v>
      </c>
      <c r="F13" s="596"/>
      <c r="G13" s="610">
        <f t="shared" si="0"/>
        <v>8</v>
      </c>
      <c r="H13" s="611"/>
      <c r="I13" s="596"/>
      <c r="J13" s="132"/>
    </row>
    <row r="14" spans="1:17" ht="9" customHeight="1">
      <c r="A14" s="595" t="s">
        <v>412</v>
      </c>
      <c r="B14" s="596"/>
      <c r="C14" s="596"/>
      <c r="D14" s="596">
        <v>4</v>
      </c>
      <c r="E14" s="596">
        <v>3</v>
      </c>
      <c r="F14" s="596"/>
      <c r="G14" s="610">
        <f t="shared" si="0"/>
        <v>7</v>
      </c>
      <c r="H14" s="611"/>
      <c r="I14" s="596"/>
      <c r="J14" s="132"/>
    </row>
    <row r="15" spans="1:17" ht="9" customHeight="1">
      <c r="A15" s="595" t="s">
        <v>413</v>
      </c>
      <c r="B15" s="596">
        <v>3</v>
      </c>
      <c r="C15" s="596"/>
      <c r="D15" s="596">
        <v>3</v>
      </c>
      <c r="E15" s="596">
        <v>7</v>
      </c>
      <c r="F15" s="596"/>
      <c r="G15" s="610">
        <f t="shared" si="0"/>
        <v>13</v>
      </c>
      <c r="H15" s="611"/>
      <c r="I15" s="596"/>
      <c r="J15" s="132"/>
    </row>
    <row r="16" spans="1:17" ht="9" customHeight="1">
      <c r="A16" s="595" t="s">
        <v>414</v>
      </c>
      <c r="B16" s="596">
        <v>36</v>
      </c>
      <c r="C16" s="596">
        <v>1</v>
      </c>
      <c r="D16" s="596">
        <v>7</v>
      </c>
      <c r="E16" s="596">
        <v>9</v>
      </c>
      <c r="F16" s="596"/>
      <c r="G16" s="610">
        <f t="shared" si="0"/>
        <v>53</v>
      </c>
      <c r="H16" s="611"/>
      <c r="I16" s="596"/>
      <c r="J16" s="132"/>
    </row>
    <row r="17" spans="1:11" ht="9" customHeight="1">
      <c r="A17" s="595" t="s">
        <v>415</v>
      </c>
      <c r="B17" s="596"/>
      <c r="C17" s="596"/>
      <c r="D17" s="596">
        <v>3</v>
      </c>
      <c r="E17" s="596">
        <v>3</v>
      </c>
      <c r="F17" s="596"/>
      <c r="G17" s="610">
        <f t="shared" si="0"/>
        <v>6</v>
      </c>
      <c r="H17" s="611"/>
      <c r="I17" s="596"/>
      <c r="J17" s="132"/>
    </row>
    <row r="18" spans="1:11" ht="9" customHeight="1">
      <c r="A18" s="595" t="s">
        <v>416</v>
      </c>
      <c r="B18" s="596"/>
      <c r="C18" s="596"/>
      <c r="D18" s="596">
        <v>1</v>
      </c>
      <c r="E18" s="596">
        <v>2</v>
      </c>
      <c r="F18" s="596"/>
      <c r="G18" s="610">
        <f t="shared" si="0"/>
        <v>3</v>
      </c>
      <c r="H18" s="611"/>
      <c r="I18" s="596"/>
      <c r="J18" s="132"/>
    </row>
    <row r="19" spans="1:11" ht="9" customHeight="1">
      <c r="A19" s="595" t="s">
        <v>417</v>
      </c>
      <c r="B19" s="596">
        <v>11</v>
      </c>
      <c r="C19" s="596"/>
      <c r="D19" s="596">
        <v>6</v>
      </c>
      <c r="E19" s="596">
        <v>7</v>
      </c>
      <c r="F19" s="596"/>
      <c r="G19" s="610">
        <f t="shared" si="0"/>
        <v>24</v>
      </c>
      <c r="H19" s="611"/>
      <c r="I19" s="596"/>
      <c r="J19" s="132"/>
    </row>
    <row r="20" spans="1:11" ht="11.25" customHeight="1">
      <c r="A20" s="597" t="s">
        <v>418</v>
      </c>
      <c r="B20" s="598">
        <f t="shared" ref="B20:G20" si="1">SUM(B21:B118)</f>
        <v>30</v>
      </c>
      <c r="C20" s="598">
        <f t="shared" si="1"/>
        <v>2</v>
      </c>
      <c r="D20" s="598">
        <f t="shared" si="1"/>
        <v>47</v>
      </c>
      <c r="E20" s="598">
        <f t="shared" si="1"/>
        <v>63</v>
      </c>
      <c r="F20" s="598">
        <f t="shared" si="1"/>
        <v>0</v>
      </c>
      <c r="G20" s="612">
        <f t="shared" si="1"/>
        <v>142</v>
      </c>
      <c r="H20" s="609"/>
      <c r="I20" s="613"/>
      <c r="J20" s="599"/>
    </row>
    <row r="21" spans="1:11" ht="7.5" customHeight="1">
      <c r="A21" s="600" t="s">
        <v>419</v>
      </c>
      <c r="B21" s="601"/>
      <c r="C21" s="601"/>
      <c r="D21" s="601"/>
      <c r="E21" s="601"/>
      <c r="F21" s="601"/>
      <c r="G21" s="614"/>
      <c r="H21" s="611"/>
      <c r="I21" s="596"/>
      <c r="J21" s="132"/>
      <c r="K21" s="42">
        <v>1</v>
      </c>
    </row>
    <row r="22" spans="1:11" ht="7.5" customHeight="1">
      <c r="A22" s="595" t="s">
        <v>420</v>
      </c>
      <c r="B22" s="596"/>
      <c r="C22" s="596"/>
      <c r="D22" s="596">
        <v>1</v>
      </c>
      <c r="E22" s="596">
        <v>1</v>
      </c>
      <c r="F22" s="596"/>
      <c r="G22" s="610">
        <f t="shared" ref="G22:G27" si="2">SUM(B22:F22)</f>
        <v>2</v>
      </c>
      <c r="H22" s="611"/>
      <c r="I22" s="596"/>
      <c r="J22" s="132"/>
    </row>
    <row r="23" spans="1:11" ht="7.5" customHeight="1">
      <c r="A23" s="595" t="s">
        <v>510</v>
      </c>
      <c r="B23" s="596"/>
      <c r="C23" s="596"/>
      <c r="D23" s="596"/>
      <c r="E23" s="596">
        <v>1</v>
      </c>
      <c r="F23" s="596"/>
      <c r="G23" s="610">
        <f t="shared" si="2"/>
        <v>1</v>
      </c>
      <c r="H23" s="611"/>
      <c r="I23" s="596"/>
      <c r="J23" s="132"/>
    </row>
    <row r="24" spans="1:11" ht="7.5" customHeight="1">
      <c r="A24" s="595" t="s">
        <v>421</v>
      </c>
      <c r="B24" s="596"/>
      <c r="C24" s="596"/>
      <c r="D24" s="596">
        <v>1</v>
      </c>
      <c r="E24" s="596">
        <v>1</v>
      </c>
      <c r="F24" s="596"/>
      <c r="G24" s="610">
        <f t="shared" si="2"/>
        <v>2</v>
      </c>
      <c r="H24" s="611"/>
      <c r="I24" s="596"/>
      <c r="J24" s="132"/>
    </row>
    <row r="25" spans="1:11" ht="7.5" customHeight="1">
      <c r="A25" s="595" t="s">
        <v>511</v>
      </c>
      <c r="B25" s="596"/>
      <c r="C25" s="596"/>
      <c r="D25" s="596">
        <v>1</v>
      </c>
      <c r="E25" s="596"/>
      <c r="F25" s="596"/>
      <c r="G25" s="610">
        <f t="shared" si="2"/>
        <v>1</v>
      </c>
      <c r="H25" s="611"/>
      <c r="I25" s="596"/>
      <c r="J25" s="132"/>
    </row>
    <row r="26" spans="1:11" ht="7.5" customHeight="1">
      <c r="A26" s="595" t="s">
        <v>422</v>
      </c>
      <c r="B26" s="596"/>
      <c r="C26" s="596"/>
      <c r="D26" s="596"/>
      <c r="E26" s="596">
        <v>1</v>
      </c>
      <c r="F26" s="596"/>
      <c r="G26" s="610">
        <f t="shared" si="2"/>
        <v>1</v>
      </c>
      <c r="H26" s="611"/>
      <c r="I26" s="596"/>
      <c r="J26" s="132"/>
    </row>
    <row r="27" spans="1:11" ht="7.5" customHeight="1">
      <c r="A27" s="595" t="s">
        <v>512</v>
      </c>
      <c r="B27" s="596"/>
      <c r="C27" s="596"/>
      <c r="D27" s="596">
        <v>1</v>
      </c>
      <c r="E27" s="596"/>
      <c r="F27" s="596"/>
      <c r="G27" s="610">
        <f t="shared" si="2"/>
        <v>1</v>
      </c>
      <c r="H27" s="611"/>
      <c r="I27" s="596"/>
      <c r="J27" s="132"/>
    </row>
    <row r="28" spans="1:11" ht="7.5" customHeight="1">
      <c r="A28" s="600" t="s">
        <v>409</v>
      </c>
      <c r="B28" s="601"/>
      <c r="C28" s="601"/>
      <c r="D28" s="601"/>
      <c r="E28" s="601"/>
      <c r="F28" s="601"/>
      <c r="G28" s="614"/>
      <c r="H28" s="611"/>
      <c r="I28" s="596"/>
      <c r="J28" s="132"/>
      <c r="K28" s="42">
        <v>1</v>
      </c>
    </row>
    <row r="29" spans="1:11" ht="7.5" customHeight="1">
      <c r="A29" s="595" t="s">
        <v>425</v>
      </c>
      <c r="B29" s="596"/>
      <c r="C29" s="596"/>
      <c r="D29" s="596">
        <v>1</v>
      </c>
      <c r="E29" s="596">
        <v>1</v>
      </c>
      <c r="F29" s="596"/>
      <c r="G29" s="610">
        <f t="shared" ref="G29:G45" si="3">SUM(B29:F29)</f>
        <v>2</v>
      </c>
      <c r="H29" s="611"/>
      <c r="I29" s="596"/>
      <c r="J29" s="132"/>
    </row>
    <row r="30" spans="1:11" ht="7.5" customHeight="1">
      <c r="A30" s="595" t="s">
        <v>513</v>
      </c>
      <c r="B30" s="596"/>
      <c r="C30" s="596"/>
      <c r="D30" s="596">
        <v>1</v>
      </c>
      <c r="E30" s="596"/>
      <c r="F30" s="596"/>
      <c r="G30" s="610">
        <f t="shared" si="3"/>
        <v>1</v>
      </c>
      <c r="H30" s="611"/>
      <c r="I30" s="596"/>
      <c r="J30" s="132"/>
    </row>
    <row r="31" spans="1:11" ht="7.5" customHeight="1">
      <c r="A31" s="595" t="s">
        <v>514</v>
      </c>
      <c r="B31" s="596"/>
      <c r="C31" s="596"/>
      <c r="D31" s="596"/>
      <c r="E31" s="596">
        <v>1</v>
      </c>
      <c r="F31" s="596"/>
      <c r="G31" s="610">
        <f t="shared" si="3"/>
        <v>1</v>
      </c>
      <c r="H31" s="611"/>
      <c r="I31" s="596"/>
      <c r="J31" s="132"/>
    </row>
    <row r="32" spans="1:11" ht="7.5" customHeight="1">
      <c r="A32" s="595" t="s">
        <v>427</v>
      </c>
      <c r="B32" s="596"/>
      <c r="C32" s="596"/>
      <c r="D32" s="596">
        <v>1</v>
      </c>
      <c r="E32" s="596">
        <v>1</v>
      </c>
      <c r="F32" s="596"/>
      <c r="G32" s="610">
        <f t="shared" si="3"/>
        <v>2</v>
      </c>
      <c r="H32" s="611"/>
      <c r="I32" s="596"/>
      <c r="J32" s="132"/>
    </row>
    <row r="33" spans="1:11" ht="7.5" customHeight="1">
      <c r="A33" s="595" t="s">
        <v>428</v>
      </c>
      <c r="B33" s="596"/>
      <c r="C33" s="596"/>
      <c r="D33" s="596"/>
      <c r="E33" s="596">
        <v>1</v>
      </c>
      <c r="F33" s="596"/>
      <c r="G33" s="610">
        <f t="shared" si="3"/>
        <v>1</v>
      </c>
      <c r="H33" s="611"/>
      <c r="I33" s="596"/>
      <c r="J33" s="132"/>
    </row>
    <row r="34" spans="1:11" ht="7.5" customHeight="1">
      <c r="A34" s="595" t="s">
        <v>429</v>
      </c>
      <c r="B34" s="596"/>
      <c r="C34" s="596"/>
      <c r="D34" s="596">
        <v>1</v>
      </c>
      <c r="E34" s="596">
        <v>1</v>
      </c>
      <c r="F34" s="596"/>
      <c r="G34" s="610">
        <f t="shared" si="3"/>
        <v>2</v>
      </c>
      <c r="H34" s="611"/>
      <c r="I34" s="596"/>
      <c r="J34" s="132"/>
    </row>
    <row r="35" spans="1:11" ht="7.5" customHeight="1">
      <c r="A35" s="595" t="s">
        <v>430</v>
      </c>
      <c r="B35" s="596"/>
      <c r="C35" s="596"/>
      <c r="D35" s="596"/>
      <c r="E35" s="596">
        <v>1</v>
      </c>
      <c r="F35" s="596"/>
      <c r="G35" s="610">
        <f t="shared" si="3"/>
        <v>1</v>
      </c>
      <c r="H35" s="611"/>
      <c r="I35" s="596"/>
      <c r="J35" s="132"/>
    </row>
    <row r="36" spans="1:11" ht="7.5" customHeight="1">
      <c r="A36" s="595" t="s">
        <v>431</v>
      </c>
      <c r="B36" s="596"/>
      <c r="C36" s="596"/>
      <c r="D36" s="596"/>
      <c r="E36" s="596">
        <v>1</v>
      </c>
      <c r="F36" s="596"/>
      <c r="G36" s="610">
        <f t="shared" si="3"/>
        <v>1</v>
      </c>
      <c r="H36" s="611"/>
      <c r="I36" s="596"/>
      <c r="J36" s="132"/>
    </row>
    <row r="37" spans="1:11" ht="7.5" customHeight="1">
      <c r="A37" s="595" t="s">
        <v>432</v>
      </c>
      <c r="B37" s="596"/>
      <c r="C37" s="596"/>
      <c r="D37" s="596"/>
      <c r="E37" s="596">
        <v>1</v>
      </c>
      <c r="F37" s="596"/>
      <c r="G37" s="610">
        <f t="shared" si="3"/>
        <v>1</v>
      </c>
      <c r="H37" s="611"/>
      <c r="I37" s="596"/>
      <c r="J37" s="132"/>
    </row>
    <row r="38" spans="1:11" ht="7.5" customHeight="1">
      <c r="A38" s="595" t="s">
        <v>515</v>
      </c>
      <c r="B38" s="596"/>
      <c r="C38" s="596"/>
      <c r="D38" s="596">
        <v>1</v>
      </c>
      <c r="E38" s="596"/>
      <c r="F38" s="596"/>
      <c r="G38" s="610">
        <f t="shared" si="3"/>
        <v>1</v>
      </c>
      <c r="H38" s="611"/>
      <c r="I38" s="596"/>
      <c r="J38" s="132"/>
    </row>
    <row r="39" spans="1:11" ht="7.5" customHeight="1">
      <c r="A39" s="595" t="s">
        <v>516</v>
      </c>
      <c r="B39" s="596"/>
      <c r="C39" s="596"/>
      <c r="D39" s="596">
        <v>1</v>
      </c>
      <c r="E39" s="596">
        <v>1</v>
      </c>
      <c r="F39" s="596"/>
      <c r="G39" s="610">
        <f t="shared" si="3"/>
        <v>2</v>
      </c>
      <c r="H39" s="611"/>
      <c r="I39" s="596"/>
      <c r="J39" s="132"/>
    </row>
    <row r="40" spans="1:11" ht="7.5" customHeight="1">
      <c r="A40" s="595" t="s">
        <v>517</v>
      </c>
      <c r="B40" s="596"/>
      <c r="C40" s="596"/>
      <c r="D40" s="596"/>
      <c r="E40" s="596">
        <v>1</v>
      </c>
      <c r="F40" s="596"/>
      <c r="G40" s="610">
        <f t="shared" si="3"/>
        <v>1</v>
      </c>
      <c r="H40" s="611"/>
      <c r="I40" s="596"/>
      <c r="J40" s="132"/>
    </row>
    <row r="41" spans="1:11" ht="7.5" customHeight="1">
      <c r="A41" s="595" t="s">
        <v>518</v>
      </c>
      <c r="B41" s="596"/>
      <c r="C41" s="596"/>
      <c r="D41" s="596"/>
      <c r="E41" s="596">
        <v>1</v>
      </c>
      <c r="F41" s="596"/>
      <c r="G41" s="610">
        <f t="shared" si="3"/>
        <v>1</v>
      </c>
      <c r="H41" s="611"/>
      <c r="I41" s="596"/>
      <c r="J41" s="132"/>
    </row>
    <row r="42" spans="1:11" ht="7.5" customHeight="1">
      <c r="A42" s="595" t="s">
        <v>434</v>
      </c>
      <c r="B42" s="596"/>
      <c r="C42" s="596"/>
      <c r="D42" s="596">
        <v>1</v>
      </c>
      <c r="E42" s="596">
        <v>1</v>
      </c>
      <c r="F42" s="596"/>
      <c r="G42" s="610">
        <f t="shared" si="3"/>
        <v>2</v>
      </c>
      <c r="H42" s="611"/>
      <c r="I42" s="596"/>
      <c r="J42" s="132"/>
    </row>
    <row r="43" spans="1:11" ht="7.5" customHeight="1">
      <c r="A43" s="595" t="s">
        <v>435</v>
      </c>
      <c r="B43" s="596"/>
      <c r="C43" s="596"/>
      <c r="D43" s="596">
        <v>1</v>
      </c>
      <c r="E43" s="596">
        <v>1</v>
      </c>
      <c r="F43" s="596"/>
      <c r="G43" s="610">
        <f t="shared" si="3"/>
        <v>2</v>
      </c>
      <c r="H43" s="611"/>
      <c r="I43" s="596"/>
      <c r="J43" s="132"/>
    </row>
    <row r="44" spans="1:11" ht="7.5" customHeight="1">
      <c r="A44" s="595" t="s">
        <v>519</v>
      </c>
      <c r="B44" s="596"/>
      <c r="C44" s="596"/>
      <c r="D44" s="596"/>
      <c r="E44" s="596">
        <v>1</v>
      </c>
      <c r="F44" s="596"/>
      <c r="G44" s="610">
        <f t="shared" si="3"/>
        <v>1</v>
      </c>
      <c r="H44" s="611"/>
      <c r="I44" s="596"/>
      <c r="J44" s="132"/>
    </row>
    <row r="45" spans="1:11" ht="7.5" customHeight="1">
      <c r="A45" s="595" t="s">
        <v>437</v>
      </c>
      <c r="B45" s="596">
        <v>1</v>
      </c>
      <c r="C45" s="596"/>
      <c r="D45" s="596"/>
      <c r="E45" s="596">
        <v>1</v>
      </c>
      <c r="F45" s="596"/>
      <c r="G45" s="610">
        <f t="shared" si="3"/>
        <v>2</v>
      </c>
      <c r="H45" s="611"/>
      <c r="I45" s="596"/>
      <c r="J45" s="132"/>
    </row>
    <row r="46" spans="1:11" ht="7.5" customHeight="1">
      <c r="A46" s="600" t="s">
        <v>410</v>
      </c>
      <c r="B46" s="601"/>
      <c r="C46" s="601"/>
      <c r="D46" s="601"/>
      <c r="E46" s="601"/>
      <c r="F46" s="601"/>
      <c r="G46" s="614"/>
      <c r="H46" s="611"/>
      <c r="I46" s="596"/>
      <c r="J46" s="132"/>
      <c r="K46" s="42">
        <v>1</v>
      </c>
    </row>
    <row r="47" spans="1:11" ht="7.5" customHeight="1">
      <c r="A47" s="595" t="s">
        <v>438</v>
      </c>
      <c r="B47" s="596"/>
      <c r="C47" s="596"/>
      <c r="D47" s="596">
        <v>1</v>
      </c>
      <c r="E47" s="596">
        <v>1</v>
      </c>
      <c r="F47" s="596"/>
      <c r="G47" s="610">
        <f t="shared" ref="G47:G59" si="4">SUM(B47:F47)</f>
        <v>2</v>
      </c>
      <c r="H47" s="611"/>
      <c r="I47" s="596"/>
      <c r="J47" s="132"/>
    </row>
    <row r="48" spans="1:11" ht="7.5" customHeight="1">
      <c r="A48" s="595" t="s">
        <v>520</v>
      </c>
      <c r="B48" s="596"/>
      <c r="C48" s="596"/>
      <c r="D48" s="596">
        <v>1</v>
      </c>
      <c r="E48" s="596">
        <v>1</v>
      </c>
      <c r="F48" s="596"/>
      <c r="G48" s="610">
        <f t="shared" si="4"/>
        <v>2</v>
      </c>
      <c r="H48" s="611"/>
      <c r="I48" s="596"/>
      <c r="J48" s="132"/>
    </row>
    <row r="49" spans="1:11" ht="7.5" customHeight="1">
      <c r="A49" s="595" t="s">
        <v>440</v>
      </c>
      <c r="B49" s="596">
        <v>1</v>
      </c>
      <c r="C49" s="596"/>
      <c r="D49" s="596">
        <v>1</v>
      </c>
      <c r="E49" s="596">
        <v>1</v>
      </c>
      <c r="F49" s="596"/>
      <c r="G49" s="610">
        <f t="shared" si="4"/>
        <v>3</v>
      </c>
      <c r="H49" s="611"/>
      <c r="I49" s="596"/>
      <c r="J49" s="132"/>
    </row>
    <row r="50" spans="1:11" ht="7.5" customHeight="1">
      <c r="A50" s="595" t="s">
        <v>441</v>
      </c>
      <c r="B50" s="596">
        <v>1</v>
      </c>
      <c r="C50" s="596">
        <v>1</v>
      </c>
      <c r="D50" s="596">
        <v>1</v>
      </c>
      <c r="E50" s="596"/>
      <c r="F50" s="596"/>
      <c r="G50" s="610">
        <f t="shared" si="4"/>
        <v>3</v>
      </c>
      <c r="H50" s="611"/>
      <c r="I50" s="596"/>
      <c r="J50" s="132"/>
    </row>
    <row r="51" spans="1:11" ht="7.5" customHeight="1">
      <c r="A51" s="595" t="s">
        <v>521</v>
      </c>
      <c r="B51" s="596"/>
      <c r="C51" s="596"/>
      <c r="D51" s="596"/>
      <c r="E51" s="596">
        <v>1</v>
      </c>
      <c r="F51" s="596"/>
      <c r="G51" s="610">
        <f t="shared" si="4"/>
        <v>1</v>
      </c>
      <c r="H51" s="611"/>
      <c r="I51" s="596"/>
      <c r="J51" s="132"/>
    </row>
    <row r="52" spans="1:11" ht="7.5" customHeight="1">
      <c r="A52" s="595" t="s">
        <v>443</v>
      </c>
      <c r="B52" s="596"/>
      <c r="C52" s="596"/>
      <c r="D52" s="596">
        <v>1</v>
      </c>
      <c r="E52" s="596">
        <v>1</v>
      </c>
      <c r="F52" s="596"/>
      <c r="G52" s="610">
        <f t="shared" si="4"/>
        <v>2</v>
      </c>
      <c r="H52" s="611"/>
      <c r="I52" s="596"/>
      <c r="J52" s="132"/>
    </row>
    <row r="53" spans="1:11" ht="7.5" customHeight="1">
      <c r="A53" s="595" t="s">
        <v>522</v>
      </c>
      <c r="B53" s="596"/>
      <c r="C53" s="596"/>
      <c r="D53" s="596"/>
      <c r="E53" s="596">
        <v>1</v>
      </c>
      <c r="F53" s="596"/>
      <c r="G53" s="610">
        <f t="shared" si="4"/>
        <v>1</v>
      </c>
      <c r="H53" s="611"/>
      <c r="I53" s="596"/>
      <c r="J53" s="132"/>
    </row>
    <row r="54" spans="1:11" ht="7.5" customHeight="1">
      <c r="A54" s="595" t="s">
        <v>444</v>
      </c>
      <c r="B54" s="596">
        <v>1</v>
      </c>
      <c r="C54" s="596"/>
      <c r="D54" s="596"/>
      <c r="E54" s="596">
        <v>1</v>
      </c>
      <c r="F54" s="596"/>
      <c r="G54" s="610">
        <f t="shared" si="4"/>
        <v>2</v>
      </c>
      <c r="H54" s="611"/>
      <c r="I54" s="596"/>
      <c r="J54" s="132"/>
    </row>
    <row r="55" spans="1:11" ht="7.5" customHeight="1">
      <c r="A55" s="595" t="s">
        <v>445</v>
      </c>
      <c r="B55" s="596">
        <v>3</v>
      </c>
      <c r="C55" s="596"/>
      <c r="D55" s="596">
        <v>1</v>
      </c>
      <c r="E55" s="596"/>
      <c r="F55" s="596"/>
      <c r="G55" s="610">
        <f t="shared" si="4"/>
        <v>4</v>
      </c>
      <c r="H55" s="611"/>
      <c r="I55" s="596"/>
      <c r="J55" s="132"/>
    </row>
    <row r="56" spans="1:11" ht="7.5" customHeight="1">
      <c r="A56" s="595" t="s">
        <v>446</v>
      </c>
      <c r="B56" s="596">
        <v>1</v>
      </c>
      <c r="C56" s="596">
        <v>1</v>
      </c>
      <c r="D56" s="596">
        <v>1</v>
      </c>
      <c r="E56" s="596"/>
      <c r="F56" s="596"/>
      <c r="G56" s="610">
        <f t="shared" si="4"/>
        <v>3</v>
      </c>
      <c r="H56" s="611"/>
      <c r="I56" s="596"/>
      <c r="J56" s="132"/>
    </row>
    <row r="57" spans="1:11" ht="7.5" customHeight="1">
      <c r="A57" s="595" t="s">
        <v>523</v>
      </c>
      <c r="B57" s="596"/>
      <c r="C57" s="596"/>
      <c r="D57" s="596"/>
      <c r="E57" s="596">
        <v>1</v>
      </c>
      <c r="F57" s="596"/>
      <c r="G57" s="610">
        <f t="shared" si="4"/>
        <v>1</v>
      </c>
      <c r="H57" s="611"/>
      <c r="I57" s="596"/>
      <c r="J57" s="132"/>
    </row>
    <row r="58" spans="1:11" ht="7.5" customHeight="1">
      <c r="A58" s="595" t="s">
        <v>449</v>
      </c>
      <c r="B58" s="596"/>
      <c r="C58" s="596"/>
      <c r="D58" s="596"/>
      <c r="E58" s="596">
        <v>1</v>
      </c>
      <c r="F58" s="596"/>
      <c r="G58" s="610">
        <f t="shared" si="4"/>
        <v>1</v>
      </c>
      <c r="H58" s="611"/>
      <c r="I58" s="596"/>
      <c r="J58" s="132"/>
    </row>
    <row r="59" spans="1:11" ht="7.5" customHeight="1">
      <c r="A59" s="595" t="s">
        <v>450</v>
      </c>
      <c r="B59" s="596">
        <v>1</v>
      </c>
      <c r="C59" s="596"/>
      <c r="D59" s="596"/>
      <c r="E59" s="596"/>
      <c r="F59" s="596"/>
      <c r="G59" s="610">
        <f t="shared" si="4"/>
        <v>1</v>
      </c>
      <c r="H59" s="611"/>
      <c r="I59" s="596"/>
      <c r="J59" s="132"/>
    </row>
    <row r="60" spans="1:11" ht="7.5" customHeight="1">
      <c r="A60" s="600" t="s">
        <v>411</v>
      </c>
      <c r="B60" s="601"/>
      <c r="C60" s="601"/>
      <c r="D60" s="601"/>
      <c r="E60" s="601"/>
      <c r="F60" s="601"/>
      <c r="G60" s="614"/>
      <c r="H60" s="611"/>
      <c r="I60" s="596"/>
      <c r="J60" s="132"/>
      <c r="K60" s="42">
        <v>1</v>
      </c>
    </row>
    <row r="61" spans="1:11" ht="7.5" customHeight="1">
      <c r="A61" s="595" t="s">
        <v>452</v>
      </c>
      <c r="B61" s="596"/>
      <c r="C61" s="596"/>
      <c r="D61" s="596">
        <v>1</v>
      </c>
      <c r="E61" s="596"/>
      <c r="F61" s="596"/>
      <c r="G61" s="610">
        <f>SUM(B61:F61)</f>
        <v>1</v>
      </c>
      <c r="H61" s="611"/>
      <c r="I61" s="596"/>
      <c r="J61" s="132"/>
    </row>
    <row r="62" spans="1:11" ht="7.5" customHeight="1">
      <c r="A62" s="600" t="s">
        <v>412</v>
      </c>
      <c r="B62" s="601"/>
      <c r="C62" s="601"/>
      <c r="D62" s="601"/>
      <c r="E62" s="601"/>
      <c r="F62" s="601"/>
      <c r="G62" s="614"/>
      <c r="H62" s="611"/>
      <c r="I62" s="596"/>
      <c r="J62" s="132"/>
      <c r="K62" s="42">
        <v>1</v>
      </c>
    </row>
    <row r="63" spans="1:11" ht="7.5" customHeight="1">
      <c r="A63" s="595" t="s">
        <v>455</v>
      </c>
      <c r="B63" s="596"/>
      <c r="C63" s="596"/>
      <c r="D63" s="596"/>
      <c r="E63" s="596">
        <v>1</v>
      </c>
      <c r="F63" s="596"/>
      <c r="G63" s="610">
        <f t="shared" ref="G63:G69" si="5">SUM(B63:F63)</f>
        <v>1</v>
      </c>
      <c r="H63" s="611"/>
      <c r="I63" s="596"/>
      <c r="J63" s="132"/>
    </row>
    <row r="64" spans="1:11" ht="7.5" customHeight="1">
      <c r="A64" s="595" t="s">
        <v>457</v>
      </c>
      <c r="B64" s="596"/>
      <c r="C64" s="596"/>
      <c r="D64" s="596">
        <v>1</v>
      </c>
      <c r="E64" s="596">
        <v>1</v>
      </c>
      <c r="F64" s="596"/>
      <c r="G64" s="610">
        <f t="shared" si="5"/>
        <v>2</v>
      </c>
      <c r="H64" s="611"/>
      <c r="I64" s="596"/>
      <c r="J64" s="132"/>
    </row>
    <row r="65" spans="1:11" ht="7.5" customHeight="1">
      <c r="A65" s="595" t="s">
        <v>524</v>
      </c>
      <c r="B65" s="596"/>
      <c r="C65" s="596"/>
      <c r="D65" s="596"/>
      <c r="E65" s="596">
        <v>1</v>
      </c>
      <c r="F65" s="596"/>
      <c r="G65" s="610">
        <f t="shared" si="5"/>
        <v>1</v>
      </c>
      <c r="H65" s="611"/>
      <c r="I65" s="596"/>
      <c r="J65" s="132"/>
    </row>
    <row r="66" spans="1:11" ht="7.5" customHeight="1">
      <c r="A66" s="595" t="s">
        <v>525</v>
      </c>
      <c r="B66" s="596"/>
      <c r="C66" s="596"/>
      <c r="D66" s="596"/>
      <c r="E66" s="596">
        <v>1</v>
      </c>
      <c r="F66" s="596"/>
      <c r="G66" s="610">
        <f t="shared" si="5"/>
        <v>1</v>
      </c>
      <c r="H66" s="611"/>
      <c r="I66" s="596"/>
      <c r="J66" s="132"/>
    </row>
    <row r="67" spans="1:11" ht="7.5" customHeight="1">
      <c r="A67" s="595" t="s">
        <v>459</v>
      </c>
      <c r="B67" s="596"/>
      <c r="C67" s="596"/>
      <c r="D67" s="596">
        <v>1</v>
      </c>
      <c r="E67" s="596">
        <v>1</v>
      </c>
      <c r="F67" s="596"/>
      <c r="G67" s="610">
        <f t="shared" si="5"/>
        <v>2</v>
      </c>
      <c r="H67" s="611"/>
      <c r="I67" s="596"/>
      <c r="J67" s="132"/>
    </row>
    <row r="68" spans="1:11" ht="7.5" customHeight="1">
      <c r="A68" s="595" t="s">
        <v>461</v>
      </c>
      <c r="B68" s="596"/>
      <c r="C68" s="596"/>
      <c r="D68" s="596">
        <v>1</v>
      </c>
      <c r="E68" s="596">
        <v>1</v>
      </c>
      <c r="F68" s="596"/>
      <c r="G68" s="610">
        <f t="shared" si="5"/>
        <v>2</v>
      </c>
      <c r="H68" s="611"/>
      <c r="I68" s="596"/>
      <c r="J68" s="132"/>
    </row>
    <row r="69" spans="1:11" ht="7.5" customHeight="1">
      <c r="A69" s="595" t="s">
        <v>462</v>
      </c>
      <c r="B69" s="596"/>
      <c r="C69" s="596"/>
      <c r="D69" s="596"/>
      <c r="E69" s="596">
        <v>1</v>
      </c>
      <c r="F69" s="596"/>
      <c r="G69" s="610">
        <f t="shared" si="5"/>
        <v>1</v>
      </c>
      <c r="H69" s="611"/>
      <c r="I69" s="596"/>
      <c r="J69" s="132"/>
    </row>
    <row r="70" spans="1:11" ht="7.5" customHeight="1">
      <c r="A70" s="600" t="s">
        <v>413</v>
      </c>
      <c r="B70" s="601"/>
      <c r="C70" s="601"/>
      <c r="D70" s="601"/>
      <c r="E70" s="601"/>
      <c r="F70" s="601"/>
      <c r="G70" s="614"/>
      <c r="H70" s="611"/>
      <c r="I70" s="596"/>
      <c r="J70" s="132"/>
      <c r="K70" s="42">
        <v>1</v>
      </c>
    </row>
    <row r="71" spans="1:11" ht="7.5" customHeight="1">
      <c r="A71" s="595" t="s">
        <v>463</v>
      </c>
      <c r="B71" s="596">
        <v>1</v>
      </c>
      <c r="C71" s="596"/>
      <c r="D71" s="596">
        <v>1</v>
      </c>
      <c r="E71" s="596"/>
      <c r="F71" s="596"/>
      <c r="G71" s="610">
        <f t="shared" ref="G71:G77" si="6">SUM(B71:F71)</f>
        <v>2</v>
      </c>
      <c r="H71" s="611"/>
      <c r="I71" s="596"/>
      <c r="J71" s="132"/>
    </row>
    <row r="72" spans="1:11" ht="7.5" customHeight="1">
      <c r="A72" s="595" t="s">
        <v>526</v>
      </c>
      <c r="B72" s="596"/>
      <c r="C72" s="596"/>
      <c r="D72" s="596">
        <v>1</v>
      </c>
      <c r="E72" s="596"/>
      <c r="F72" s="596"/>
      <c r="G72" s="610">
        <f t="shared" si="6"/>
        <v>1</v>
      </c>
      <c r="H72" s="611"/>
      <c r="I72" s="596"/>
      <c r="J72" s="132"/>
    </row>
    <row r="73" spans="1:11" ht="7.5" customHeight="1">
      <c r="A73" s="595" t="s">
        <v>442</v>
      </c>
      <c r="B73" s="596"/>
      <c r="C73" s="596"/>
      <c r="D73" s="596">
        <v>1</v>
      </c>
      <c r="E73" s="596">
        <v>1</v>
      </c>
      <c r="F73" s="596"/>
      <c r="G73" s="610">
        <f t="shared" si="6"/>
        <v>2</v>
      </c>
      <c r="H73" s="611"/>
      <c r="I73" s="596"/>
      <c r="J73" s="132"/>
    </row>
    <row r="74" spans="1:11" ht="7.5" customHeight="1">
      <c r="A74" s="595" t="s">
        <v>464</v>
      </c>
      <c r="B74" s="596"/>
      <c r="C74" s="596"/>
      <c r="D74" s="596">
        <v>1</v>
      </c>
      <c r="E74" s="596"/>
      <c r="F74" s="596"/>
      <c r="G74" s="610">
        <f t="shared" si="6"/>
        <v>1</v>
      </c>
      <c r="H74" s="611"/>
      <c r="I74" s="596"/>
      <c r="J74" s="132"/>
    </row>
    <row r="75" spans="1:11" ht="7.5" customHeight="1">
      <c r="A75" s="595" t="s">
        <v>465</v>
      </c>
      <c r="B75" s="596"/>
      <c r="C75" s="596"/>
      <c r="D75" s="596">
        <v>1</v>
      </c>
      <c r="E75" s="596"/>
      <c r="F75" s="596"/>
      <c r="G75" s="610">
        <f t="shared" si="6"/>
        <v>1</v>
      </c>
      <c r="H75" s="611"/>
      <c r="I75" s="596"/>
      <c r="J75" s="132"/>
    </row>
    <row r="76" spans="1:11" ht="7.5" customHeight="1">
      <c r="A76" s="595" t="s">
        <v>466</v>
      </c>
      <c r="B76" s="596">
        <v>1</v>
      </c>
      <c r="C76" s="596"/>
      <c r="D76" s="596">
        <v>1</v>
      </c>
      <c r="E76" s="596">
        <v>1</v>
      </c>
      <c r="F76" s="596"/>
      <c r="G76" s="610">
        <f t="shared" si="6"/>
        <v>3</v>
      </c>
      <c r="H76" s="611"/>
      <c r="I76" s="596"/>
      <c r="J76" s="132"/>
    </row>
    <row r="77" spans="1:11" ht="7.5" customHeight="1">
      <c r="A77" s="595" t="s">
        <v>467</v>
      </c>
      <c r="B77" s="596">
        <v>1</v>
      </c>
      <c r="C77" s="596"/>
      <c r="D77" s="596">
        <v>1</v>
      </c>
      <c r="E77" s="596">
        <v>1</v>
      </c>
      <c r="F77" s="596"/>
      <c r="G77" s="610">
        <f t="shared" si="6"/>
        <v>3</v>
      </c>
      <c r="H77" s="611"/>
      <c r="I77" s="596"/>
      <c r="J77" s="132"/>
    </row>
    <row r="78" spans="1:11" ht="7.5" customHeight="1">
      <c r="A78" s="600" t="s">
        <v>414</v>
      </c>
      <c r="B78" s="601"/>
      <c r="C78" s="601"/>
      <c r="D78" s="601"/>
      <c r="E78" s="601"/>
      <c r="F78" s="601"/>
      <c r="G78" s="614"/>
      <c r="H78" s="611"/>
      <c r="I78" s="596"/>
      <c r="J78" s="132"/>
      <c r="K78" s="42">
        <v>1</v>
      </c>
    </row>
    <row r="79" spans="1:11" ht="7.5" customHeight="1">
      <c r="A79" s="595" t="s">
        <v>469</v>
      </c>
      <c r="B79" s="596">
        <v>1</v>
      </c>
      <c r="C79" s="596"/>
      <c r="D79" s="596">
        <v>1</v>
      </c>
      <c r="E79" s="596">
        <v>1</v>
      </c>
      <c r="F79" s="596"/>
      <c r="G79" s="610">
        <f t="shared" ref="G79:G107" si="7">SUM(B79:F79)</f>
        <v>3</v>
      </c>
      <c r="H79" s="611"/>
      <c r="I79" s="596"/>
      <c r="J79" s="132"/>
    </row>
    <row r="80" spans="1:11" ht="7.5" customHeight="1">
      <c r="A80" s="595" t="s">
        <v>470</v>
      </c>
      <c r="B80" s="596"/>
      <c r="C80" s="596"/>
      <c r="D80" s="596">
        <v>1</v>
      </c>
      <c r="E80" s="596"/>
      <c r="F80" s="596"/>
      <c r="G80" s="610">
        <f t="shared" si="7"/>
        <v>1</v>
      </c>
      <c r="H80" s="611"/>
      <c r="I80" s="596"/>
      <c r="J80" s="132"/>
    </row>
    <row r="81" spans="1:10" ht="7.5" customHeight="1">
      <c r="A81" s="595" t="s">
        <v>527</v>
      </c>
      <c r="B81" s="596"/>
      <c r="C81" s="596"/>
      <c r="D81" s="596">
        <v>1</v>
      </c>
      <c r="E81" s="596"/>
      <c r="F81" s="596"/>
      <c r="G81" s="610">
        <f t="shared" si="7"/>
        <v>1</v>
      </c>
      <c r="H81" s="611"/>
      <c r="I81" s="596"/>
      <c r="J81" s="132"/>
    </row>
    <row r="82" spans="1:10" ht="7.5" customHeight="1">
      <c r="A82" s="595" t="s">
        <v>471</v>
      </c>
      <c r="B82" s="596">
        <v>1</v>
      </c>
      <c r="C82" s="596"/>
      <c r="D82" s="596"/>
      <c r="E82" s="596">
        <v>1</v>
      </c>
      <c r="F82" s="596"/>
      <c r="G82" s="610">
        <f t="shared" si="7"/>
        <v>2</v>
      </c>
      <c r="H82" s="611"/>
      <c r="I82" s="596"/>
      <c r="J82" s="132"/>
    </row>
    <row r="83" spans="1:10" ht="7.5" customHeight="1">
      <c r="A83" s="595" t="s">
        <v>472</v>
      </c>
      <c r="B83" s="596"/>
      <c r="C83" s="596"/>
      <c r="D83" s="596">
        <v>1</v>
      </c>
      <c r="E83" s="596"/>
      <c r="F83" s="596"/>
      <c r="G83" s="610">
        <f t="shared" si="7"/>
        <v>1</v>
      </c>
      <c r="H83" s="611"/>
      <c r="I83" s="596"/>
      <c r="J83" s="132"/>
    </row>
    <row r="84" spans="1:10" ht="7.5" customHeight="1">
      <c r="A84" s="595" t="s">
        <v>528</v>
      </c>
      <c r="B84" s="596">
        <v>1</v>
      </c>
      <c r="C84" s="596"/>
      <c r="D84" s="596"/>
      <c r="E84" s="596"/>
      <c r="F84" s="596"/>
      <c r="G84" s="610">
        <f t="shared" si="7"/>
        <v>1</v>
      </c>
      <c r="H84" s="611"/>
      <c r="I84" s="596"/>
      <c r="J84" s="132"/>
    </row>
    <row r="85" spans="1:10" ht="7.5" customHeight="1">
      <c r="A85" s="595" t="s">
        <v>473</v>
      </c>
      <c r="B85" s="596">
        <v>1</v>
      </c>
      <c r="C85" s="596"/>
      <c r="D85" s="596"/>
      <c r="E85" s="596">
        <v>1</v>
      </c>
      <c r="F85" s="596"/>
      <c r="G85" s="610">
        <f t="shared" si="7"/>
        <v>2</v>
      </c>
      <c r="H85" s="611"/>
      <c r="I85" s="596"/>
      <c r="J85" s="132"/>
    </row>
    <row r="86" spans="1:10" ht="7.5" customHeight="1">
      <c r="A86" s="595" t="s">
        <v>529</v>
      </c>
      <c r="B86" s="596">
        <v>1</v>
      </c>
      <c r="C86" s="596"/>
      <c r="D86" s="596"/>
      <c r="E86" s="596"/>
      <c r="F86" s="596"/>
      <c r="G86" s="610">
        <f t="shared" si="7"/>
        <v>1</v>
      </c>
      <c r="H86" s="611"/>
      <c r="I86" s="596"/>
      <c r="J86" s="132"/>
    </row>
    <row r="87" spans="1:10" ht="7.5" customHeight="1">
      <c r="A87" s="595" t="s">
        <v>474</v>
      </c>
      <c r="B87" s="596"/>
      <c r="C87" s="596"/>
      <c r="D87" s="596">
        <v>1</v>
      </c>
      <c r="E87" s="596">
        <v>1</v>
      </c>
      <c r="F87" s="596"/>
      <c r="G87" s="610">
        <f t="shared" si="7"/>
        <v>2</v>
      </c>
      <c r="H87" s="611"/>
      <c r="I87" s="596"/>
      <c r="J87" s="132"/>
    </row>
    <row r="88" spans="1:10" ht="7.5" customHeight="1">
      <c r="A88" s="595" t="s">
        <v>530</v>
      </c>
      <c r="B88" s="596">
        <v>1</v>
      </c>
      <c r="C88" s="596"/>
      <c r="D88" s="596"/>
      <c r="E88" s="596"/>
      <c r="F88" s="596"/>
      <c r="G88" s="610">
        <f t="shared" si="7"/>
        <v>1</v>
      </c>
      <c r="H88" s="611"/>
      <c r="I88" s="596"/>
      <c r="J88" s="132"/>
    </row>
    <row r="89" spans="1:10" ht="7.5" customHeight="1">
      <c r="A89" s="595" t="s">
        <v>476</v>
      </c>
      <c r="B89" s="596">
        <v>1</v>
      </c>
      <c r="C89" s="596"/>
      <c r="D89" s="596"/>
      <c r="E89" s="596"/>
      <c r="F89" s="596"/>
      <c r="G89" s="610">
        <f t="shared" si="7"/>
        <v>1</v>
      </c>
      <c r="H89" s="611"/>
      <c r="I89" s="596"/>
      <c r="J89" s="132"/>
    </row>
    <row r="90" spans="1:10" ht="7.5" customHeight="1">
      <c r="A90" s="595" t="s">
        <v>531</v>
      </c>
      <c r="B90" s="596"/>
      <c r="C90" s="596"/>
      <c r="D90" s="596"/>
      <c r="E90" s="596">
        <v>1</v>
      </c>
      <c r="F90" s="596"/>
      <c r="G90" s="610">
        <f t="shared" si="7"/>
        <v>1</v>
      </c>
      <c r="H90" s="611"/>
      <c r="I90" s="596"/>
      <c r="J90" s="132"/>
    </row>
    <row r="91" spans="1:10" ht="7.5" customHeight="1">
      <c r="A91" s="595" t="s">
        <v>477</v>
      </c>
      <c r="B91" s="596"/>
      <c r="C91" s="596"/>
      <c r="D91" s="596"/>
      <c r="E91" s="596">
        <v>1</v>
      </c>
      <c r="F91" s="596"/>
      <c r="G91" s="610">
        <f t="shared" si="7"/>
        <v>1</v>
      </c>
      <c r="H91" s="611"/>
      <c r="I91" s="596"/>
      <c r="J91" s="132"/>
    </row>
    <row r="92" spans="1:10" ht="7.5" customHeight="1">
      <c r="A92" s="595" t="s">
        <v>478</v>
      </c>
      <c r="B92" s="596">
        <v>1</v>
      </c>
      <c r="C92" s="596"/>
      <c r="D92" s="596"/>
      <c r="E92" s="596"/>
      <c r="F92" s="596"/>
      <c r="G92" s="610">
        <f t="shared" si="7"/>
        <v>1</v>
      </c>
      <c r="H92" s="611"/>
      <c r="I92" s="596"/>
      <c r="J92" s="132"/>
    </row>
    <row r="93" spans="1:10" ht="7.5" customHeight="1">
      <c r="A93" s="595" t="s">
        <v>479</v>
      </c>
      <c r="B93" s="596">
        <v>4</v>
      </c>
      <c r="C93" s="596"/>
      <c r="D93" s="596">
        <v>1</v>
      </c>
      <c r="E93" s="596">
        <v>1</v>
      </c>
      <c r="F93" s="596"/>
      <c r="G93" s="610">
        <f t="shared" si="7"/>
        <v>6</v>
      </c>
      <c r="H93" s="611"/>
      <c r="I93" s="596"/>
      <c r="J93" s="132"/>
    </row>
    <row r="94" spans="1:10" ht="7.5" customHeight="1">
      <c r="A94" s="595" t="s">
        <v>481</v>
      </c>
      <c r="B94" s="596">
        <v>1</v>
      </c>
      <c r="C94" s="596"/>
      <c r="D94" s="596"/>
      <c r="E94" s="596"/>
      <c r="F94" s="596"/>
      <c r="G94" s="610">
        <f t="shared" si="7"/>
        <v>1</v>
      </c>
      <c r="H94" s="611"/>
      <c r="I94" s="596"/>
      <c r="J94" s="132"/>
    </row>
    <row r="95" spans="1:10" ht="7.5" customHeight="1">
      <c r="A95" s="595" t="s">
        <v>482</v>
      </c>
      <c r="B95" s="596"/>
      <c r="C95" s="596"/>
      <c r="D95" s="596">
        <v>1</v>
      </c>
      <c r="E95" s="596"/>
      <c r="F95" s="596"/>
      <c r="G95" s="610">
        <f t="shared" si="7"/>
        <v>1</v>
      </c>
      <c r="H95" s="611"/>
      <c r="I95" s="596"/>
      <c r="J95" s="132"/>
    </row>
    <row r="96" spans="1:10" ht="7.5" customHeight="1">
      <c r="A96" s="595" t="s">
        <v>483</v>
      </c>
      <c r="B96" s="596"/>
      <c r="C96" s="596"/>
      <c r="D96" s="596"/>
      <c r="E96" s="596">
        <v>1</v>
      </c>
      <c r="F96" s="596"/>
      <c r="G96" s="610">
        <f t="shared" si="7"/>
        <v>1</v>
      </c>
      <c r="H96" s="611"/>
      <c r="I96" s="596"/>
      <c r="J96" s="132"/>
    </row>
    <row r="97" spans="1:11" ht="7.5" customHeight="1">
      <c r="A97" s="595" t="s">
        <v>484</v>
      </c>
      <c r="B97" s="596">
        <v>1</v>
      </c>
      <c r="C97" s="596"/>
      <c r="D97" s="596"/>
      <c r="E97" s="596"/>
      <c r="F97" s="596"/>
      <c r="G97" s="610">
        <f t="shared" si="7"/>
        <v>1</v>
      </c>
      <c r="H97" s="611"/>
      <c r="I97" s="596"/>
      <c r="J97" s="132"/>
    </row>
    <row r="98" spans="1:11" ht="7.5" customHeight="1">
      <c r="A98" s="595" t="s">
        <v>487</v>
      </c>
      <c r="B98" s="596"/>
      <c r="C98" s="596"/>
      <c r="D98" s="596">
        <v>1</v>
      </c>
      <c r="E98" s="596">
        <v>1</v>
      </c>
      <c r="F98" s="596"/>
      <c r="G98" s="610">
        <f t="shared" si="7"/>
        <v>2</v>
      </c>
      <c r="H98" s="611"/>
      <c r="I98" s="596"/>
      <c r="J98" s="132"/>
    </row>
    <row r="99" spans="1:11" ht="7.5" customHeight="1">
      <c r="A99" s="595" t="s">
        <v>532</v>
      </c>
      <c r="B99" s="596"/>
      <c r="C99" s="596"/>
      <c r="D99" s="596">
        <v>1</v>
      </c>
      <c r="E99" s="596"/>
      <c r="F99" s="596"/>
      <c r="G99" s="610">
        <f t="shared" si="7"/>
        <v>1</v>
      </c>
      <c r="H99" s="611"/>
      <c r="I99" s="596"/>
      <c r="J99" s="132"/>
    </row>
    <row r="100" spans="1:11" ht="7.5" customHeight="1">
      <c r="A100" s="595" t="s">
        <v>489</v>
      </c>
      <c r="B100" s="596"/>
      <c r="C100" s="596"/>
      <c r="D100" s="596">
        <v>1</v>
      </c>
      <c r="E100" s="596">
        <v>1</v>
      </c>
      <c r="F100" s="596"/>
      <c r="G100" s="610">
        <f t="shared" si="7"/>
        <v>2</v>
      </c>
      <c r="H100" s="611"/>
      <c r="I100" s="596"/>
      <c r="J100" s="132"/>
    </row>
    <row r="101" spans="1:11" ht="7.5" customHeight="1">
      <c r="A101" s="595" t="s">
        <v>491</v>
      </c>
      <c r="B101" s="596"/>
      <c r="C101" s="596"/>
      <c r="D101" s="596">
        <v>1</v>
      </c>
      <c r="E101" s="596">
        <v>1</v>
      </c>
      <c r="F101" s="596"/>
      <c r="G101" s="610">
        <f t="shared" si="7"/>
        <v>2</v>
      </c>
      <c r="H101" s="611"/>
      <c r="I101" s="596"/>
      <c r="J101" s="132"/>
    </row>
    <row r="102" spans="1:11" ht="7.5" customHeight="1">
      <c r="A102" s="595" t="s">
        <v>533</v>
      </c>
      <c r="B102" s="596"/>
      <c r="C102" s="596"/>
      <c r="D102" s="596">
        <v>1</v>
      </c>
      <c r="E102" s="596"/>
      <c r="F102" s="596"/>
      <c r="G102" s="610">
        <f t="shared" si="7"/>
        <v>1</v>
      </c>
      <c r="H102" s="611"/>
      <c r="I102" s="596"/>
      <c r="J102" s="132"/>
    </row>
    <row r="103" spans="1:11" ht="7.5" customHeight="1">
      <c r="A103" s="595" t="s">
        <v>534</v>
      </c>
      <c r="B103" s="596">
        <v>1</v>
      </c>
      <c r="C103" s="596"/>
      <c r="D103" s="596"/>
      <c r="E103" s="596">
        <v>1</v>
      </c>
      <c r="F103" s="596"/>
      <c r="G103" s="610">
        <f t="shared" si="7"/>
        <v>2</v>
      </c>
      <c r="H103" s="611"/>
      <c r="I103" s="596"/>
      <c r="J103" s="132"/>
    </row>
    <row r="104" spans="1:11" ht="7.5" customHeight="1">
      <c r="A104" s="595" t="s">
        <v>535</v>
      </c>
      <c r="B104" s="596"/>
      <c r="C104" s="596"/>
      <c r="D104" s="596">
        <v>1</v>
      </c>
      <c r="E104" s="596"/>
      <c r="F104" s="596"/>
      <c r="G104" s="610">
        <f t="shared" si="7"/>
        <v>1</v>
      </c>
      <c r="H104" s="611"/>
      <c r="I104" s="596"/>
      <c r="J104" s="132"/>
    </row>
    <row r="105" spans="1:11" ht="7.5" customHeight="1">
      <c r="A105" s="595" t="s">
        <v>495</v>
      </c>
      <c r="B105" s="596">
        <v>1</v>
      </c>
      <c r="C105" s="596"/>
      <c r="D105" s="596"/>
      <c r="E105" s="596">
        <v>1</v>
      </c>
      <c r="F105" s="596"/>
      <c r="G105" s="610">
        <f t="shared" si="7"/>
        <v>2</v>
      </c>
      <c r="H105" s="611"/>
      <c r="I105" s="596"/>
      <c r="J105" s="132"/>
    </row>
    <row r="106" spans="1:11" ht="7.5" customHeight="1">
      <c r="A106" s="595" t="s">
        <v>496</v>
      </c>
      <c r="B106" s="596">
        <v>1</v>
      </c>
      <c r="C106" s="596"/>
      <c r="D106" s="596"/>
      <c r="E106" s="596"/>
      <c r="F106" s="596"/>
      <c r="G106" s="610">
        <f t="shared" si="7"/>
        <v>1</v>
      </c>
      <c r="H106" s="611"/>
      <c r="I106" s="596"/>
      <c r="J106" s="132"/>
    </row>
    <row r="107" spans="1:11" ht="7.5" customHeight="1">
      <c r="A107" s="595" t="s">
        <v>497</v>
      </c>
      <c r="B107" s="596">
        <v>1</v>
      </c>
      <c r="C107" s="596"/>
      <c r="D107" s="596"/>
      <c r="E107" s="596">
        <v>1</v>
      </c>
      <c r="F107" s="596"/>
      <c r="G107" s="610">
        <f t="shared" si="7"/>
        <v>2</v>
      </c>
      <c r="H107" s="611"/>
      <c r="I107" s="596"/>
      <c r="J107" s="132"/>
    </row>
    <row r="108" spans="1:11" ht="7.5" customHeight="1">
      <c r="A108" s="600" t="s">
        <v>415</v>
      </c>
      <c r="B108" s="601"/>
      <c r="C108" s="601"/>
      <c r="D108" s="601"/>
      <c r="E108" s="601"/>
      <c r="F108" s="601"/>
      <c r="G108" s="614"/>
      <c r="H108" s="611"/>
      <c r="I108" s="596"/>
      <c r="J108" s="132"/>
      <c r="K108" s="42">
        <v>1</v>
      </c>
    </row>
    <row r="109" spans="1:11" ht="7.5" customHeight="1">
      <c r="A109" s="595" t="s">
        <v>498</v>
      </c>
      <c r="B109" s="596"/>
      <c r="C109" s="596"/>
      <c r="D109" s="596">
        <v>1</v>
      </c>
      <c r="E109" s="596">
        <v>1</v>
      </c>
      <c r="F109" s="596"/>
      <c r="G109" s="610">
        <f t="shared" ref="G109:G120" si="8">SUM(B109:F109)</f>
        <v>2</v>
      </c>
      <c r="H109" s="611"/>
      <c r="I109" s="596"/>
      <c r="J109" s="132"/>
    </row>
    <row r="110" spans="1:11" ht="7.5" customHeight="1">
      <c r="A110" s="595" t="s">
        <v>499</v>
      </c>
      <c r="B110" s="596"/>
      <c r="C110" s="596"/>
      <c r="D110" s="596"/>
      <c r="E110" s="596">
        <v>1</v>
      </c>
      <c r="F110" s="596"/>
      <c r="G110" s="610">
        <f t="shared" si="8"/>
        <v>1</v>
      </c>
      <c r="H110" s="611"/>
      <c r="I110" s="596"/>
      <c r="J110" s="132"/>
    </row>
    <row r="111" spans="1:11" ht="7.5" customHeight="1">
      <c r="A111" s="595" t="s">
        <v>500</v>
      </c>
      <c r="B111" s="596"/>
      <c r="C111" s="596"/>
      <c r="D111" s="596"/>
      <c r="E111" s="596">
        <v>1</v>
      </c>
      <c r="F111" s="596"/>
      <c r="G111" s="610">
        <f t="shared" si="8"/>
        <v>1</v>
      </c>
      <c r="H111" s="611"/>
      <c r="I111" s="596"/>
      <c r="J111" s="132"/>
    </row>
    <row r="112" spans="1:11" ht="7.5" customHeight="1">
      <c r="A112" s="595" t="s">
        <v>501</v>
      </c>
      <c r="B112" s="596"/>
      <c r="C112" s="596"/>
      <c r="D112" s="596">
        <v>1</v>
      </c>
      <c r="E112" s="596">
        <v>2</v>
      </c>
      <c r="F112" s="596"/>
      <c r="G112" s="610">
        <f t="shared" si="8"/>
        <v>3</v>
      </c>
      <c r="H112" s="611"/>
      <c r="I112" s="596"/>
      <c r="J112" s="132"/>
    </row>
    <row r="113" spans="1:10" ht="7.5" customHeight="1">
      <c r="A113" s="595" t="s">
        <v>502</v>
      </c>
      <c r="B113" s="596"/>
      <c r="C113" s="596"/>
      <c r="D113" s="596"/>
      <c r="E113" s="596">
        <v>1</v>
      </c>
      <c r="F113" s="596"/>
      <c r="G113" s="610">
        <f t="shared" si="8"/>
        <v>1</v>
      </c>
      <c r="H113" s="611"/>
      <c r="I113" s="596"/>
      <c r="J113" s="132"/>
    </row>
    <row r="114" spans="1:10" ht="7.5" customHeight="1">
      <c r="A114" s="595" t="s">
        <v>503</v>
      </c>
      <c r="B114" s="596"/>
      <c r="C114" s="596"/>
      <c r="D114" s="596">
        <v>1</v>
      </c>
      <c r="E114" s="596">
        <v>1</v>
      </c>
      <c r="F114" s="596"/>
      <c r="G114" s="610">
        <f t="shared" si="8"/>
        <v>2</v>
      </c>
      <c r="H114" s="611"/>
      <c r="I114" s="596"/>
      <c r="J114" s="132"/>
    </row>
    <row r="115" spans="1:10" ht="7.5" customHeight="1">
      <c r="A115" s="595" t="s">
        <v>536</v>
      </c>
      <c r="B115" s="596"/>
      <c r="C115" s="596"/>
      <c r="D115" s="596">
        <v>1</v>
      </c>
      <c r="E115" s="596">
        <v>1</v>
      </c>
      <c r="F115" s="596"/>
      <c r="G115" s="610">
        <f t="shared" si="8"/>
        <v>2</v>
      </c>
      <c r="H115" s="611"/>
      <c r="I115" s="596"/>
      <c r="J115" s="132"/>
    </row>
    <row r="116" spans="1:10" ht="7.5" customHeight="1">
      <c r="A116" s="595" t="s">
        <v>537</v>
      </c>
      <c r="B116" s="596"/>
      <c r="C116" s="596"/>
      <c r="D116" s="596"/>
      <c r="E116" s="596">
        <v>1</v>
      </c>
      <c r="F116" s="596"/>
      <c r="G116" s="610">
        <f t="shared" si="8"/>
        <v>1</v>
      </c>
      <c r="H116" s="611"/>
      <c r="I116" s="596"/>
      <c r="J116" s="132"/>
    </row>
    <row r="117" spans="1:10" ht="7.5" customHeight="1">
      <c r="A117" s="595" t="s">
        <v>504</v>
      </c>
      <c r="B117" s="596"/>
      <c r="C117" s="596"/>
      <c r="D117" s="596"/>
      <c r="E117" s="596">
        <v>1</v>
      </c>
      <c r="F117" s="596"/>
      <c r="G117" s="610">
        <f t="shared" si="8"/>
        <v>1</v>
      </c>
      <c r="H117" s="611"/>
      <c r="I117" s="596"/>
      <c r="J117" s="132"/>
    </row>
    <row r="118" spans="1:10" ht="7.5" customHeight="1">
      <c r="A118" s="595" t="s">
        <v>538</v>
      </c>
      <c r="B118" s="596"/>
      <c r="C118" s="596"/>
      <c r="D118" s="596"/>
      <c r="E118" s="596">
        <v>1</v>
      </c>
      <c r="F118" s="596"/>
      <c r="G118" s="610">
        <f t="shared" si="8"/>
        <v>1</v>
      </c>
      <c r="H118" s="611"/>
      <c r="I118" s="596"/>
      <c r="J118" s="132"/>
    </row>
    <row r="119" spans="1:10" ht="18.75" customHeight="1">
      <c r="A119" s="602" t="s">
        <v>505</v>
      </c>
      <c r="B119" s="603">
        <f>B20+B9</f>
        <v>107</v>
      </c>
      <c r="C119" s="603">
        <f>C20+C9</f>
        <v>7</v>
      </c>
      <c r="D119" s="603">
        <f>D20+D9</f>
        <v>94</v>
      </c>
      <c r="E119" s="603">
        <f>E20+E9</f>
        <v>119</v>
      </c>
      <c r="F119" s="603">
        <f>F20+F9</f>
        <v>0</v>
      </c>
      <c r="G119" s="615">
        <f t="shared" si="8"/>
        <v>327</v>
      </c>
      <c r="H119" s="609"/>
      <c r="I119" s="603">
        <f>I20+I9</f>
        <v>1</v>
      </c>
    </row>
    <row r="120" spans="1:10" ht="18" customHeight="1">
      <c r="A120" s="604" t="s">
        <v>506</v>
      </c>
      <c r="B120" s="603">
        <v>1830</v>
      </c>
      <c r="C120" s="603">
        <v>151</v>
      </c>
      <c r="D120" s="603">
        <v>1074</v>
      </c>
      <c r="E120" s="616">
        <v>2687</v>
      </c>
      <c r="F120" s="603"/>
      <c r="G120" s="616">
        <f t="shared" si="8"/>
        <v>5742</v>
      </c>
      <c r="H120" s="617"/>
      <c r="I120" s="603">
        <v>75</v>
      </c>
    </row>
    <row r="121" spans="1:10" ht="1.5" customHeight="1">
      <c r="A121" s="606"/>
      <c r="B121" s="606"/>
      <c r="C121" s="606"/>
      <c r="D121" s="606"/>
      <c r="E121" s="606"/>
      <c r="F121" s="606"/>
      <c r="G121" s="606"/>
      <c r="H121" s="606"/>
      <c r="I121" s="606"/>
    </row>
  </sheetData>
  <mergeCells count="6">
    <mergeCell ref="G6:G7"/>
    <mergeCell ref="A1:I1"/>
    <mergeCell ref="A2:I2"/>
    <mergeCell ref="A3:I3"/>
    <mergeCell ref="A4:I4"/>
    <mergeCell ref="A5:I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40"/>
  <sheetViews>
    <sheetView workbookViewId="0">
      <selection activeCell="A3" sqref="A3:J3"/>
    </sheetView>
  </sheetViews>
  <sheetFormatPr defaultRowHeight="12.75"/>
  <cols>
    <col min="1" max="1" width="29" style="42" customWidth="1"/>
    <col min="2" max="9" width="6.28515625" style="42" customWidth="1"/>
    <col min="10" max="10" width="7.85546875" style="42" customWidth="1"/>
    <col min="11" max="11" width="11.85546875" style="42" customWidth="1"/>
    <col min="12" max="12" width="11.28515625" style="42" customWidth="1"/>
    <col min="13" max="14" width="9.140625" style="42"/>
    <col min="15" max="15" width="14" style="42" bestFit="1" customWidth="1"/>
    <col min="16" max="16" width="8.42578125" style="42" bestFit="1" customWidth="1"/>
    <col min="17" max="17" width="12.140625" style="42" bestFit="1" customWidth="1"/>
    <col min="18" max="18" width="7.85546875" style="42" bestFit="1" customWidth="1"/>
    <col min="19" max="23" width="9.140625" style="42"/>
    <col min="24" max="32" width="9.7109375" style="42" customWidth="1"/>
    <col min="33" max="256" width="9.140625" style="42"/>
    <col min="257" max="257" width="29" style="42" customWidth="1"/>
    <col min="258" max="265" width="6.28515625" style="42" customWidth="1"/>
    <col min="266" max="266" width="7.85546875" style="42" customWidth="1"/>
    <col min="267" max="267" width="11.85546875" style="42" customWidth="1"/>
    <col min="268" max="268" width="11.28515625" style="42" customWidth="1"/>
    <col min="269" max="270" width="9.140625" style="42"/>
    <col min="271" max="271" width="14" style="42" bestFit="1" customWidth="1"/>
    <col min="272" max="272" width="8.42578125" style="42" bestFit="1" customWidth="1"/>
    <col min="273" max="273" width="12.140625" style="42" bestFit="1" customWidth="1"/>
    <col min="274" max="274" width="7.85546875" style="42" bestFit="1" customWidth="1"/>
    <col min="275" max="279" width="9.140625" style="42"/>
    <col min="280" max="288" width="9.7109375" style="42" customWidth="1"/>
    <col min="289" max="512" width="9.140625" style="42"/>
    <col min="513" max="513" width="29" style="42" customWidth="1"/>
    <col min="514" max="521" width="6.28515625" style="42" customWidth="1"/>
    <col min="522" max="522" width="7.85546875" style="42" customWidth="1"/>
    <col min="523" max="523" width="11.85546875" style="42" customWidth="1"/>
    <col min="524" max="524" width="11.28515625" style="42" customWidth="1"/>
    <col min="525" max="526" width="9.140625" style="42"/>
    <col min="527" max="527" width="14" style="42" bestFit="1" customWidth="1"/>
    <col min="528" max="528" width="8.42578125" style="42" bestFit="1" customWidth="1"/>
    <col min="529" max="529" width="12.140625" style="42" bestFit="1" customWidth="1"/>
    <col min="530" max="530" width="7.85546875" style="42" bestFit="1" customWidth="1"/>
    <col min="531" max="535" width="9.140625" style="42"/>
    <col min="536" max="544" width="9.7109375" style="42" customWidth="1"/>
    <col min="545" max="768" width="9.140625" style="42"/>
    <col min="769" max="769" width="29" style="42" customWidth="1"/>
    <col min="770" max="777" width="6.28515625" style="42" customWidth="1"/>
    <col min="778" max="778" width="7.85546875" style="42" customWidth="1"/>
    <col min="779" max="779" width="11.85546875" style="42" customWidth="1"/>
    <col min="780" max="780" width="11.28515625" style="42" customWidth="1"/>
    <col min="781" max="782" width="9.140625" style="42"/>
    <col min="783" max="783" width="14" style="42" bestFit="1" customWidth="1"/>
    <col min="784" max="784" width="8.42578125" style="42" bestFit="1" customWidth="1"/>
    <col min="785" max="785" width="12.140625" style="42" bestFit="1" customWidth="1"/>
    <col min="786" max="786" width="7.85546875" style="42" bestFit="1" customWidth="1"/>
    <col min="787" max="791" width="9.140625" style="42"/>
    <col min="792" max="800" width="9.7109375" style="42" customWidth="1"/>
    <col min="801" max="1024" width="9.140625" style="42"/>
    <col min="1025" max="1025" width="29" style="42" customWidth="1"/>
    <col min="1026" max="1033" width="6.28515625" style="42" customWidth="1"/>
    <col min="1034" max="1034" width="7.85546875" style="42" customWidth="1"/>
    <col min="1035" max="1035" width="11.85546875" style="42" customWidth="1"/>
    <col min="1036" max="1036" width="11.28515625" style="42" customWidth="1"/>
    <col min="1037" max="1038" width="9.140625" style="42"/>
    <col min="1039" max="1039" width="14" style="42" bestFit="1" customWidth="1"/>
    <col min="1040" max="1040" width="8.42578125" style="42" bestFit="1" customWidth="1"/>
    <col min="1041" max="1041" width="12.140625" style="42" bestFit="1" customWidth="1"/>
    <col min="1042" max="1042" width="7.85546875" style="42" bestFit="1" customWidth="1"/>
    <col min="1043" max="1047" width="9.140625" style="42"/>
    <col min="1048" max="1056" width="9.7109375" style="42" customWidth="1"/>
    <col min="1057" max="1280" width="9.140625" style="42"/>
    <col min="1281" max="1281" width="29" style="42" customWidth="1"/>
    <col min="1282" max="1289" width="6.28515625" style="42" customWidth="1"/>
    <col min="1290" max="1290" width="7.85546875" style="42" customWidth="1"/>
    <col min="1291" max="1291" width="11.85546875" style="42" customWidth="1"/>
    <col min="1292" max="1292" width="11.28515625" style="42" customWidth="1"/>
    <col min="1293" max="1294" width="9.140625" style="42"/>
    <col min="1295" max="1295" width="14" style="42" bestFit="1" customWidth="1"/>
    <col min="1296" max="1296" width="8.42578125" style="42" bestFit="1" customWidth="1"/>
    <col min="1297" max="1297" width="12.140625" style="42" bestFit="1" customWidth="1"/>
    <col min="1298" max="1298" width="7.85546875" style="42" bestFit="1" customWidth="1"/>
    <col min="1299" max="1303" width="9.140625" style="42"/>
    <col min="1304" max="1312" width="9.7109375" style="42" customWidth="1"/>
    <col min="1313" max="1536" width="9.140625" style="42"/>
    <col min="1537" max="1537" width="29" style="42" customWidth="1"/>
    <col min="1538" max="1545" width="6.28515625" style="42" customWidth="1"/>
    <col min="1546" max="1546" width="7.85546875" style="42" customWidth="1"/>
    <col min="1547" max="1547" width="11.85546875" style="42" customWidth="1"/>
    <col min="1548" max="1548" width="11.28515625" style="42" customWidth="1"/>
    <col min="1549" max="1550" width="9.140625" style="42"/>
    <col min="1551" max="1551" width="14" style="42" bestFit="1" customWidth="1"/>
    <col min="1552" max="1552" width="8.42578125" style="42" bestFit="1" customWidth="1"/>
    <col min="1553" max="1553" width="12.140625" style="42" bestFit="1" customWidth="1"/>
    <col min="1554" max="1554" width="7.85546875" style="42" bestFit="1" customWidth="1"/>
    <col min="1555" max="1559" width="9.140625" style="42"/>
    <col min="1560" max="1568" width="9.7109375" style="42" customWidth="1"/>
    <col min="1569" max="1792" width="9.140625" style="42"/>
    <col min="1793" max="1793" width="29" style="42" customWidth="1"/>
    <col min="1794" max="1801" width="6.28515625" style="42" customWidth="1"/>
    <col min="1802" max="1802" width="7.85546875" style="42" customWidth="1"/>
    <col min="1803" max="1803" width="11.85546875" style="42" customWidth="1"/>
    <col min="1804" max="1804" width="11.28515625" style="42" customWidth="1"/>
    <col min="1805" max="1806" width="9.140625" style="42"/>
    <col min="1807" max="1807" width="14" style="42" bestFit="1" customWidth="1"/>
    <col min="1808" max="1808" width="8.42578125" style="42" bestFit="1" customWidth="1"/>
    <col min="1809" max="1809" width="12.140625" style="42" bestFit="1" customWidth="1"/>
    <col min="1810" max="1810" width="7.85546875" style="42" bestFit="1" customWidth="1"/>
    <col min="1811" max="1815" width="9.140625" style="42"/>
    <col min="1816" max="1824" width="9.7109375" style="42" customWidth="1"/>
    <col min="1825" max="2048" width="9.140625" style="42"/>
    <col min="2049" max="2049" width="29" style="42" customWidth="1"/>
    <col min="2050" max="2057" width="6.28515625" style="42" customWidth="1"/>
    <col min="2058" max="2058" width="7.85546875" style="42" customWidth="1"/>
    <col min="2059" max="2059" width="11.85546875" style="42" customWidth="1"/>
    <col min="2060" max="2060" width="11.28515625" style="42" customWidth="1"/>
    <col min="2061" max="2062" width="9.140625" style="42"/>
    <col min="2063" max="2063" width="14" style="42" bestFit="1" customWidth="1"/>
    <col min="2064" max="2064" width="8.42578125" style="42" bestFit="1" customWidth="1"/>
    <col min="2065" max="2065" width="12.140625" style="42" bestFit="1" customWidth="1"/>
    <col min="2066" max="2066" width="7.85546875" style="42" bestFit="1" customWidth="1"/>
    <col min="2067" max="2071" width="9.140625" style="42"/>
    <col min="2072" max="2080" width="9.7109375" style="42" customWidth="1"/>
    <col min="2081" max="2304" width="9.140625" style="42"/>
    <col min="2305" max="2305" width="29" style="42" customWidth="1"/>
    <col min="2306" max="2313" width="6.28515625" style="42" customWidth="1"/>
    <col min="2314" max="2314" width="7.85546875" style="42" customWidth="1"/>
    <col min="2315" max="2315" width="11.85546875" style="42" customWidth="1"/>
    <col min="2316" max="2316" width="11.28515625" style="42" customWidth="1"/>
    <col min="2317" max="2318" width="9.140625" style="42"/>
    <col min="2319" max="2319" width="14" style="42" bestFit="1" customWidth="1"/>
    <col min="2320" max="2320" width="8.42578125" style="42" bestFit="1" customWidth="1"/>
    <col min="2321" max="2321" width="12.140625" style="42" bestFit="1" customWidth="1"/>
    <col min="2322" max="2322" width="7.85546875" style="42" bestFit="1" customWidth="1"/>
    <col min="2323" max="2327" width="9.140625" style="42"/>
    <col min="2328" max="2336" width="9.7109375" style="42" customWidth="1"/>
    <col min="2337" max="2560" width="9.140625" style="42"/>
    <col min="2561" max="2561" width="29" style="42" customWidth="1"/>
    <col min="2562" max="2569" width="6.28515625" style="42" customWidth="1"/>
    <col min="2570" max="2570" width="7.85546875" style="42" customWidth="1"/>
    <col min="2571" max="2571" width="11.85546875" style="42" customWidth="1"/>
    <col min="2572" max="2572" width="11.28515625" style="42" customWidth="1"/>
    <col min="2573" max="2574" width="9.140625" style="42"/>
    <col min="2575" max="2575" width="14" style="42" bestFit="1" customWidth="1"/>
    <col min="2576" max="2576" width="8.42578125" style="42" bestFit="1" customWidth="1"/>
    <col min="2577" max="2577" width="12.140625" style="42" bestFit="1" customWidth="1"/>
    <col min="2578" max="2578" width="7.85546875" style="42" bestFit="1" customWidth="1"/>
    <col min="2579" max="2583" width="9.140625" style="42"/>
    <col min="2584" max="2592" width="9.7109375" style="42" customWidth="1"/>
    <col min="2593" max="2816" width="9.140625" style="42"/>
    <col min="2817" max="2817" width="29" style="42" customWidth="1"/>
    <col min="2818" max="2825" width="6.28515625" style="42" customWidth="1"/>
    <col min="2826" max="2826" width="7.85546875" style="42" customWidth="1"/>
    <col min="2827" max="2827" width="11.85546875" style="42" customWidth="1"/>
    <col min="2828" max="2828" width="11.28515625" style="42" customWidth="1"/>
    <col min="2829" max="2830" width="9.140625" style="42"/>
    <col min="2831" max="2831" width="14" style="42" bestFit="1" customWidth="1"/>
    <col min="2832" max="2832" width="8.42578125" style="42" bestFit="1" customWidth="1"/>
    <col min="2833" max="2833" width="12.140625" style="42" bestFit="1" customWidth="1"/>
    <col min="2834" max="2834" width="7.85546875" style="42" bestFit="1" customWidth="1"/>
    <col min="2835" max="2839" width="9.140625" style="42"/>
    <col min="2840" max="2848" width="9.7109375" style="42" customWidth="1"/>
    <col min="2849" max="3072" width="9.140625" style="42"/>
    <col min="3073" max="3073" width="29" style="42" customWidth="1"/>
    <col min="3074" max="3081" width="6.28515625" style="42" customWidth="1"/>
    <col min="3082" max="3082" width="7.85546875" style="42" customWidth="1"/>
    <col min="3083" max="3083" width="11.85546875" style="42" customWidth="1"/>
    <col min="3084" max="3084" width="11.28515625" style="42" customWidth="1"/>
    <col min="3085" max="3086" width="9.140625" style="42"/>
    <col min="3087" max="3087" width="14" style="42" bestFit="1" customWidth="1"/>
    <col min="3088" max="3088" width="8.42578125" style="42" bestFit="1" customWidth="1"/>
    <col min="3089" max="3089" width="12.140625" style="42" bestFit="1" customWidth="1"/>
    <col min="3090" max="3090" width="7.85546875" style="42" bestFit="1" customWidth="1"/>
    <col min="3091" max="3095" width="9.140625" style="42"/>
    <col min="3096" max="3104" width="9.7109375" style="42" customWidth="1"/>
    <col min="3105" max="3328" width="9.140625" style="42"/>
    <col min="3329" max="3329" width="29" style="42" customWidth="1"/>
    <col min="3330" max="3337" width="6.28515625" style="42" customWidth="1"/>
    <col min="3338" max="3338" width="7.85546875" style="42" customWidth="1"/>
    <col min="3339" max="3339" width="11.85546875" style="42" customWidth="1"/>
    <col min="3340" max="3340" width="11.28515625" style="42" customWidth="1"/>
    <col min="3341" max="3342" width="9.140625" style="42"/>
    <col min="3343" max="3343" width="14" style="42" bestFit="1" customWidth="1"/>
    <col min="3344" max="3344" width="8.42578125" style="42" bestFit="1" customWidth="1"/>
    <col min="3345" max="3345" width="12.140625" style="42" bestFit="1" customWidth="1"/>
    <col min="3346" max="3346" width="7.85546875" style="42" bestFit="1" customWidth="1"/>
    <col min="3347" max="3351" width="9.140625" style="42"/>
    <col min="3352" max="3360" width="9.7109375" style="42" customWidth="1"/>
    <col min="3361" max="3584" width="9.140625" style="42"/>
    <col min="3585" max="3585" width="29" style="42" customWidth="1"/>
    <col min="3586" max="3593" width="6.28515625" style="42" customWidth="1"/>
    <col min="3594" max="3594" width="7.85546875" style="42" customWidth="1"/>
    <col min="3595" max="3595" width="11.85546875" style="42" customWidth="1"/>
    <col min="3596" max="3596" width="11.28515625" style="42" customWidth="1"/>
    <col min="3597" max="3598" width="9.140625" style="42"/>
    <col min="3599" max="3599" width="14" style="42" bestFit="1" customWidth="1"/>
    <col min="3600" max="3600" width="8.42578125" style="42" bestFit="1" customWidth="1"/>
    <col min="3601" max="3601" width="12.140625" style="42" bestFit="1" customWidth="1"/>
    <col min="3602" max="3602" width="7.85546875" style="42" bestFit="1" customWidth="1"/>
    <col min="3603" max="3607" width="9.140625" style="42"/>
    <col min="3608" max="3616" width="9.7109375" style="42" customWidth="1"/>
    <col min="3617" max="3840" width="9.140625" style="42"/>
    <col min="3841" max="3841" width="29" style="42" customWidth="1"/>
    <col min="3842" max="3849" width="6.28515625" style="42" customWidth="1"/>
    <col min="3850" max="3850" width="7.85546875" style="42" customWidth="1"/>
    <col min="3851" max="3851" width="11.85546875" style="42" customWidth="1"/>
    <col min="3852" max="3852" width="11.28515625" style="42" customWidth="1"/>
    <col min="3853" max="3854" width="9.140625" style="42"/>
    <col min="3855" max="3855" width="14" style="42" bestFit="1" customWidth="1"/>
    <col min="3856" max="3856" width="8.42578125" style="42" bestFit="1" customWidth="1"/>
    <col min="3857" max="3857" width="12.140625" style="42" bestFit="1" customWidth="1"/>
    <col min="3858" max="3858" width="7.85546875" style="42" bestFit="1" customWidth="1"/>
    <col min="3859" max="3863" width="9.140625" style="42"/>
    <col min="3864" max="3872" width="9.7109375" style="42" customWidth="1"/>
    <col min="3873" max="4096" width="9.140625" style="42"/>
    <col min="4097" max="4097" width="29" style="42" customWidth="1"/>
    <col min="4098" max="4105" width="6.28515625" style="42" customWidth="1"/>
    <col min="4106" max="4106" width="7.85546875" style="42" customWidth="1"/>
    <col min="4107" max="4107" width="11.85546875" style="42" customWidth="1"/>
    <col min="4108" max="4108" width="11.28515625" style="42" customWidth="1"/>
    <col min="4109" max="4110" width="9.140625" style="42"/>
    <col min="4111" max="4111" width="14" style="42" bestFit="1" customWidth="1"/>
    <col min="4112" max="4112" width="8.42578125" style="42" bestFit="1" customWidth="1"/>
    <col min="4113" max="4113" width="12.140625" style="42" bestFit="1" customWidth="1"/>
    <col min="4114" max="4114" width="7.85546875" style="42" bestFit="1" customWidth="1"/>
    <col min="4115" max="4119" width="9.140625" style="42"/>
    <col min="4120" max="4128" width="9.7109375" style="42" customWidth="1"/>
    <col min="4129" max="4352" width="9.140625" style="42"/>
    <col min="4353" max="4353" width="29" style="42" customWidth="1"/>
    <col min="4354" max="4361" width="6.28515625" style="42" customWidth="1"/>
    <col min="4362" max="4362" width="7.85546875" style="42" customWidth="1"/>
    <col min="4363" max="4363" width="11.85546875" style="42" customWidth="1"/>
    <col min="4364" max="4364" width="11.28515625" style="42" customWidth="1"/>
    <col min="4365" max="4366" width="9.140625" style="42"/>
    <col min="4367" max="4367" width="14" style="42" bestFit="1" customWidth="1"/>
    <col min="4368" max="4368" width="8.42578125" style="42" bestFit="1" customWidth="1"/>
    <col min="4369" max="4369" width="12.140625" style="42" bestFit="1" customWidth="1"/>
    <col min="4370" max="4370" width="7.85546875" style="42" bestFit="1" customWidth="1"/>
    <col min="4371" max="4375" width="9.140625" style="42"/>
    <col min="4376" max="4384" width="9.7109375" style="42" customWidth="1"/>
    <col min="4385" max="4608" width="9.140625" style="42"/>
    <col min="4609" max="4609" width="29" style="42" customWidth="1"/>
    <col min="4610" max="4617" width="6.28515625" style="42" customWidth="1"/>
    <col min="4618" max="4618" width="7.85546875" style="42" customWidth="1"/>
    <col min="4619" max="4619" width="11.85546875" style="42" customWidth="1"/>
    <col min="4620" max="4620" width="11.28515625" style="42" customWidth="1"/>
    <col min="4621" max="4622" width="9.140625" style="42"/>
    <col min="4623" max="4623" width="14" style="42" bestFit="1" customWidth="1"/>
    <col min="4624" max="4624" width="8.42578125" style="42" bestFit="1" customWidth="1"/>
    <col min="4625" max="4625" width="12.140625" style="42" bestFit="1" customWidth="1"/>
    <col min="4626" max="4626" width="7.85546875" style="42" bestFit="1" customWidth="1"/>
    <col min="4627" max="4631" width="9.140625" style="42"/>
    <col min="4632" max="4640" width="9.7109375" style="42" customWidth="1"/>
    <col min="4641" max="4864" width="9.140625" style="42"/>
    <col min="4865" max="4865" width="29" style="42" customWidth="1"/>
    <col min="4866" max="4873" width="6.28515625" style="42" customWidth="1"/>
    <col min="4874" max="4874" width="7.85546875" style="42" customWidth="1"/>
    <col min="4875" max="4875" width="11.85546875" style="42" customWidth="1"/>
    <col min="4876" max="4876" width="11.28515625" style="42" customWidth="1"/>
    <col min="4877" max="4878" width="9.140625" style="42"/>
    <col min="4879" max="4879" width="14" style="42" bestFit="1" customWidth="1"/>
    <col min="4880" max="4880" width="8.42578125" style="42" bestFit="1" customWidth="1"/>
    <col min="4881" max="4881" width="12.140625" style="42" bestFit="1" customWidth="1"/>
    <col min="4882" max="4882" width="7.85546875" style="42" bestFit="1" customWidth="1"/>
    <col min="4883" max="4887" width="9.140625" style="42"/>
    <col min="4888" max="4896" width="9.7109375" style="42" customWidth="1"/>
    <col min="4897" max="5120" width="9.140625" style="42"/>
    <col min="5121" max="5121" width="29" style="42" customWidth="1"/>
    <col min="5122" max="5129" width="6.28515625" style="42" customWidth="1"/>
    <col min="5130" max="5130" width="7.85546875" style="42" customWidth="1"/>
    <col min="5131" max="5131" width="11.85546875" style="42" customWidth="1"/>
    <col min="5132" max="5132" width="11.28515625" style="42" customWidth="1"/>
    <col min="5133" max="5134" width="9.140625" style="42"/>
    <col min="5135" max="5135" width="14" style="42" bestFit="1" customWidth="1"/>
    <col min="5136" max="5136" width="8.42578125" style="42" bestFit="1" customWidth="1"/>
    <col min="5137" max="5137" width="12.140625" style="42" bestFit="1" customWidth="1"/>
    <col min="5138" max="5138" width="7.85546875" style="42" bestFit="1" customWidth="1"/>
    <col min="5139" max="5143" width="9.140625" style="42"/>
    <col min="5144" max="5152" width="9.7109375" style="42" customWidth="1"/>
    <col min="5153" max="5376" width="9.140625" style="42"/>
    <col min="5377" max="5377" width="29" style="42" customWidth="1"/>
    <col min="5378" max="5385" width="6.28515625" style="42" customWidth="1"/>
    <col min="5386" max="5386" width="7.85546875" style="42" customWidth="1"/>
    <col min="5387" max="5387" width="11.85546875" style="42" customWidth="1"/>
    <col min="5388" max="5388" width="11.28515625" style="42" customWidth="1"/>
    <col min="5389" max="5390" width="9.140625" style="42"/>
    <col min="5391" max="5391" width="14" style="42" bestFit="1" customWidth="1"/>
    <col min="5392" max="5392" width="8.42578125" style="42" bestFit="1" customWidth="1"/>
    <col min="5393" max="5393" width="12.140625" style="42" bestFit="1" customWidth="1"/>
    <col min="5394" max="5394" width="7.85546875" style="42" bestFit="1" customWidth="1"/>
    <col min="5395" max="5399" width="9.140625" style="42"/>
    <col min="5400" max="5408" width="9.7109375" style="42" customWidth="1"/>
    <col min="5409" max="5632" width="9.140625" style="42"/>
    <col min="5633" max="5633" width="29" style="42" customWidth="1"/>
    <col min="5634" max="5641" width="6.28515625" style="42" customWidth="1"/>
    <col min="5642" max="5642" width="7.85546875" style="42" customWidth="1"/>
    <col min="5643" max="5643" width="11.85546875" style="42" customWidth="1"/>
    <col min="5644" max="5644" width="11.28515625" style="42" customWidth="1"/>
    <col min="5645" max="5646" width="9.140625" style="42"/>
    <col min="5647" max="5647" width="14" style="42" bestFit="1" customWidth="1"/>
    <col min="5648" max="5648" width="8.42578125" style="42" bestFit="1" customWidth="1"/>
    <col min="5649" max="5649" width="12.140625" style="42" bestFit="1" customWidth="1"/>
    <col min="5650" max="5650" width="7.85546875" style="42" bestFit="1" customWidth="1"/>
    <col min="5651" max="5655" width="9.140625" style="42"/>
    <col min="5656" max="5664" width="9.7109375" style="42" customWidth="1"/>
    <col min="5665" max="5888" width="9.140625" style="42"/>
    <col min="5889" max="5889" width="29" style="42" customWidth="1"/>
    <col min="5890" max="5897" width="6.28515625" style="42" customWidth="1"/>
    <col min="5898" max="5898" width="7.85546875" style="42" customWidth="1"/>
    <col min="5899" max="5899" width="11.85546875" style="42" customWidth="1"/>
    <col min="5900" max="5900" width="11.28515625" style="42" customWidth="1"/>
    <col min="5901" max="5902" width="9.140625" style="42"/>
    <col min="5903" max="5903" width="14" style="42" bestFit="1" customWidth="1"/>
    <col min="5904" max="5904" width="8.42578125" style="42" bestFit="1" customWidth="1"/>
    <col min="5905" max="5905" width="12.140625" style="42" bestFit="1" customWidth="1"/>
    <col min="5906" max="5906" width="7.85546875" style="42" bestFit="1" customWidth="1"/>
    <col min="5907" max="5911" width="9.140625" style="42"/>
    <col min="5912" max="5920" width="9.7109375" style="42" customWidth="1"/>
    <col min="5921" max="6144" width="9.140625" style="42"/>
    <col min="6145" max="6145" width="29" style="42" customWidth="1"/>
    <col min="6146" max="6153" width="6.28515625" style="42" customWidth="1"/>
    <col min="6154" max="6154" width="7.85546875" style="42" customWidth="1"/>
    <col min="6155" max="6155" width="11.85546875" style="42" customWidth="1"/>
    <col min="6156" max="6156" width="11.28515625" style="42" customWidth="1"/>
    <col min="6157" max="6158" width="9.140625" style="42"/>
    <col min="6159" max="6159" width="14" style="42" bestFit="1" customWidth="1"/>
    <col min="6160" max="6160" width="8.42578125" style="42" bestFit="1" customWidth="1"/>
    <col min="6161" max="6161" width="12.140625" style="42" bestFit="1" customWidth="1"/>
    <col min="6162" max="6162" width="7.85546875" style="42" bestFit="1" customWidth="1"/>
    <col min="6163" max="6167" width="9.140625" style="42"/>
    <col min="6168" max="6176" width="9.7109375" style="42" customWidth="1"/>
    <col min="6177" max="6400" width="9.140625" style="42"/>
    <col min="6401" max="6401" width="29" style="42" customWidth="1"/>
    <col min="6402" max="6409" width="6.28515625" style="42" customWidth="1"/>
    <col min="6410" max="6410" width="7.85546875" style="42" customWidth="1"/>
    <col min="6411" max="6411" width="11.85546875" style="42" customWidth="1"/>
    <col min="6412" max="6412" width="11.28515625" style="42" customWidth="1"/>
    <col min="6413" max="6414" width="9.140625" style="42"/>
    <col min="6415" max="6415" width="14" style="42" bestFit="1" customWidth="1"/>
    <col min="6416" max="6416" width="8.42578125" style="42" bestFit="1" customWidth="1"/>
    <col min="6417" max="6417" width="12.140625" style="42" bestFit="1" customWidth="1"/>
    <col min="6418" max="6418" width="7.85546875" style="42" bestFit="1" customWidth="1"/>
    <col min="6419" max="6423" width="9.140625" style="42"/>
    <col min="6424" max="6432" width="9.7109375" style="42" customWidth="1"/>
    <col min="6433" max="6656" width="9.140625" style="42"/>
    <col min="6657" max="6657" width="29" style="42" customWidth="1"/>
    <col min="6658" max="6665" width="6.28515625" style="42" customWidth="1"/>
    <col min="6666" max="6666" width="7.85546875" style="42" customWidth="1"/>
    <col min="6667" max="6667" width="11.85546875" style="42" customWidth="1"/>
    <col min="6668" max="6668" width="11.28515625" style="42" customWidth="1"/>
    <col min="6669" max="6670" width="9.140625" style="42"/>
    <col min="6671" max="6671" width="14" style="42" bestFit="1" customWidth="1"/>
    <col min="6672" max="6672" width="8.42578125" style="42" bestFit="1" customWidth="1"/>
    <col min="6673" max="6673" width="12.140625" style="42" bestFit="1" customWidth="1"/>
    <col min="6674" max="6674" width="7.85546875" style="42" bestFit="1" customWidth="1"/>
    <col min="6675" max="6679" width="9.140625" style="42"/>
    <col min="6680" max="6688" width="9.7109375" style="42" customWidth="1"/>
    <col min="6689" max="6912" width="9.140625" style="42"/>
    <col min="6913" max="6913" width="29" style="42" customWidth="1"/>
    <col min="6914" max="6921" width="6.28515625" style="42" customWidth="1"/>
    <col min="6922" max="6922" width="7.85546875" style="42" customWidth="1"/>
    <col min="6923" max="6923" width="11.85546875" style="42" customWidth="1"/>
    <col min="6924" max="6924" width="11.28515625" style="42" customWidth="1"/>
    <col min="6925" max="6926" width="9.140625" style="42"/>
    <col min="6927" max="6927" width="14" style="42" bestFit="1" customWidth="1"/>
    <col min="6928" max="6928" width="8.42578125" style="42" bestFit="1" customWidth="1"/>
    <col min="6929" max="6929" width="12.140625" style="42" bestFit="1" customWidth="1"/>
    <col min="6930" max="6930" width="7.85546875" style="42" bestFit="1" customWidth="1"/>
    <col min="6931" max="6935" width="9.140625" style="42"/>
    <col min="6936" max="6944" width="9.7109375" style="42" customWidth="1"/>
    <col min="6945" max="7168" width="9.140625" style="42"/>
    <col min="7169" max="7169" width="29" style="42" customWidth="1"/>
    <col min="7170" max="7177" width="6.28515625" style="42" customWidth="1"/>
    <col min="7178" max="7178" width="7.85546875" style="42" customWidth="1"/>
    <col min="7179" max="7179" width="11.85546875" style="42" customWidth="1"/>
    <col min="7180" max="7180" width="11.28515625" style="42" customWidth="1"/>
    <col min="7181" max="7182" width="9.140625" style="42"/>
    <col min="7183" max="7183" width="14" style="42" bestFit="1" customWidth="1"/>
    <col min="7184" max="7184" width="8.42578125" style="42" bestFit="1" customWidth="1"/>
    <col min="7185" max="7185" width="12.140625" style="42" bestFit="1" customWidth="1"/>
    <col min="7186" max="7186" width="7.85546875" style="42" bestFit="1" customWidth="1"/>
    <col min="7187" max="7191" width="9.140625" style="42"/>
    <col min="7192" max="7200" width="9.7109375" style="42" customWidth="1"/>
    <col min="7201" max="7424" width="9.140625" style="42"/>
    <col min="7425" max="7425" width="29" style="42" customWidth="1"/>
    <col min="7426" max="7433" width="6.28515625" style="42" customWidth="1"/>
    <col min="7434" max="7434" width="7.85546875" style="42" customWidth="1"/>
    <col min="7435" max="7435" width="11.85546875" style="42" customWidth="1"/>
    <col min="7436" max="7436" width="11.28515625" style="42" customWidth="1"/>
    <col min="7437" max="7438" width="9.140625" style="42"/>
    <col min="7439" max="7439" width="14" style="42" bestFit="1" customWidth="1"/>
    <col min="7440" max="7440" width="8.42578125" style="42" bestFit="1" customWidth="1"/>
    <col min="7441" max="7441" width="12.140625" style="42" bestFit="1" customWidth="1"/>
    <col min="7442" max="7442" width="7.85546875" style="42" bestFit="1" customWidth="1"/>
    <col min="7443" max="7447" width="9.140625" style="42"/>
    <col min="7448" max="7456" width="9.7109375" style="42" customWidth="1"/>
    <col min="7457" max="7680" width="9.140625" style="42"/>
    <col min="7681" max="7681" width="29" style="42" customWidth="1"/>
    <col min="7682" max="7689" width="6.28515625" style="42" customWidth="1"/>
    <col min="7690" max="7690" width="7.85546875" style="42" customWidth="1"/>
    <col min="7691" max="7691" width="11.85546875" style="42" customWidth="1"/>
    <col min="7692" max="7692" width="11.28515625" style="42" customWidth="1"/>
    <col min="7693" max="7694" width="9.140625" style="42"/>
    <col min="7695" max="7695" width="14" style="42" bestFit="1" customWidth="1"/>
    <col min="7696" max="7696" width="8.42578125" style="42" bestFit="1" customWidth="1"/>
    <col min="7697" max="7697" width="12.140625" style="42" bestFit="1" customWidth="1"/>
    <col min="7698" max="7698" width="7.85546875" style="42" bestFit="1" customWidth="1"/>
    <col min="7699" max="7703" width="9.140625" style="42"/>
    <col min="7704" max="7712" width="9.7109375" style="42" customWidth="1"/>
    <col min="7713" max="7936" width="9.140625" style="42"/>
    <col min="7937" max="7937" width="29" style="42" customWidth="1"/>
    <col min="7938" max="7945" width="6.28515625" style="42" customWidth="1"/>
    <col min="7946" max="7946" width="7.85546875" style="42" customWidth="1"/>
    <col min="7947" max="7947" width="11.85546875" style="42" customWidth="1"/>
    <col min="7948" max="7948" width="11.28515625" style="42" customWidth="1"/>
    <col min="7949" max="7950" width="9.140625" style="42"/>
    <col min="7951" max="7951" width="14" style="42" bestFit="1" customWidth="1"/>
    <col min="7952" max="7952" width="8.42578125" style="42" bestFit="1" customWidth="1"/>
    <col min="7953" max="7953" width="12.140625" style="42" bestFit="1" customWidth="1"/>
    <col min="7954" max="7954" width="7.85546875" style="42" bestFit="1" customWidth="1"/>
    <col min="7955" max="7959" width="9.140625" style="42"/>
    <col min="7960" max="7968" width="9.7109375" style="42" customWidth="1"/>
    <col min="7969" max="8192" width="9.140625" style="42"/>
    <col min="8193" max="8193" width="29" style="42" customWidth="1"/>
    <col min="8194" max="8201" width="6.28515625" style="42" customWidth="1"/>
    <col min="8202" max="8202" width="7.85546875" style="42" customWidth="1"/>
    <col min="8203" max="8203" width="11.85546875" style="42" customWidth="1"/>
    <col min="8204" max="8204" width="11.28515625" style="42" customWidth="1"/>
    <col min="8205" max="8206" width="9.140625" style="42"/>
    <col min="8207" max="8207" width="14" style="42" bestFit="1" customWidth="1"/>
    <col min="8208" max="8208" width="8.42578125" style="42" bestFit="1" customWidth="1"/>
    <col min="8209" max="8209" width="12.140625" style="42" bestFit="1" customWidth="1"/>
    <col min="8210" max="8210" width="7.85546875" style="42" bestFit="1" customWidth="1"/>
    <col min="8211" max="8215" width="9.140625" style="42"/>
    <col min="8216" max="8224" width="9.7109375" style="42" customWidth="1"/>
    <col min="8225" max="8448" width="9.140625" style="42"/>
    <col min="8449" max="8449" width="29" style="42" customWidth="1"/>
    <col min="8450" max="8457" width="6.28515625" style="42" customWidth="1"/>
    <col min="8458" max="8458" width="7.85546875" style="42" customWidth="1"/>
    <col min="8459" max="8459" width="11.85546875" style="42" customWidth="1"/>
    <col min="8460" max="8460" width="11.28515625" style="42" customWidth="1"/>
    <col min="8461" max="8462" width="9.140625" style="42"/>
    <col min="8463" max="8463" width="14" style="42" bestFit="1" customWidth="1"/>
    <col min="8464" max="8464" width="8.42578125" style="42" bestFit="1" customWidth="1"/>
    <col min="8465" max="8465" width="12.140625" style="42" bestFit="1" customWidth="1"/>
    <col min="8466" max="8466" width="7.85546875" style="42" bestFit="1" customWidth="1"/>
    <col min="8467" max="8471" width="9.140625" style="42"/>
    <col min="8472" max="8480" width="9.7109375" style="42" customWidth="1"/>
    <col min="8481" max="8704" width="9.140625" style="42"/>
    <col min="8705" max="8705" width="29" style="42" customWidth="1"/>
    <col min="8706" max="8713" width="6.28515625" style="42" customWidth="1"/>
    <col min="8714" max="8714" width="7.85546875" style="42" customWidth="1"/>
    <col min="8715" max="8715" width="11.85546875" style="42" customWidth="1"/>
    <col min="8716" max="8716" width="11.28515625" style="42" customWidth="1"/>
    <col min="8717" max="8718" width="9.140625" style="42"/>
    <col min="8719" max="8719" width="14" style="42" bestFit="1" customWidth="1"/>
    <col min="8720" max="8720" width="8.42578125" style="42" bestFit="1" customWidth="1"/>
    <col min="8721" max="8721" width="12.140625" style="42" bestFit="1" customWidth="1"/>
    <col min="8722" max="8722" width="7.85546875" style="42" bestFit="1" customWidth="1"/>
    <col min="8723" max="8727" width="9.140625" style="42"/>
    <col min="8728" max="8736" width="9.7109375" style="42" customWidth="1"/>
    <col min="8737" max="8960" width="9.140625" style="42"/>
    <col min="8961" max="8961" width="29" style="42" customWidth="1"/>
    <col min="8962" max="8969" width="6.28515625" style="42" customWidth="1"/>
    <col min="8970" max="8970" width="7.85546875" style="42" customWidth="1"/>
    <col min="8971" max="8971" width="11.85546875" style="42" customWidth="1"/>
    <col min="8972" max="8972" width="11.28515625" style="42" customWidth="1"/>
    <col min="8973" max="8974" width="9.140625" style="42"/>
    <col min="8975" max="8975" width="14" style="42" bestFit="1" customWidth="1"/>
    <col min="8976" max="8976" width="8.42578125" style="42" bestFit="1" customWidth="1"/>
    <col min="8977" max="8977" width="12.140625" style="42" bestFit="1" customWidth="1"/>
    <col min="8978" max="8978" width="7.85546875" style="42" bestFit="1" customWidth="1"/>
    <col min="8979" max="8983" width="9.140625" style="42"/>
    <col min="8984" max="8992" width="9.7109375" style="42" customWidth="1"/>
    <col min="8993" max="9216" width="9.140625" style="42"/>
    <col min="9217" max="9217" width="29" style="42" customWidth="1"/>
    <col min="9218" max="9225" width="6.28515625" style="42" customWidth="1"/>
    <col min="9226" max="9226" width="7.85546875" style="42" customWidth="1"/>
    <col min="9227" max="9227" width="11.85546875" style="42" customWidth="1"/>
    <col min="9228" max="9228" width="11.28515625" style="42" customWidth="1"/>
    <col min="9229" max="9230" width="9.140625" style="42"/>
    <col min="9231" max="9231" width="14" style="42" bestFit="1" customWidth="1"/>
    <col min="9232" max="9232" width="8.42578125" style="42" bestFit="1" customWidth="1"/>
    <col min="9233" max="9233" width="12.140625" style="42" bestFit="1" customWidth="1"/>
    <col min="9234" max="9234" width="7.85546875" style="42" bestFit="1" customWidth="1"/>
    <col min="9235" max="9239" width="9.140625" style="42"/>
    <col min="9240" max="9248" width="9.7109375" style="42" customWidth="1"/>
    <col min="9249" max="9472" width="9.140625" style="42"/>
    <col min="9473" max="9473" width="29" style="42" customWidth="1"/>
    <col min="9474" max="9481" width="6.28515625" style="42" customWidth="1"/>
    <col min="9482" max="9482" width="7.85546875" style="42" customWidth="1"/>
    <col min="9483" max="9483" width="11.85546875" style="42" customWidth="1"/>
    <col min="9484" max="9484" width="11.28515625" style="42" customWidth="1"/>
    <col min="9485" max="9486" width="9.140625" style="42"/>
    <col min="9487" max="9487" width="14" style="42" bestFit="1" customWidth="1"/>
    <col min="9488" max="9488" width="8.42578125" style="42" bestFit="1" customWidth="1"/>
    <col min="9489" max="9489" width="12.140625" style="42" bestFit="1" customWidth="1"/>
    <col min="9490" max="9490" width="7.85546875" style="42" bestFit="1" customWidth="1"/>
    <col min="9491" max="9495" width="9.140625" style="42"/>
    <col min="9496" max="9504" width="9.7109375" style="42" customWidth="1"/>
    <col min="9505" max="9728" width="9.140625" style="42"/>
    <col min="9729" max="9729" width="29" style="42" customWidth="1"/>
    <col min="9730" max="9737" width="6.28515625" style="42" customWidth="1"/>
    <col min="9738" max="9738" width="7.85546875" style="42" customWidth="1"/>
    <col min="9739" max="9739" width="11.85546875" style="42" customWidth="1"/>
    <col min="9740" max="9740" width="11.28515625" style="42" customWidth="1"/>
    <col min="9741" max="9742" width="9.140625" style="42"/>
    <col min="9743" max="9743" width="14" style="42" bestFit="1" customWidth="1"/>
    <col min="9744" max="9744" width="8.42578125" style="42" bestFit="1" customWidth="1"/>
    <col min="9745" max="9745" width="12.140625" style="42" bestFit="1" customWidth="1"/>
    <col min="9746" max="9746" width="7.85546875" style="42" bestFit="1" customWidth="1"/>
    <col min="9747" max="9751" width="9.140625" style="42"/>
    <col min="9752" max="9760" width="9.7109375" style="42" customWidth="1"/>
    <col min="9761" max="9984" width="9.140625" style="42"/>
    <col min="9985" max="9985" width="29" style="42" customWidth="1"/>
    <col min="9986" max="9993" width="6.28515625" style="42" customWidth="1"/>
    <col min="9994" max="9994" width="7.85546875" style="42" customWidth="1"/>
    <col min="9995" max="9995" width="11.85546875" style="42" customWidth="1"/>
    <col min="9996" max="9996" width="11.28515625" style="42" customWidth="1"/>
    <col min="9997" max="9998" width="9.140625" style="42"/>
    <col min="9999" max="9999" width="14" style="42" bestFit="1" customWidth="1"/>
    <col min="10000" max="10000" width="8.42578125" style="42" bestFit="1" customWidth="1"/>
    <col min="10001" max="10001" width="12.140625" style="42" bestFit="1" customWidth="1"/>
    <col min="10002" max="10002" width="7.85546875" style="42" bestFit="1" customWidth="1"/>
    <col min="10003" max="10007" width="9.140625" style="42"/>
    <col min="10008" max="10016" width="9.7109375" style="42" customWidth="1"/>
    <col min="10017" max="10240" width="9.140625" style="42"/>
    <col min="10241" max="10241" width="29" style="42" customWidth="1"/>
    <col min="10242" max="10249" width="6.28515625" style="42" customWidth="1"/>
    <col min="10250" max="10250" width="7.85546875" style="42" customWidth="1"/>
    <col min="10251" max="10251" width="11.85546875" style="42" customWidth="1"/>
    <col min="10252" max="10252" width="11.28515625" style="42" customWidth="1"/>
    <col min="10253" max="10254" width="9.140625" style="42"/>
    <col min="10255" max="10255" width="14" style="42" bestFit="1" customWidth="1"/>
    <col min="10256" max="10256" width="8.42578125" style="42" bestFit="1" customWidth="1"/>
    <col min="10257" max="10257" width="12.140625" style="42" bestFit="1" customWidth="1"/>
    <col min="10258" max="10258" width="7.85546875" style="42" bestFit="1" customWidth="1"/>
    <col min="10259" max="10263" width="9.140625" style="42"/>
    <col min="10264" max="10272" width="9.7109375" style="42" customWidth="1"/>
    <col min="10273" max="10496" width="9.140625" style="42"/>
    <col min="10497" max="10497" width="29" style="42" customWidth="1"/>
    <col min="10498" max="10505" width="6.28515625" style="42" customWidth="1"/>
    <col min="10506" max="10506" width="7.85546875" style="42" customWidth="1"/>
    <col min="10507" max="10507" width="11.85546875" style="42" customWidth="1"/>
    <col min="10508" max="10508" width="11.28515625" style="42" customWidth="1"/>
    <col min="10509" max="10510" width="9.140625" style="42"/>
    <col min="10511" max="10511" width="14" style="42" bestFit="1" customWidth="1"/>
    <col min="10512" max="10512" width="8.42578125" style="42" bestFit="1" customWidth="1"/>
    <col min="10513" max="10513" width="12.140625" style="42" bestFit="1" customWidth="1"/>
    <col min="10514" max="10514" width="7.85546875" style="42" bestFit="1" customWidth="1"/>
    <col min="10515" max="10519" width="9.140625" style="42"/>
    <col min="10520" max="10528" width="9.7109375" style="42" customWidth="1"/>
    <col min="10529" max="10752" width="9.140625" style="42"/>
    <col min="10753" max="10753" width="29" style="42" customWidth="1"/>
    <col min="10754" max="10761" width="6.28515625" style="42" customWidth="1"/>
    <col min="10762" max="10762" width="7.85546875" style="42" customWidth="1"/>
    <col min="10763" max="10763" width="11.85546875" style="42" customWidth="1"/>
    <col min="10764" max="10764" width="11.28515625" style="42" customWidth="1"/>
    <col min="10765" max="10766" width="9.140625" style="42"/>
    <col min="10767" max="10767" width="14" style="42" bestFit="1" customWidth="1"/>
    <col min="10768" max="10768" width="8.42578125" style="42" bestFit="1" customWidth="1"/>
    <col min="10769" max="10769" width="12.140625" style="42" bestFit="1" customWidth="1"/>
    <col min="10770" max="10770" width="7.85546875" style="42" bestFit="1" customWidth="1"/>
    <col min="10771" max="10775" width="9.140625" style="42"/>
    <col min="10776" max="10784" width="9.7109375" style="42" customWidth="1"/>
    <col min="10785" max="11008" width="9.140625" style="42"/>
    <col min="11009" max="11009" width="29" style="42" customWidth="1"/>
    <col min="11010" max="11017" width="6.28515625" style="42" customWidth="1"/>
    <col min="11018" max="11018" width="7.85546875" style="42" customWidth="1"/>
    <col min="11019" max="11019" width="11.85546875" style="42" customWidth="1"/>
    <col min="11020" max="11020" width="11.28515625" style="42" customWidth="1"/>
    <col min="11021" max="11022" width="9.140625" style="42"/>
    <col min="11023" max="11023" width="14" style="42" bestFit="1" customWidth="1"/>
    <col min="11024" max="11024" width="8.42578125" style="42" bestFit="1" customWidth="1"/>
    <col min="11025" max="11025" width="12.140625" style="42" bestFit="1" customWidth="1"/>
    <col min="11026" max="11026" width="7.85546875" style="42" bestFit="1" customWidth="1"/>
    <col min="11027" max="11031" width="9.140625" style="42"/>
    <col min="11032" max="11040" width="9.7109375" style="42" customWidth="1"/>
    <col min="11041" max="11264" width="9.140625" style="42"/>
    <col min="11265" max="11265" width="29" style="42" customWidth="1"/>
    <col min="11266" max="11273" width="6.28515625" style="42" customWidth="1"/>
    <col min="11274" max="11274" width="7.85546875" style="42" customWidth="1"/>
    <col min="11275" max="11275" width="11.85546875" style="42" customWidth="1"/>
    <col min="11276" max="11276" width="11.28515625" style="42" customWidth="1"/>
    <col min="11277" max="11278" width="9.140625" style="42"/>
    <col min="11279" max="11279" width="14" style="42" bestFit="1" customWidth="1"/>
    <col min="11280" max="11280" width="8.42578125" style="42" bestFit="1" customWidth="1"/>
    <col min="11281" max="11281" width="12.140625" style="42" bestFit="1" customWidth="1"/>
    <col min="11282" max="11282" width="7.85546875" style="42" bestFit="1" customWidth="1"/>
    <col min="11283" max="11287" width="9.140625" style="42"/>
    <col min="11288" max="11296" width="9.7109375" style="42" customWidth="1"/>
    <col min="11297" max="11520" width="9.140625" style="42"/>
    <col min="11521" max="11521" width="29" style="42" customWidth="1"/>
    <col min="11522" max="11529" width="6.28515625" style="42" customWidth="1"/>
    <col min="11530" max="11530" width="7.85546875" style="42" customWidth="1"/>
    <col min="11531" max="11531" width="11.85546875" style="42" customWidth="1"/>
    <col min="11532" max="11532" width="11.28515625" style="42" customWidth="1"/>
    <col min="11533" max="11534" width="9.140625" style="42"/>
    <col min="11535" max="11535" width="14" style="42" bestFit="1" customWidth="1"/>
    <col min="11536" max="11536" width="8.42578125" style="42" bestFit="1" customWidth="1"/>
    <col min="11537" max="11537" width="12.140625" style="42" bestFit="1" customWidth="1"/>
    <col min="11538" max="11538" width="7.85546875" style="42" bestFit="1" customWidth="1"/>
    <col min="11539" max="11543" width="9.140625" style="42"/>
    <col min="11544" max="11552" width="9.7109375" style="42" customWidth="1"/>
    <col min="11553" max="11776" width="9.140625" style="42"/>
    <col min="11777" max="11777" width="29" style="42" customWidth="1"/>
    <col min="11778" max="11785" width="6.28515625" style="42" customWidth="1"/>
    <col min="11786" max="11786" width="7.85546875" style="42" customWidth="1"/>
    <col min="11787" max="11787" width="11.85546875" style="42" customWidth="1"/>
    <col min="11788" max="11788" width="11.28515625" style="42" customWidth="1"/>
    <col min="11789" max="11790" width="9.140625" style="42"/>
    <col min="11791" max="11791" width="14" style="42" bestFit="1" customWidth="1"/>
    <col min="11792" max="11792" width="8.42578125" style="42" bestFit="1" customWidth="1"/>
    <col min="11793" max="11793" width="12.140625" style="42" bestFit="1" customWidth="1"/>
    <col min="11794" max="11794" width="7.85546875" style="42" bestFit="1" customWidth="1"/>
    <col min="11795" max="11799" width="9.140625" style="42"/>
    <col min="11800" max="11808" width="9.7109375" style="42" customWidth="1"/>
    <col min="11809" max="12032" width="9.140625" style="42"/>
    <col min="12033" max="12033" width="29" style="42" customWidth="1"/>
    <col min="12034" max="12041" width="6.28515625" style="42" customWidth="1"/>
    <col min="12042" max="12042" width="7.85546875" style="42" customWidth="1"/>
    <col min="12043" max="12043" width="11.85546875" style="42" customWidth="1"/>
    <col min="12044" max="12044" width="11.28515625" style="42" customWidth="1"/>
    <col min="12045" max="12046" width="9.140625" style="42"/>
    <col min="12047" max="12047" width="14" style="42" bestFit="1" customWidth="1"/>
    <col min="12048" max="12048" width="8.42578125" style="42" bestFit="1" customWidth="1"/>
    <col min="12049" max="12049" width="12.140625" style="42" bestFit="1" customWidth="1"/>
    <col min="12050" max="12050" width="7.85546875" style="42" bestFit="1" customWidth="1"/>
    <col min="12051" max="12055" width="9.140625" style="42"/>
    <col min="12056" max="12064" width="9.7109375" style="42" customWidth="1"/>
    <col min="12065" max="12288" width="9.140625" style="42"/>
    <col min="12289" max="12289" width="29" style="42" customWidth="1"/>
    <col min="12290" max="12297" width="6.28515625" style="42" customWidth="1"/>
    <col min="12298" max="12298" width="7.85546875" style="42" customWidth="1"/>
    <col min="12299" max="12299" width="11.85546875" style="42" customWidth="1"/>
    <col min="12300" max="12300" width="11.28515625" style="42" customWidth="1"/>
    <col min="12301" max="12302" width="9.140625" style="42"/>
    <col min="12303" max="12303" width="14" style="42" bestFit="1" customWidth="1"/>
    <col min="12304" max="12304" width="8.42578125" style="42" bestFit="1" customWidth="1"/>
    <col min="12305" max="12305" width="12.140625" style="42" bestFit="1" customWidth="1"/>
    <col min="12306" max="12306" width="7.85546875" style="42" bestFit="1" customWidth="1"/>
    <col min="12307" max="12311" width="9.140625" style="42"/>
    <col min="12312" max="12320" width="9.7109375" style="42" customWidth="1"/>
    <col min="12321" max="12544" width="9.140625" style="42"/>
    <col min="12545" max="12545" width="29" style="42" customWidth="1"/>
    <col min="12546" max="12553" width="6.28515625" style="42" customWidth="1"/>
    <col min="12554" max="12554" width="7.85546875" style="42" customWidth="1"/>
    <col min="12555" max="12555" width="11.85546875" style="42" customWidth="1"/>
    <col min="12556" max="12556" width="11.28515625" style="42" customWidth="1"/>
    <col min="12557" max="12558" width="9.140625" style="42"/>
    <col min="12559" max="12559" width="14" style="42" bestFit="1" customWidth="1"/>
    <col min="12560" max="12560" width="8.42578125" style="42" bestFit="1" customWidth="1"/>
    <col min="12561" max="12561" width="12.140625" style="42" bestFit="1" customWidth="1"/>
    <col min="12562" max="12562" width="7.85546875" style="42" bestFit="1" customWidth="1"/>
    <col min="12563" max="12567" width="9.140625" style="42"/>
    <col min="12568" max="12576" width="9.7109375" style="42" customWidth="1"/>
    <col min="12577" max="12800" width="9.140625" style="42"/>
    <col min="12801" max="12801" width="29" style="42" customWidth="1"/>
    <col min="12802" max="12809" width="6.28515625" style="42" customWidth="1"/>
    <col min="12810" max="12810" width="7.85546875" style="42" customWidth="1"/>
    <col min="12811" max="12811" width="11.85546875" style="42" customWidth="1"/>
    <col min="12812" max="12812" width="11.28515625" style="42" customWidth="1"/>
    <col min="12813" max="12814" width="9.140625" style="42"/>
    <col min="12815" max="12815" width="14" style="42" bestFit="1" customWidth="1"/>
    <col min="12816" max="12816" width="8.42578125" style="42" bestFit="1" customWidth="1"/>
    <col min="12817" max="12817" width="12.140625" style="42" bestFit="1" customWidth="1"/>
    <col min="12818" max="12818" width="7.85546875" style="42" bestFit="1" customWidth="1"/>
    <col min="12819" max="12823" width="9.140625" style="42"/>
    <col min="12824" max="12832" width="9.7109375" style="42" customWidth="1"/>
    <col min="12833" max="13056" width="9.140625" style="42"/>
    <col min="13057" max="13057" width="29" style="42" customWidth="1"/>
    <col min="13058" max="13065" width="6.28515625" style="42" customWidth="1"/>
    <col min="13066" max="13066" width="7.85546875" style="42" customWidth="1"/>
    <col min="13067" max="13067" width="11.85546875" style="42" customWidth="1"/>
    <col min="13068" max="13068" width="11.28515625" style="42" customWidth="1"/>
    <col min="13069" max="13070" width="9.140625" style="42"/>
    <col min="13071" max="13071" width="14" style="42" bestFit="1" customWidth="1"/>
    <col min="13072" max="13072" width="8.42578125" style="42" bestFit="1" customWidth="1"/>
    <col min="13073" max="13073" width="12.140625" style="42" bestFit="1" customWidth="1"/>
    <col min="13074" max="13074" width="7.85546875" style="42" bestFit="1" customWidth="1"/>
    <col min="13075" max="13079" width="9.140625" style="42"/>
    <col min="13080" max="13088" width="9.7109375" style="42" customWidth="1"/>
    <col min="13089" max="13312" width="9.140625" style="42"/>
    <col min="13313" max="13313" width="29" style="42" customWidth="1"/>
    <col min="13314" max="13321" width="6.28515625" style="42" customWidth="1"/>
    <col min="13322" max="13322" width="7.85546875" style="42" customWidth="1"/>
    <col min="13323" max="13323" width="11.85546875" style="42" customWidth="1"/>
    <col min="13324" max="13324" width="11.28515625" style="42" customWidth="1"/>
    <col min="13325" max="13326" width="9.140625" style="42"/>
    <col min="13327" max="13327" width="14" style="42" bestFit="1" customWidth="1"/>
    <col min="13328" max="13328" width="8.42578125" style="42" bestFit="1" customWidth="1"/>
    <col min="13329" max="13329" width="12.140625" style="42" bestFit="1" customWidth="1"/>
    <col min="13330" max="13330" width="7.85546875" style="42" bestFit="1" customWidth="1"/>
    <col min="13331" max="13335" width="9.140625" style="42"/>
    <col min="13336" max="13344" width="9.7109375" style="42" customWidth="1"/>
    <col min="13345" max="13568" width="9.140625" style="42"/>
    <col min="13569" max="13569" width="29" style="42" customWidth="1"/>
    <col min="13570" max="13577" width="6.28515625" style="42" customWidth="1"/>
    <col min="13578" max="13578" width="7.85546875" style="42" customWidth="1"/>
    <col min="13579" max="13579" width="11.85546875" style="42" customWidth="1"/>
    <col min="13580" max="13580" width="11.28515625" style="42" customWidth="1"/>
    <col min="13581" max="13582" width="9.140625" style="42"/>
    <col min="13583" max="13583" width="14" style="42" bestFit="1" customWidth="1"/>
    <col min="13584" max="13584" width="8.42578125" style="42" bestFit="1" customWidth="1"/>
    <col min="13585" max="13585" width="12.140625" style="42" bestFit="1" customWidth="1"/>
    <col min="13586" max="13586" width="7.85546875" style="42" bestFit="1" customWidth="1"/>
    <col min="13587" max="13591" width="9.140625" style="42"/>
    <col min="13592" max="13600" width="9.7109375" style="42" customWidth="1"/>
    <col min="13601" max="13824" width="9.140625" style="42"/>
    <col min="13825" max="13825" width="29" style="42" customWidth="1"/>
    <col min="13826" max="13833" width="6.28515625" style="42" customWidth="1"/>
    <col min="13834" max="13834" width="7.85546875" style="42" customWidth="1"/>
    <col min="13835" max="13835" width="11.85546875" style="42" customWidth="1"/>
    <col min="13836" max="13836" width="11.28515625" style="42" customWidth="1"/>
    <col min="13837" max="13838" width="9.140625" style="42"/>
    <col min="13839" max="13839" width="14" style="42" bestFit="1" customWidth="1"/>
    <col min="13840" max="13840" width="8.42578125" style="42" bestFit="1" customWidth="1"/>
    <col min="13841" max="13841" width="12.140625" style="42" bestFit="1" customWidth="1"/>
    <col min="13842" max="13842" width="7.85546875" style="42" bestFit="1" customWidth="1"/>
    <col min="13843" max="13847" width="9.140625" style="42"/>
    <col min="13848" max="13856" width="9.7109375" style="42" customWidth="1"/>
    <col min="13857" max="14080" width="9.140625" style="42"/>
    <col min="14081" max="14081" width="29" style="42" customWidth="1"/>
    <col min="14082" max="14089" width="6.28515625" style="42" customWidth="1"/>
    <col min="14090" max="14090" width="7.85546875" style="42" customWidth="1"/>
    <col min="14091" max="14091" width="11.85546875" style="42" customWidth="1"/>
    <col min="14092" max="14092" width="11.28515625" style="42" customWidth="1"/>
    <col min="14093" max="14094" width="9.140625" style="42"/>
    <col min="14095" max="14095" width="14" style="42" bestFit="1" customWidth="1"/>
    <col min="14096" max="14096" width="8.42578125" style="42" bestFit="1" customWidth="1"/>
    <col min="14097" max="14097" width="12.140625" style="42" bestFit="1" customWidth="1"/>
    <col min="14098" max="14098" width="7.85546875" style="42" bestFit="1" customWidth="1"/>
    <col min="14099" max="14103" width="9.140625" style="42"/>
    <col min="14104" max="14112" width="9.7109375" style="42" customWidth="1"/>
    <col min="14113" max="14336" width="9.140625" style="42"/>
    <col min="14337" max="14337" width="29" style="42" customWidth="1"/>
    <col min="14338" max="14345" width="6.28515625" style="42" customWidth="1"/>
    <col min="14346" max="14346" width="7.85546875" style="42" customWidth="1"/>
    <col min="14347" max="14347" width="11.85546875" style="42" customWidth="1"/>
    <col min="14348" max="14348" width="11.28515625" style="42" customWidth="1"/>
    <col min="14349" max="14350" width="9.140625" style="42"/>
    <col min="14351" max="14351" width="14" style="42" bestFit="1" customWidth="1"/>
    <col min="14352" max="14352" width="8.42578125" style="42" bestFit="1" customWidth="1"/>
    <col min="14353" max="14353" width="12.140625" style="42" bestFit="1" customWidth="1"/>
    <col min="14354" max="14354" width="7.85546875" style="42" bestFit="1" customWidth="1"/>
    <col min="14355" max="14359" width="9.140625" style="42"/>
    <col min="14360" max="14368" width="9.7109375" style="42" customWidth="1"/>
    <col min="14369" max="14592" width="9.140625" style="42"/>
    <col min="14593" max="14593" width="29" style="42" customWidth="1"/>
    <col min="14594" max="14601" width="6.28515625" style="42" customWidth="1"/>
    <col min="14602" max="14602" width="7.85546875" style="42" customWidth="1"/>
    <col min="14603" max="14603" width="11.85546875" style="42" customWidth="1"/>
    <col min="14604" max="14604" width="11.28515625" style="42" customWidth="1"/>
    <col min="14605" max="14606" width="9.140625" style="42"/>
    <col min="14607" max="14607" width="14" style="42" bestFit="1" customWidth="1"/>
    <col min="14608" max="14608" width="8.42578125" style="42" bestFit="1" customWidth="1"/>
    <col min="14609" max="14609" width="12.140625" style="42" bestFit="1" customWidth="1"/>
    <col min="14610" max="14610" width="7.85546875" style="42" bestFit="1" customWidth="1"/>
    <col min="14611" max="14615" width="9.140625" style="42"/>
    <col min="14616" max="14624" width="9.7109375" style="42" customWidth="1"/>
    <col min="14625" max="14848" width="9.140625" style="42"/>
    <col min="14849" max="14849" width="29" style="42" customWidth="1"/>
    <col min="14850" max="14857" width="6.28515625" style="42" customWidth="1"/>
    <col min="14858" max="14858" width="7.85546875" style="42" customWidth="1"/>
    <col min="14859" max="14859" width="11.85546875" style="42" customWidth="1"/>
    <col min="14860" max="14860" width="11.28515625" style="42" customWidth="1"/>
    <col min="14861" max="14862" width="9.140625" style="42"/>
    <col min="14863" max="14863" width="14" style="42" bestFit="1" customWidth="1"/>
    <col min="14864" max="14864" width="8.42578125" style="42" bestFit="1" customWidth="1"/>
    <col min="14865" max="14865" width="12.140625" style="42" bestFit="1" customWidth="1"/>
    <col min="14866" max="14866" width="7.85546875" style="42" bestFit="1" customWidth="1"/>
    <col min="14867" max="14871" width="9.140625" style="42"/>
    <col min="14872" max="14880" width="9.7109375" style="42" customWidth="1"/>
    <col min="14881" max="15104" width="9.140625" style="42"/>
    <col min="15105" max="15105" width="29" style="42" customWidth="1"/>
    <col min="15106" max="15113" width="6.28515625" style="42" customWidth="1"/>
    <col min="15114" max="15114" width="7.85546875" style="42" customWidth="1"/>
    <col min="15115" max="15115" width="11.85546875" style="42" customWidth="1"/>
    <col min="15116" max="15116" width="11.28515625" style="42" customWidth="1"/>
    <col min="15117" max="15118" width="9.140625" style="42"/>
    <col min="15119" max="15119" width="14" style="42" bestFit="1" customWidth="1"/>
    <col min="15120" max="15120" width="8.42578125" style="42" bestFit="1" customWidth="1"/>
    <col min="15121" max="15121" width="12.140625" style="42" bestFit="1" customWidth="1"/>
    <col min="15122" max="15122" width="7.85546875" style="42" bestFit="1" customWidth="1"/>
    <col min="15123" max="15127" width="9.140625" style="42"/>
    <col min="15128" max="15136" width="9.7109375" style="42" customWidth="1"/>
    <col min="15137" max="15360" width="9.140625" style="42"/>
    <col min="15361" max="15361" width="29" style="42" customWidth="1"/>
    <col min="15362" max="15369" width="6.28515625" style="42" customWidth="1"/>
    <col min="15370" max="15370" width="7.85546875" style="42" customWidth="1"/>
    <col min="15371" max="15371" width="11.85546875" style="42" customWidth="1"/>
    <col min="15372" max="15372" width="11.28515625" style="42" customWidth="1"/>
    <col min="15373" max="15374" width="9.140625" style="42"/>
    <col min="15375" max="15375" width="14" style="42" bestFit="1" customWidth="1"/>
    <col min="15376" max="15376" width="8.42578125" style="42" bestFit="1" customWidth="1"/>
    <col min="15377" max="15377" width="12.140625" style="42" bestFit="1" customWidth="1"/>
    <col min="15378" max="15378" width="7.85546875" style="42" bestFit="1" customWidth="1"/>
    <col min="15379" max="15383" width="9.140625" style="42"/>
    <col min="15384" max="15392" width="9.7109375" style="42" customWidth="1"/>
    <col min="15393" max="15616" width="9.140625" style="42"/>
    <col min="15617" max="15617" width="29" style="42" customWidth="1"/>
    <col min="15618" max="15625" width="6.28515625" style="42" customWidth="1"/>
    <col min="15626" max="15626" width="7.85546875" style="42" customWidth="1"/>
    <col min="15627" max="15627" width="11.85546875" style="42" customWidth="1"/>
    <col min="15628" max="15628" width="11.28515625" style="42" customWidth="1"/>
    <col min="15629" max="15630" width="9.140625" style="42"/>
    <col min="15631" max="15631" width="14" style="42" bestFit="1" customWidth="1"/>
    <col min="15632" max="15632" width="8.42578125" style="42" bestFit="1" customWidth="1"/>
    <col min="15633" max="15633" width="12.140625" style="42" bestFit="1" customWidth="1"/>
    <col min="15634" max="15634" width="7.85546875" style="42" bestFit="1" customWidth="1"/>
    <col min="15635" max="15639" width="9.140625" style="42"/>
    <col min="15640" max="15648" width="9.7109375" style="42" customWidth="1"/>
    <col min="15649" max="15872" width="9.140625" style="42"/>
    <col min="15873" max="15873" width="29" style="42" customWidth="1"/>
    <col min="15874" max="15881" width="6.28515625" style="42" customWidth="1"/>
    <col min="15882" max="15882" width="7.85546875" style="42" customWidth="1"/>
    <col min="15883" max="15883" width="11.85546875" style="42" customWidth="1"/>
    <col min="15884" max="15884" width="11.28515625" style="42" customWidth="1"/>
    <col min="15885" max="15886" width="9.140625" style="42"/>
    <col min="15887" max="15887" width="14" style="42" bestFit="1" customWidth="1"/>
    <col min="15888" max="15888" width="8.42578125" style="42" bestFit="1" customWidth="1"/>
    <col min="15889" max="15889" width="12.140625" style="42" bestFit="1" customWidth="1"/>
    <col min="15890" max="15890" width="7.85546875" style="42" bestFit="1" customWidth="1"/>
    <col min="15891" max="15895" width="9.140625" style="42"/>
    <col min="15896" max="15904" width="9.7109375" style="42" customWidth="1"/>
    <col min="15905" max="16128" width="9.140625" style="42"/>
    <col min="16129" max="16129" width="29" style="42" customWidth="1"/>
    <col min="16130" max="16137" width="6.28515625" style="42" customWidth="1"/>
    <col min="16138" max="16138" width="7.85546875" style="42" customWidth="1"/>
    <col min="16139" max="16139" width="11.85546875" style="42" customWidth="1"/>
    <col min="16140" max="16140" width="11.28515625" style="42" customWidth="1"/>
    <col min="16141" max="16142" width="9.140625" style="42"/>
    <col min="16143" max="16143" width="14" style="42" bestFit="1" customWidth="1"/>
    <col min="16144" max="16144" width="8.42578125" style="42" bestFit="1" customWidth="1"/>
    <col min="16145" max="16145" width="12.140625" style="42" bestFit="1" customWidth="1"/>
    <col min="16146" max="16146" width="7.85546875" style="42" bestFit="1" customWidth="1"/>
    <col min="16147" max="16151" width="9.140625" style="42"/>
    <col min="16152" max="16160" width="9.7109375" style="42" customWidth="1"/>
    <col min="16161" max="16384" width="9.140625" style="42"/>
  </cols>
  <sheetData>
    <row r="1" spans="1:18" ht="19.5" customHeight="1">
      <c r="A1" s="728"/>
      <c r="B1" s="728"/>
      <c r="C1" s="728"/>
      <c r="D1" s="728"/>
      <c r="E1" s="728"/>
      <c r="F1" s="728"/>
      <c r="G1" s="728"/>
      <c r="H1" s="728"/>
      <c r="I1" s="728"/>
      <c r="J1" s="728"/>
      <c r="K1" s="586"/>
      <c r="L1" s="407"/>
      <c r="M1" s="408"/>
      <c r="N1" s="587"/>
      <c r="O1" s="587"/>
      <c r="P1" s="587"/>
      <c r="Q1" s="587"/>
      <c r="R1" s="587"/>
    </row>
    <row r="2" spans="1:18">
      <c r="A2" s="729" t="s">
        <v>350</v>
      </c>
      <c r="B2" s="729"/>
      <c r="C2" s="729"/>
      <c r="D2" s="729"/>
      <c r="E2" s="729"/>
      <c r="F2" s="729"/>
      <c r="G2" s="729"/>
      <c r="H2" s="729"/>
      <c r="I2" s="729"/>
      <c r="J2" s="729"/>
      <c r="K2" s="588"/>
      <c r="L2" s="407"/>
      <c r="M2" s="408"/>
      <c r="N2" s="587"/>
      <c r="O2" s="589"/>
      <c r="P2" s="589"/>
      <c r="Q2" s="589"/>
      <c r="R2" s="589"/>
    </row>
    <row r="3" spans="1:18" ht="21" customHeight="1">
      <c r="A3" s="729" t="s">
        <v>406</v>
      </c>
      <c r="B3" s="729"/>
      <c r="C3" s="729"/>
      <c r="D3" s="729"/>
      <c r="E3" s="729"/>
      <c r="F3" s="729"/>
      <c r="G3" s="729"/>
      <c r="H3" s="729"/>
      <c r="I3" s="729"/>
      <c r="J3" s="729"/>
      <c r="K3" s="588"/>
      <c r="L3" s="407"/>
      <c r="M3" s="408"/>
      <c r="N3" s="587"/>
      <c r="O3" s="587"/>
      <c r="P3" s="587"/>
      <c r="Q3" s="587"/>
      <c r="R3" s="587"/>
    </row>
    <row r="4" spans="1:18" ht="18" customHeight="1">
      <c r="A4" s="730" t="s">
        <v>2</v>
      </c>
      <c r="B4" s="730"/>
      <c r="C4" s="730"/>
      <c r="D4" s="730"/>
      <c r="E4" s="730"/>
      <c r="F4" s="730"/>
      <c r="G4" s="730"/>
      <c r="H4" s="730"/>
      <c r="I4" s="730"/>
      <c r="J4" s="730"/>
      <c r="K4" s="588"/>
      <c r="L4" s="407"/>
      <c r="M4" s="408"/>
      <c r="N4" s="587"/>
      <c r="O4" s="587"/>
      <c r="P4" s="587"/>
      <c r="Q4" s="590"/>
      <c r="R4" s="587"/>
    </row>
    <row r="5" spans="1:18">
      <c r="A5" s="729"/>
      <c r="B5" s="729"/>
      <c r="C5" s="729"/>
      <c r="D5" s="729"/>
      <c r="E5" s="729"/>
      <c r="F5" s="729"/>
      <c r="G5" s="729"/>
      <c r="H5" s="729"/>
      <c r="I5" s="729"/>
      <c r="J5" s="729"/>
      <c r="K5" s="588"/>
      <c r="L5" s="407"/>
      <c r="M5" s="408"/>
      <c r="N5" s="587"/>
      <c r="O5" s="587"/>
      <c r="P5" s="587"/>
      <c r="Q5" s="587"/>
      <c r="R5" s="587"/>
    </row>
    <row r="6" spans="1:18" ht="16.5" customHeight="1">
      <c r="B6" s="591"/>
      <c r="C6" s="591"/>
      <c r="D6" s="591"/>
      <c r="E6" s="591"/>
      <c r="F6" s="591"/>
      <c r="G6" s="591"/>
      <c r="H6" s="591"/>
      <c r="I6" s="591"/>
      <c r="J6" s="727" t="s">
        <v>199</v>
      </c>
      <c r="L6" s="407"/>
      <c r="M6" s="408"/>
      <c r="N6" s="587"/>
      <c r="O6" s="587"/>
      <c r="P6" s="587"/>
      <c r="Q6" s="587"/>
      <c r="R6" s="587"/>
    </row>
    <row r="7" spans="1:18" ht="18.75" customHeight="1">
      <c r="B7" s="592" t="s">
        <v>72</v>
      </c>
      <c r="C7" s="592" t="s">
        <v>73</v>
      </c>
      <c r="D7" s="592" t="s">
        <v>74</v>
      </c>
      <c r="E7" s="592" t="s">
        <v>75</v>
      </c>
      <c r="F7" s="592" t="s">
        <v>76</v>
      </c>
      <c r="G7" s="592" t="s">
        <v>77</v>
      </c>
      <c r="H7" s="592" t="s">
        <v>78</v>
      </c>
      <c r="I7" s="592" t="s">
        <v>79</v>
      </c>
      <c r="J7" s="727"/>
      <c r="L7" s="407"/>
      <c r="M7" s="408"/>
      <c r="N7" s="587"/>
      <c r="O7" s="587"/>
      <c r="P7" s="587"/>
      <c r="Q7" s="587"/>
      <c r="R7" s="587"/>
    </row>
    <row r="8" spans="1:18" ht="9" customHeight="1">
      <c r="A8" s="132"/>
      <c r="B8" s="113"/>
      <c r="C8" s="113"/>
      <c r="D8" s="113"/>
      <c r="E8" s="113"/>
      <c r="F8" s="113"/>
      <c r="G8" s="113"/>
      <c r="H8" s="113"/>
      <c r="I8" s="113"/>
      <c r="J8" s="113"/>
      <c r="K8" s="132"/>
      <c r="L8" s="407"/>
      <c r="M8" s="408"/>
      <c r="N8" s="587"/>
      <c r="O8" s="587"/>
      <c r="P8" s="587"/>
      <c r="Q8" s="587"/>
      <c r="R8" s="587"/>
    </row>
    <row r="9" spans="1:18" ht="24" customHeight="1">
      <c r="A9" s="597" t="s">
        <v>407</v>
      </c>
      <c r="B9" s="598">
        <f>SUM(B10:B19)</f>
        <v>14</v>
      </c>
      <c r="C9" s="598">
        <f t="shared" ref="C9:I9" si="0">SUM(C10:C19)</f>
        <v>14</v>
      </c>
      <c r="D9" s="598">
        <f t="shared" si="0"/>
        <v>2</v>
      </c>
      <c r="E9" s="598">
        <f t="shared" si="0"/>
        <v>2</v>
      </c>
      <c r="F9" s="598">
        <f t="shared" si="0"/>
        <v>2</v>
      </c>
      <c r="G9" s="598">
        <f t="shared" si="0"/>
        <v>1</v>
      </c>
      <c r="H9" s="598">
        <f t="shared" si="0"/>
        <v>1</v>
      </c>
      <c r="I9" s="598">
        <f t="shared" si="0"/>
        <v>2</v>
      </c>
      <c r="J9" s="598">
        <f t="shared" ref="J9:J19" si="1">SUM(B9:I9)</f>
        <v>38</v>
      </c>
      <c r="K9" s="132"/>
      <c r="L9" s="407"/>
      <c r="M9" s="408"/>
      <c r="N9" s="587"/>
      <c r="O9" s="587"/>
      <c r="P9" s="587"/>
      <c r="Q9" s="587"/>
      <c r="R9" s="587"/>
    </row>
    <row r="10" spans="1:18" ht="15" customHeight="1">
      <c r="A10" s="595" t="s">
        <v>408</v>
      </c>
      <c r="B10" s="596"/>
      <c r="C10" s="596"/>
      <c r="D10" s="596"/>
      <c r="E10" s="596"/>
      <c r="F10" s="596">
        <v>2</v>
      </c>
      <c r="G10" s="596"/>
      <c r="H10" s="596"/>
      <c r="I10" s="596"/>
      <c r="J10" s="596">
        <f t="shared" si="1"/>
        <v>2</v>
      </c>
      <c r="K10" s="132"/>
      <c r="L10" s="407"/>
      <c r="M10" s="408"/>
      <c r="N10" s="587"/>
      <c r="O10" s="587"/>
      <c r="P10" s="587"/>
      <c r="Q10" s="587"/>
      <c r="R10" s="587"/>
    </row>
    <row r="11" spans="1:18" ht="15" customHeight="1">
      <c r="A11" s="595" t="s">
        <v>409</v>
      </c>
      <c r="B11" s="596">
        <v>8</v>
      </c>
      <c r="C11" s="596">
        <v>12</v>
      </c>
      <c r="D11" s="596"/>
      <c r="E11" s="596"/>
      <c r="F11" s="596"/>
      <c r="G11" s="596"/>
      <c r="H11" s="596"/>
      <c r="I11" s="596"/>
      <c r="J11" s="596">
        <f t="shared" si="1"/>
        <v>20</v>
      </c>
      <c r="K11" s="132"/>
      <c r="L11" s="408"/>
      <c r="M11" s="408"/>
    </row>
    <row r="12" spans="1:18" ht="15" customHeight="1">
      <c r="A12" s="595" t="s">
        <v>410</v>
      </c>
      <c r="B12" s="596"/>
      <c r="C12" s="596"/>
      <c r="D12" s="596">
        <v>2</v>
      </c>
      <c r="E12" s="596"/>
      <c r="F12" s="596"/>
      <c r="G12" s="596"/>
      <c r="H12" s="596"/>
      <c r="I12" s="596"/>
      <c r="J12" s="596">
        <f t="shared" si="1"/>
        <v>2</v>
      </c>
      <c r="K12" s="132"/>
      <c r="L12" s="408"/>
      <c r="M12" s="408"/>
    </row>
    <row r="13" spans="1:18" ht="15" customHeight="1">
      <c r="A13" s="595" t="s">
        <v>411</v>
      </c>
      <c r="B13" s="596"/>
      <c r="C13" s="596"/>
      <c r="D13" s="596"/>
      <c r="E13" s="596">
        <v>2</v>
      </c>
      <c r="F13" s="596"/>
      <c r="G13" s="596"/>
      <c r="H13" s="596"/>
      <c r="I13" s="596"/>
      <c r="J13" s="596">
        <f t="shared" si="1"/>
        <v>2</v>
      </c>
      <c r="K13" s="132"/>
    </row>
    <row r="14" spans="1:18" ht="15" customHeight="1">
      <c r="A14" s="595" t="s">
        <v>412</v>
      </c>
      <c r="B14" s="596"/>
      <c r="C14" s="596"/>
      <c r="D14" s="596"/>
      <c r="E14" s="596"/>
      <c r="F14" s="596"/>
      <c r="G14" s="596">
        <v>1</v>
      </c>
      <c r="H14" s="596"/>
      <c r="I14" s="596"/>
      <c r="J14" s="596">
        <f t="shared" si="1"/>
        <v>1</v>
      </c>
      <c r="K14" s="132"/>
    </row>
    <row r="15" spans="1:18" ht="15" customHeight="1">
      <c r="A15" s="595" t="s">
        <v>413</v>
      </c>
      <c r="B15" s="596">
        <v>1</v>
      </c>
      <c r="C15" s="596"/>
      <c r="D15" s="596"/>
      <c r="E15" s="596"/>
      <c r="F15" s="596"/>
      <c r="G15" s="596"/>
      <c r="H15" s="596"/>
      <c r="I15" s="596"/>
      <c r="J15" s="596">
        <f t="shared" si="1"/>
        <v>1</v>
      </c>
      <c r="K15" s="132"/>
    </row>
    <row r="16" spans="1:18" ht="15" customHeight="1">
      <c r="A16" s="595" t="s">
        <v>414</v>
      </c>
      <c r="B16" s="596">
        <v>2</v>
      </c>
      <c r="C16" s="596">
        <v>1</v>
      </c>
      <c r="D16" s="596"/>
      <c r="E16" s="596"/>
      <c r="F16" s="596"/>
      <c r="G16" s="596"/>
      <c r="H16" s="596"/>
      <c r="I16" s="596"/>
      <c r="J16" s="596">
        <f t="shared" si="1"/>
        <v>3</v>
      </c>
      <c r="K16" s="132"/>
    </row>
    <row r="17" spans="1:11" ht="15" customHeight="1">
      <c r="A17" s="595" t="s">
        <v>415</v>
      </c>
      <c r="B17" s="596"/>
      <c r="C17" s="596"/>
      <c r="D17" s="596"/>
      <c r="E17" s="596"/>
      <c r="F17" s="596"/>
      <c r="G17" s="596"/>
      <c r="H17" s="596">
        <v>1</v>
      </c>
      <c r="I17" s="596"/>
      <c r="J17" s="596">
        <f t="shared" si="1"/>
        <v>1</v>
      </c>
      <c r="K17" s="132"/>
    </row>
    <row r="18" spans="1:11" ht="15" customHeight="1">
      <c r="A18" s="595" t="s">
        <v>416</v>
      </c>
      <c r="B18" s="596"/>
      <c r="C18" s="596"/>
      <c r="D18" s="596"/>
      <c r="E18" s="596"/>
      <c r="F18" s="596"/>
      <c r="G18" s="596"/>
      <c r="H18" s="596"/>
      <c r="I18" s="596">
        <v>2</v>
      </c>
      <c r="J18" s="596">
        <f t="shared" si="1"/>
        <v>2</v>
      </c>
      <c r="K18" s="132"/>
    </row>
    <row r="19" spans="1:11" ht="15" customHeight="1">
      <c r="A19" s="595" t="s">
        <v>417</v>
      </c>
      <c r="B19" s="596">
        <v>3</v>
      </c>
      <c r="C19" s="596">
        <v>1</v>
      </c>
      <c r="D19" s="596"/>
      <c r="E19" s="596"/>
      <c r="F19" s="596"/>
      <c r="G19" s="596"/>
      <c r="H19" s="596"/>
      <c r="I19" s="596"/>
      <c r="J19" s="596">
        <f t="shared" si="1"/>
        <v>4</v>
      </c>
      <c r="K19" s="132"/>
    </row>
    <row r="20" spans="1:11" ht="21.75" customHeight="1">
      <c r="A20" s="597" t="s">
        <v>418</v>
      </c>
      <c r="B20" s="598">
        <f t="shared" ref="B20:J20" si="2">SUM(B21:B27)</f>
        <v>0</v>
      </c>
      <c r="C20" s="598">
        <f t="shared" si="2"/>
        <v>0</v>
      </c>
      <c r="D20" s="598">
        <f t="shared" si="2"/>
        <v>1</v>
      </c>
      <c r="E20" s="598">
        <f t="shared" si="2"/>
        <v>0</v>
      </c>
      <c r="F20" s="598">
        <f t="shared" si="2"/>
        <v>0</v>
      </c>
      <c r="G20" s="598">
        <f t="shared" si="2"/>
        <v>2</v>
      </c>
      <c r="H20" s="598">
        <f t="shared" si="2"/>
        <v>1</v>
      </c>
      <c r="I20" s="598">
        <f t="shared" si="2"/>
        <v>0</v>
      </c>
      <c r="J20" s="598">
        <f t="shared" si="2"/>
        <v>4</v>
      </c>
      <c r="K20" s="599"/>
    </row>
    <row r="21" spans="1:11" ht="15" customHeight="1">
      <c r="A21" s="600" t="s">
        <v>410</v>
      </c>
      <c r="B21" s="601"/>
      <c r="C21" s="601"/>
      <c r="D21" s="601"/>
      <c r="E21" s="601"/>
      <c r="F21" s="601"/>
      <c r="G21" s="601"/>
      <c r="H21" s="601"/>
      <c r="I21" s="601"/>
      <c r="J21" s="601"/>
      <c r="K21" s="132">
        <v>1</v>
      </c>
    </row>
    <row r="22" spans="1:11" ht="15" customHeight="1">
      <c r="A22" s="595" t="s">
        <v>445</v>
      </c>
      <c r="B22" s="596"/>
      <c r="C22" s="596"/>
      <c r="D22" s="596">
        <v>1</v>
      </c>
      <c r="E22" s="596"/>
      <c r="F22" s="596"/>
      <c r="G22" s="596"/>
      <c r="H22" s="596"/>
      <c r="I22" s="596"/>
      <c r="J22" s="596">
        <f>SUM(B22:I22)</f>
        <v>1</v>
      </c>
      <c r="K22" s="132"/>
    </row>
    <row r="23" spans="1:11" ht="15" customHeight="1">
      <c r="A23" s="600" t="s">
        <v>412</v>
      </c>
      <c r="B23" s="601"/>
      <c r="C23" s="601"/>
      <c r="D23" s="601"/>
      <c r="E23" s="601"/>
      <c r="F23" s="601"/>
      <c r="G23" s="601"/>
      <c r="H23" s="601"/>
      <c r="I23" s="601"/>
      <c r="J23" s="601"/>
      <c r="K23" s="132">
        <v>1</v>
      </c>
    </row>
    <row r="24" spans="1:11" ht="15" customHeight="1">
      <c r="A24" s="595" t="s">
        <v>459</v>
      </c>
      <c r="B24" s="596"/>
      <c r="C24" s="596"/>
      <c r="D24" s="596"/>
      <c r="E24" s="596"/>
      <c r="F24" s="596"/>
      <c r="G24" s="596">
        <v>1</v>
      </c>
      <c r="H24" s="596"/>
      <c r="I24" s="596"/>
      <c r="J24" s="596">
        <f>SUM(B24:I24)</f>
        <v>1</v>
      </c>
      <c r="K24" s="132"/>
    </row>
    <row r="25" spans="1:11" ht="15" customHeight="1">
      <c r="A25" s="595" t="s">
        <v>462</v>
      </c>
      <c r="B25" s="596"/>
      <c r="C25" s="596"/>
      <c r="D25" s="596"/>
      <c r="E25" s="596"/>
      <c r="F25" s="596"/>
      <c r="G25" s="596">
        <v>1</v>
      </c>
      <c r="H25" s="596"/>
      <c r="I25" s="596"/>
      <c r="J25" s="596">
        <f>SUM(B25:I25)</f>
        <v>1</v>
      </c>
      <c r="K25" s="132"/>
    </row>
    <row r="26" spans="1:11" ht="15" customHeight="1">
      <c r="A26" s="600" t="s">
        <v>539</v>
      </c>
      <c r="B26" s="601"/>
      <c r="C26" s="601"/>
      <c r="D26" s="601"/>
      <c r="E26" s="601"/>
      <c r="F26" s="601"/>
      <c r="G26" s="601"/>
      <c r="H26" s="601"/>
      <c r="I26" s="601"/>
      <c r="J26" s="601"/>
      <c r="K26" s="132">
        <v>1</v>
      </c>
    </row>
    <row r="27" spans="1:11" ht="15" customHeight="1">
      <c r="A27" s="595" t="s">
        <v>498</v>
      </c>
      <c r="B27" s="596"/>
      <c r="C27" s="596"/>
      <c r="D27" s="596"/>
      <c r="E27" s="596"/>
      <c r="F27" s="596"/>
      <c r="G27" s="596"/>
      <c r="H27" s="596">
        <v>1</v>
      </c>
      <c r="I27" s="596"/>
      <c r="J27" s="596">
        <f>SUM(B27:I27)</f>
        <v>1</v>
      </c>
      <c r="K27" s="132"/>
    </row>
    <row r="28" spans="1:11" ht="24.75" customHeight="1">
      <c r="A28" s="602" t="s">
        <v>505</v>
      </c>
      <c r="B28" s="603">
        <f t="shared" ref="B28:I28" si="3">B20+B9</f>
        <v>14</v>
      </c>
      <c r="C28" s="603">
        <f t="shared" si="3"/>
        <v>14</v>
      </c>
      <c r="D28" s="603">
        <f t="shared" si="3"/>
        <v>3</v>
      </c>
      <c r="E28" s="603">
        <f t="shared" si="3"/>
        <v>2</v>
      </c>
      <c r="F28" s="603">
        <f t="shared" si="3"/>
        <v>2</v>
      </c>
      <c r="G28" s="603">
        <f t="shared" si="3"/>
        <v>3</v>
      </c>
      <c r="H28" s="603">
        <f t="shared" si="3"/>
        <v>2</v>
      </c>
      <c r="I28" s="603">
        <f t="shared" si="3"/>
        <v>2</v>
      </c>
      <c r="J28" s="603">
        <f>SUM(B28:I28)</f>
        <v>42</v>
      </c>
    </row>
    <row r="29" spans="1:11" ht="25.5" customHeight="1">
      <c r="A29" s="604" t="s">
        <v>506</v>
      </c>
      <c r="B29" s="603">
        <v>155</v>
      </c>
      <c r="C29" s="603">
        <v>236</v>
      </c>
      <c r="D29" s="603">
        <v>58</v>
      </c>
      <c r="E29" s="603">
        <v>16</v>
      </c>
      <c r="F29" s="603">
        <v>30</v>
      </c>
      <c r="G29" s="603">
        <v>41</v>
      </c>
      <c r="H29" s="603">
        <v>32</v>
      </c>
      <c r="I29" s="603">
        <v>21</v>
      </c>
      <c r="J29" s="603">
        <f>SUM(B29:I29)</f>
        <v>589</v>
      </c>
    </row>
    <row r="30" spans="1:11" ht="16.5" customHeight="1">
      <c r="A30" s="618"/>
      <c r="B30" s="619"/>
      <c r="C30" s="619"/>
      <c r="D30" s="619"/>
      <c r="E30" s="619"/>
      <c r="F30" s="619"/>
      <c r="G30" s="619"/>
      <c r="H30" s="619"/>
      <c r="I30" s="619"/>
      <c r="J30" s="619"/>
    </row>
    <row r="31" spans="1:11" ht="56.25" customHeight="1">
      <c r="A31" s="620" t="s">
        <v>540</v>
      </c>
      <c r="B31" s="621"/>
      <c r="C31" s="621"/>
      <c r="D31" s="622"/>
      <c r="E31" s="622"/>
      <c r="F31" s="622"/>
      <c r="G31" s="621"/>
      <c r="H31" s="623"/>
      <c r="I31" s="621"/>
      <c r="J31" s="622"/>
    </row>
    <row r="32" spans="1:11" ht="19.5" customHeight="1">
      <c r="A32" s="618"/>
      <c r="B32" s="624" t="s">
        <v>541</v>
      </c>
      <c r="C32" s="624" t="s">
        <v>542</v>
      </c>
      <c r="D32" s="619"/>
      <c r="E32" s="625" t="s">
        <v>543</v>
      </c>
      <c r="F32" s="626"/>
      <c r="G32" s="625" t="s">
        <v>544</v>
      </c>
      <c r="H32" s="626"/>
      <c r="I32" s="625" t="s">
        <v>545</v>
      </c>
    </row>
    <row r="33" spans="1:10" ht="20.25" customHeight="1">
      <c r="A33" s="597" t="s">
        <v>546</v>
      </c>
      <c r="B33" s="598">
        <f>SUM(B34:B37)</f>
        <v>3</v>
      </c>
      <c r="C33" s="598">
        <f>SUM(C34:C37)</f>
        <v>2</v>
      </c>
      <c r="D33" s="619"/>
      <c r="E33" s="598">
        <f>SUM(E34:E37)</f>
        <v>2</v>
      </c>
      <c r="G33" s="598">
        <f>SUM(G34:G37)</f>
        <v>4</v>
      </c>
      <c r="I33" s="598">
        <f>SUM(I34:I37)</f>
        <v>1</v>
      </c>
    </row>
    <row r="34" spans="1:10" ht="10.5" customHeight="1">
      <c r="A34" s="595" t="s">
        <v>409</v>
      </c>
      <c r="B34" s="596">
        <v>1</v>
      </c>
      <c r="C34" s="596">
        <v>1</v>
      </c>
      <c r="D34" s="627"/>
      <c r="E34" s="596">
        <v>1</v>
      </c>
      <c r="G34" s="596">
        <v>1</v>
      </c>
      <c r="I34" s="596">
        <v>1</v>
      </c>
    </row>
    <row r="35" spans="1:10" ht="10.5" customHeight="1">
      <c r="A35" s="595" t="s">
        <v>410</v>
      </c>
      <c r="B35" s="596">
        <v>1</v>
      </c>
      <c r="C35" s="596"/>
      <c r="D35" s="627"/>
      <c r="E35" s="596"/>
      <c r="G35" s="596">
        <v>1</v>
      </c>
      <c r="I35" s="596"/>
    </row>
    <row r="36" spans="1:10" ht="10.5" customHeight="1">
      <c r="A36" s="595" t="s">
        <v>413</v>
      </c>
      <c r="B36" s="596"/>
      <c r="C36" s="596"/>
      <c r="D36" s="627"/>
      <c r="E36" s="596"/>
      <c r="G36" s="596">
        <v>1</v>
      </c>
      <c r="I36" s="596"/>
    </row>
    <row r="37" spans="1:10" ht="10.5" customHeight="1">
      <c r="A37" s="595" t="s">
        <v>414</v>
      </c>
      <c r="B37" s="596">
        <v>1</v>
      </c>
      <c r="C37" s="596">
        <v>1</v>
      </c>
      <c r="D37" s="627"/>
      <c r="E37" s="596">
        <v>1</v>
      </c>
      <c r="G37" s="596">
        <v>1</v>
      </c>
      <c r="I37" s="596"/>
    </row>
    <row r="38" spans="1:10" ht="12.75" customHeight="1">
      <c r="A38" s="604" t="s">
        <v>547</v>
      </c>
      <c r="B38" s="603">
        <v>22</v>
      </c>
      <c r="C38" s="603">
        <v>25</v>
      </c>
      <c r="D38" s="619"/>
      <c r="E38" s="603">
        <v>27</v>
      </c>
      <c r="G38" s="603">
        <v>33</v>
      </c>
      <c r="I38" s="603">
        <v>8</v>
      </c>
    </row>
    <row r="39" spans="1:10" ht="8.25" customHeight="1">
      <c r="A39" s="618"/>
      <c r="B39" s="619"/>
      <c r="C39" s="619"/>
      <c r="D39" s="619"/>
      <c r="E39" s="619"/>
      <c r="F39" s="619"/>
      <c r="G39" s="619"/>
      <c r="H39" s="619"/>
      <c r="I39" s="619"/>
      <c r="J39" s="619"/>
    </row>
    <row r="40" spans="1:10" ht="1.5" customHeight="1">
      <c r="A40" s="628"/>
      <c r="B40" s="628"/>
      <c r="C40" s="628"/>
      <c r="D40" s="628"/>
      <c r="E40" s="628"/>
      <c r="F40" s="628"/>
      <c r="G40" s="628"/>
      <c r="H40" s="628"/>
      <c r="I40" s="628"/>
      <c r="J40" s="628"/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88"/>
  <sheetViews>
    <sheetView zoomScale="130" workbookViewId="0">
      <selection activeCell="A3" sqref="A3:AB3"/>
    </sheetView>
  </sheetViews>
  <sheetFormatPr defaultRowHeight="12.75"/>
  <cols>
    <col min="1" max="1" width="16.7109375" style="42" customWidth="1"/>
    <col min="2" max="27" width="3.42578125" style="42" customWidth="1"/>
    <col min="28" max="28" width="6" style="42" customWidth="1"/>
    <col min="29" max="29" width="11.85546875" style="42" customWidth="1"/>
    <col min="30" max="30" width="11.28515625" style="42" customWidth="1"/>
    <col min="31" max="32" width="9.140625" style="42"/>
    <col min="33" max="33" width="14" style="42" bestFit="1" customWidth="1"/>
    <col min="34" max="34" width="8.42578125" style="42" bestFit="1" customWidth="1"/>
    <col min="35" max="35" width="12.140625" style="42" bestFit="1" customWidth="1"/>
    <col min="36" max="36" width="7.85546875" style="42" bestFit="1" customWidth="1"/>
    <col min="37" max="41" width="9.140625" style="42"/>
    <col min="42" max="50" width="9.7109375" style="42" customWidth="1"/>
    <col min="51" max="256" width="9.140625" style="42"/>
    <col min="257" max="257" width="16.7109375" style="42" customWidth="1"/>
    <col min="258" max="283" width="3.42578125" style="42" customWidth="1"/>
    <col min="284" max="284" width="6" style="42" customWidth="1"/>
    <col min="285" max="285" width="11.85546875" style="42" customWidth="1"/>
    <col min="286" max="286" width="11.28515625" style="42" customWidth="1"/>
    <col min="287" max="288" width="9.140625" style="42"/>
    <col min="289" max="289" width="14" style="42" bestFit="1" customWidth="1"/>
    <col min="290" max="290" width="8.42578125" style="42" bestFit="1" customWidth="1"/>
    <col min="291" max="291" width="12.140625" style="42" bestFit="1" customWidth="1"/>
    <col min="292" max="292" width="7.85546875" style="42" bestFit="1" customWidth="1"/>
    <col min="293" max="297" width="9.140625" style="42"/>
    <col min="298" max="306" width="9.7109375" style="42" customWidth="1"/>
    <col min="307" max="512" width="9.140625" style="42"/>
    <col min="513" max="513" width="16.7109375" style="42" customWidth="1"/>
    <col min="514" max="539" width="3.42578125" style="42" customWidth="1"/>
    <col min="540" max="540" width="6" style="42" customWidth="1"/>
    <col min="541" max="541" width="11.85546875" style="42" customWidth="1"/>
    <col min="542" max="542" width="11.28515625" style="42" customWidth="1"/>
    <col min="543" max="544" width="9.140625" style="42"/>
    <col min="545" max="545" width="14" style="42" bestFit="1" customWidth="1"/>
    <col min="546" max="546" width="8.42578125" style="42" bestFit="1" customWidth="1"/>
    <col min="547" max="547" width="12.140625" style="42" bestFit="1" customWidth="1"/>
    <col min="548" max="548" width="7.85546875" style="42" bestFit="1" customWidth="1"/>
    <col min="549" max="553" width="9.140625" style="42"/>
    <col min="554" max="562" width="9.7109375" style="42" customWidth="1"/>
    <col min="563" max="768" width="9.140625" style="42"/>
    <col min="769" max="769" width="16.7109375" style="42" customWidth="1"/>
    <col min="770" max="795" width="3.42578125" style="42" customWidth="1"/>
    <col min="796" max="796" width="6" style="42" customWidth="1"/>
    <col min="797" max="797" width="11.85546875" style="42" customWidth="1"/>
    <col min="798" max="798" width="11.28515625" style="42" customWidth="1"/>
    <col min="799" max="800" width="9.140625" style="42"/>
    <col min="801" max="801" width="14" style="42" bestFit="1" customWidth="1"/>
    <col min="802" max="802" width="8.42578125" style="42" bestFit="1" customWidth="1"/>
    <col min="803" max="803" width="12.140625" style="42" bestFit="1" customWidth="1"/>
    <col min="804" max="804" width="7.85546875" style="42" bestFit="1" customWidth="1"/>
    <col min="805" max="809" width="9.140625" style="42"/>
    <col min="810" max="818" width="9.7109375" style="42" customWidth="1"/>
    <col min="819" max="1024" width="9.140625" style="42"/>
    <col min="1025" max="1025" width="16.7109375" style="42" customWidth="1"/>
    <col min="1026" max="1051" width="3.42578125" style="42" customWidth="1"/>
    <col min="1052" max="1052" width="6" style="42" customWidth="1"/>
    <col min="1053" max="1053" width="11.85546875" style="42" customWidth="1"/>
    <col min="1054" max="1054" width="11.28515625" style="42" customWidth="1"/>
    <col min="1055" max="1056" width="9.140625" style="42"/>
    <col min="1057" max="1057" width="14" style="42" bestFit="1" customWidth="1"/>
    <col min="1058" max="1058" width="8.42578125" style="42" bestFit="1" customWidth="1"/>
    <col min="1059" max="1059" width="12.140625" style="42" bestFit="1" customWidth="1"/>
    <col min="1060" max="1060" width="7.85546875" style="42" bestFit="1" customWidth="1"/>
    <col min="1061" max="1065" width="9.140625" style="42"/>
    <col min="1066" max="1074" width="9.7109375" style="42" customWidth="1"/>
    <col min="1075" max="1280" width="9.140625" style="42"/>
    <col min="1281" max="1281" width="16.7109375" style="42" customWidth="1"/>
    <col min="1282" max="1307" width="3.42578125" style="42" customWidth="1"/>
    <col min="1308" max="1308" width="6" style="42" customWidth="1"/>
    <col min="1309" max="1309" width="11.85546875" style="42" customWidth="1"/>
    <col min="1310" max="1310" width="11.28515625" style="42" customWidth="1"/>
    <col min="1311" max="1312" width="9.140625" style="42"/>
    <col min="1313" max="1313" width="14" style="42" bestFit="1" customWidth="1"/>
    <col min="1314" max="1314" width="8.42578125" style="42" bestFit="1" customWidth="1"/>
    <col min="1315" max="1315" width="12.140625" style="42" bestFit="1" customWidth="1"/>
    <col min="1316" max="1316" width="7.85546875" style="42" bestFit="1" customWidth="1"/>
    <col min="1317" max="1321" width="9.140625" style="42"/>
    <col min="1322" max="1330" width="9.7109375" style="42" customWidth="1"/>
    <col min="1331" max="1536" width="9.140625" style="42"/>
    <col min="1537" max="1537" width="16.7109375" style="42" customWidth="1"/>
    <col min="1538" max="1563" width="3.42578125" style="42" customWidth="1"/>
    <col min="1564" max="1564" width="6" style="42" customWidth="1"/>
    <col min="1565" max="1565" width="11.85546875" style="42" customWidth="1"/>
    <col min="1566" max="1566" width="11.28515625" style="42" customWidth="1"/>
    <col min="1567" max="1568" width="9.140625" style="42"/>
    <col min="1569" max="1569" width="14" style="42" bestFit="1" customWidth="1"/>
    <col min="1570" max="1570" width="8.42578125" style="42" bestFit="1" customWidth="1"/>
    <col min="1571" max="1571" width="12.140625" style="42" bestFit="1" customWidth="1"/>
    <col min="1572" max="1572" width="7.85546875" style="42" bestFit="1" customWidth="1"/>
    <col min="1573" max="1577" width="9.140625" style="42"/>
    <col min="1578" max="1586" width="9.7109375" style="42" customWidth="1"/>
    <col min="1587" max="1792" width="9.140625" style="42"/>
    <col min="1793" max="1793" width="16.7109375" style="42" customWidth="1"/>
    <col min="1794" max="1819" width="3.42578125" style="42" customWidth="1"/>
    <col min="1820" max="1820" width="6" style="42" customWidth="1"/>
    <col min="1821" max="1821" width="11.85546875" style="42" customWidth="1"/>
    <col min="1822" max="1822" width="11.28515625" style="42" customWidth="1"/>
    <col min="1823" max="1824" width="9.140625" style="42"/>
    <col min="1825" max="1825" width="14" style="42" bestFit="1" customWidth="1"/>
    <col min="1826" max="1826" width="8.42578125" style="42" bestFit="1" customWidth="1"/>
    <col min="1827" max="1827" width="12.140625" style="42" bestFit="1" customWidth="1"/>
    <col min="1828" max="1828" width="7.85546875" style="42" bestFit="1" customWidth="1"/>
    <col min="1829" max="1833" width="9.140625" style="42"/>
    <col min="1834" max="1842" width="9.7109375" style="42" customWidth="1"/>
    <col min="1843" max="2048" width="9.140625" style="42"/>
    <col min="2049" max="2049" width="16.7109375" style="42" customWidth="1"/>
    <col min="2050" max="2075" width="3.42578125" style="42" customWidth="1"/>
    <col min="2076" max="2076" width="6" style="42" customWidth="1"/>
    <col min="2077" max="2077" width="11.85546875" style="42" customWidth="1"/>
    <col min="2078" max="2078" width="11.28515625" style="42" customWidth="1"/>
    <col min="2079" max="2080" width="9.140625" style="42"/>
    <col min="2081" max="2081" width="14" style="42" bestFit="1" customWidth="1"/>
    <col min="2082" max="2082" width="8.42578125" style="42" bestFit="1" customWidth="1"/>
    <col min="2083" max="2083" width="12.140625" style="42" bestFit="1" customWidth="1"/>
    <col min="2084" max="2084" width="7.85546875" style="42" bestFit="1" customWidth="1"/>
    <col min="2085" max="2089" width="9.140625" style="42"/>
    <col min="2090" max="2098" width="9.7109375" style="42" customWidth="1"/>
    <col min="2099" max="2304" width="9.140625" style="42"/>
    <col min="2305" max="2305" width="16.7109375" style="42" customWidth="1"/>
    <col min="2306" max="2331" width="3.42578125" style="42" customWidth="1"/>
    <col min="2332" max="2332" width="6" style="42" customWidth="1"/>
    <col min="2333" max="2333" width="11.85546875" style="42" customWidth="1"/>
    <col min="2334" max="2334" width="11.28515625" style="42" customWidth="1"/>
    <col min="2335" max="2336" width="9.140625" style="42"/>
    <col min="2337" max="2337" width="14" style="42" bestFit="1" customWidth="1"/>
    <col min="2338" max="2338" width="8.42578125" style="42" bestFit="1" customWidth="1"/>
    <col min="2339" max="2339" width="12.140625" style="42" bestFit="1" customWidth="1"/>
    <col min="2340" max="2340" width="7.85546875" style="42" bestFit="1" customWidth="1"/>
    <col min="2341" max="2345" width="9.140625" style="42"/>
    <col min="2346" max="2354" width="9.7109375" style="42" customWidth="1"/>
    <col min="2355" max="2560" width="9.140625" style="42"/>
    <col min="2561" max="2561" width="16.7109375" style="42" customWidth="1"/>
    <col min="2562" max="2587" width="3.42578125" style="42" customWidth="1"/>
    <col min="2588" max="2588" width="6" style="42" customWidth="1"/>
    <col min="2589" max="2589" width="11.85546875" style="42" customWidth="1"/>
    <col min="2590" max="2590" width="11.28515625" style="42" customWidth="1"/>
    <col min="2591" max="2592" width="9.140625" style="42"/>
    <col min="2593" max="2593" width="14" style="42" bestFit="1" customWidth="1"/>
    <col min="2594" max="2594" width="8.42578125" style="42" bestFit="1" customWidth="1"/>
    <col min="2595" max="2595" width="12.140625" style="42" bestFit="1" customWidth="1"/>
    <col min="2596" max="2596" width="7.85546875" style="42" bestFit="1" customWidth="1"/>
    <col min="2597" max="2601" width="9.140625" style="42"/>
    <col min="2602" max="2610" width="9.7109375" style="42" customWidth="1"/>
    <col min="2611" max="2816" width="9.140625" style="42"/>
    <col min="2817" max="2817" width="16.7109375" style="42" customWidth="1"/>
    <col min="2818" max="2843" width="3.42578125" style="42" customWidth="1"/>
    <col min="2844" max="2844" width="6" style="42" customWidth="1"/>
    <col min="2845" max="2845" width="11.85546875" style="42" customWidth="1"/>
    <col min="2846" max="2846" width="11.28515625" style="42" customWidth="1"/>
    <col min="2847" max="2848" width="9.140625" style="42"/>
    <col min="2849" max="2849" width="14" style="42" bestFit="1" customWidth="1"/>
    <col min="2850" max="2850" width="8.42578125" style="42" bestFit="1" customWidth="1"/>
    <col min="2851" max="2851" width="12.140625" style="42" bestFit="1" customWidth="1"/>
    <col min="2852" max="2852" width="7.85546875" style="42" bestFit="1" customWidth="1"/>
    <col min="2853" max="2857" width="9.140625" style="42"/>
    <col min="2858" max="2866" width="9.7109375" style="42" customWidth="1"/>
    <col min="2867" max="3072" width="9.140625" style="42"/>
    <col min="3073" max="3073" width="16.7109375" style="42" customWidth="1"/>
    <col min="3074" max="3099" width="3.42578125" style="42" customWidth="1"/>
    <col min="3100" max="3100" width="6" style="42" customWidth="1"/>
    <col min="3101" max="3101" width="11.85546875" style="42" customWidth="1"/>
    <col min="3102" max="3102" width="11.28515625" style="42" customWidth="1"/>
    <col min="3103" max="3104" width="9.140625" style="42"/>
    <col min="3105" max="3105" width="14" style="42" bestFit="1" customWidth="1"/>
    <col min="3106" max="3106" width="8.42578125" style="42" bestFit="1" customWidth="1"/>
    <col min="3107" max="3107" width="12.140625" style="42" bestFit="1" customWidth="1"/>
    <col min="3108" max="3108" width="7.85546875" style="42" bestFit="1" customWidth="1"/>
    <col min="3109" max="3113" width="9.140625" style="42"/>
    <col min="3114" max="3122" width="9.7109375" style="42" customWidth="1"/>
    <col min="3123" max="3328" width="9.140625" style="42"/>
    <col min="3329" max="3329" width="16.7109375" style="42" customWidth="1"/>
    <col min="3330" max="3355" width="3.42578125" style="42" customWidth="1"/>
    <col min="3356" max="3356" width="6" style="42" customWidth="1"/>
    <col min="3357" max="3357" width="11.85546875" style="42" customWidth="1"/>
    <col min="3358" max="3358" width="11.28515625" style="42" customWidth="1"/>
    <col min="3359" max="3360" width="9.140625" style="42"/>
    <col min="3361" max="3361" width="14" style="42" bestFit="1" customWidth="1"/>
    <col min="3362" max="3362" width="8.42578125" style="42" bestFit="1" customWidth="1"/>
    <col min="3363" max="3363" width="12.140625" style="42" bestFit="1" customWidth="1"/>
    <col min="3364" max="3364" width="7.85546875" style="42" bestFit="1" customWidth="1"/>
    <col min="3365" max="3369" width="9.140625" style="42"/>
    <col min="3370" max="3378" width="9.7109375" style="42" customWidth="1"/>
    <col min="3379" max="3584" width="9.140625" style="42"/>
    <col min="3585" max="3585" width="16.7109375" style="42" customWidth="1"/>
    <col min="3586" max="3611" width="3.42578125" style="42" customWidth="1"/>
    <col min="3612" max="3612" width="6" style="42" customWidth="1"/>
    <col min="3613" max="3613" width="11.85546875" style="42" customWidth="1"/>
    <col min="3614" max="3614" width="11.28515625" style="42" customWidth="1"/>
    <col min="3615" max="3616" width="9.140625" style="42"/>
    <col min="3617" max="3617" width="14" style="42" bestFit="1" customWidth="1"/>
    <col min="3618" max="3618" width="8.42578125" style="42" bestFit="1" customWidth="1"/>
    <col min="3619" max="3619" width="12.140625" style="42" bestFit="1" customWidth="1"/>
    <col min="3620" max="3620" width="7.85546875" style="42" bestFit="1" customWidth="1"/>
    <col min="3621" max="3625" width="9.140625" style="42"/>
    <col min="3626" max="3634" width="9.7109375" style="42" customWidth="1"/>
    <col min="3635" max="3840" width="9.140625" style="42"/>
    <col min="3841" max="3841" width="16.7109375" style="42" customWidth="1"/>
    <col min="3842" max="3867" width="3.42578125" style="42" customWidth="1"/>
    <col min="3868" max="3868" width="6" style="42" customWidth="1"/>
    <col min="3869" max="3869" width="11.85546875" style="42" customWidth="1"/>
    <col min="3870" max="3870" width="11.28515625" style="42" customWidth="1"/>
    <col min="3871" max="3872" width="9.140625" style="42"/>
    <col min="3873" max="3873" width="14" style="42" bestFit="1" customWidth="1"/>
    <col min="3874" max="3874" width="8.42578125" style="42" bestFit="1" customWidth="1"/>
    <col min="3875" max="3875" width="12.140625" style="42" bestFit="1" customWidth="1"/>
    <col min="3876" max="3876" width="7.85546875" style="42" bestFit="1" customWidth="1"/>
    <col min="3877" max="3881" width="9.140625" style="42"/>
    <col min="3882" max="3890" width="9.7109375" style="42" customWidth="1"/>
    <col min="3891" max="4096" width="9.140625" style="42"/>
    <col min="4097" max="4097" width="16.7109375" style="42" customWidth="1"/>
    <col min="4098" max="4123" width="3.42578125" style="42" customWidth="1"/>
    <col min="4124" max="4124" width="6" style="42" customWidth="1"/>
    <col min="4125" max="4125" width="11.85546875" style="42" customWidth="1"/>
    <col min="4126" max="4126" width="11.28515625" style="42" customWidth="1"/>
    <col min="4127" max="4128" width="9.140625" style="42"/>
    <col min="4129" max="4129" width="14" style="42" bestFit="1" customWidth="1"/>
    <col min="4130" max="4130" width="8.42578125" style="42" bestFit="1" customWidth="1"/>
    <col min="4131" max="4131" width="12.140625" style="42" bestFit="1" customWidth="1"/>
    <col min="4132" max="4132" width="7.85546875" style="42" bestFit="1" customWidth="1"/>
    <col min="4133" max="4137" width="9.140625" style="42"/>
    <col min="4138" max="4146" width="9.7109375" style="42" customWidth="1"/>
    <col min="4147" max="4352" width="9.140625" style="42"/>
    <col min="4353" max="4353" width="16.7109375" style="42" customWidth="1"/>
    <col min="4354" max="4379" width="3.42578125" style="42" customWidth="1"/>
    <col min="4380" max="4380" width="6" style="42" customWidth="1"/>
    <col min="4381" max="4381" width="11.85546875" style="42" customWidth="1"/>
    <col min="4382" max="4382" width="11.28515625" style="42" customWidth="1"/>
    <col min="4383" max="4384" width="9.140625" style="42"/>
    <col min="4385" max="4385" width="14" style="42" bestFit="1" customWidth="1"/>
    <col min="4386" max="4386" width="8.42578125" style="42" bestFit="1" customWidth="1"/>
    <col min="4387" max="4387" width="12.140625" style="42" bestFit="1" customWidth="1"/>
    <col min="4388" max="4388" width="7.85546875" style="42" bestFit="1" customWidth="1"/>
    <col min="4389" max="4393" width="9.140625" style="42"/>
    <col min="4394" max="4402" width="9.7109375" style="42" customWidth="1"/>
    <col min="4403" max="4608" width="9.140625" style="42"/>
    <col min="4609" max="4609" width="16.7109375" style="42" customWidth="1"/>
    <col min="4610" max="4635" width="3.42578125" style="42" customWidth="1"/>
    <col min="4636" max="4636" width="6" style="42" customWidth="1"/>
    <col min="4637" max="4637" width="11.85546875" style="42" customWidth="1"/>
    <col min="4638" max="4638" width="11.28515625" style="42" customWidth="1"/>
    <col min="4639" max="4640" width="9.140625" style="42"/>
    <col min="4641" max="4641" width="14" style="42" bestFit="1" customWidth="1"/>
    <col min="4642" max="4642" width="8.42578125" style="42" bestFit="1" customWidth="1"/>
    <col min="4643" max="4643" width="12.140625" style="42" bestFit="1" customWidth="1"/>
    <col min="4644" max="4644" width="7.85546875" style="42" bestFit="1" customWidth="1"/>
    <col min="4645" max="4649" width="9.140625" style="42"/>
    <col min="4650" max="4658" width="9.7109375" style="42" customWidth="1"/>
    <col min="4659" max="4864" width="9.140625" style="42"/>
    <col min="4865" max="4865" width="16.7109375" style="42" customWidth="1"/>
    <col min="4866" max="4891" width="3.42578125" style="42" customWidth="1"/>
    <col min="4892" max="4892" width="6" style="42" customWidth="1"/>
    <col min="4893" max="4893" width="11.85546875" style="42" customWidth="1"/>
    <col min="4894" max="4894" width="11.28515625" style="42" customWidth="1"/>
    <col min="4895" max="4896" width="9.140625" style="42"/>
    <col min="4897" max="4897" width="14" style="42" bestFit="1" customWidth="1"/>
    <col min="4898" max="4898" width="8.42578125" style="42" bestFit="1" customWidth="1"/>
    <col min="4899" max="4899" width="12.140625" style="42" bestFit="1" customWidth="1"/>
    <col min="4900" max="4900" width="7.85546875" style="42" bestFit="1" customWidth="1"/>
    <col min="4901" max="4905" width="9.140625" style="42"/>
    <col min="4906" max="4914" width="9.7109375" style="42" customWidth="1"/>
    <col min="4915" max="5120" width="9.140625" style="42"/>
    <col min="5121" max="5121" width="16.7109375" style="42" customWidth="1"/>
    <col min="5122" max="5147" width="3.42578125" style="42" customWidth="1"/>
    <col min="5148" max="5148" width="6" style="42" customWidth="1"/>
    <col min="5149" max="5149" width="11.85546875" style="42" customWidth="1"/>
    <col min="5150" max="5150" width="11.28515625" style="42" customWidth="1"/>
    <col min="5151" max="5152" width="9.140625" style="42"/>
    <col min="5153" max="5153" width="14" style="42" bestFit="1" customWidth="1"/>
    <col min="5154" max="5154" width="8.42578125" style="42" bestFit="1" customWidth="1"/>
    <col min="5155" max="5155" width="12.140625" style="42" bestFit="1" customWidth="1"/>
    <col min="5156" max="5156" width="7.85546875" style="42" bestFit="1" customWidth="1"/>
    <col min="5157" max="5161" width="9.140625" style="42"/>
    <col min="5162" max="5170" width="9.7109375" style="42" customWidth="1"/>
    <col min="5171" max="5376" width="9.140625" style="42"/>
    <col min="5377" max="5377" width="16.7109375" style="42" customWidth="1"/>
    <col min="5378" max="5403" width="3.42578125" style="42" customWidth="1"/>
    <col min="5404" max="5404" width="6" style="42" customWidth="1"/>
    <col min="5405" max="5405" width="11.85546875" style="42" customWidth="1"/>
    <col min="5406" max="5406" width="11.28515625" style="42" customWidth="1"/>
    <col min="5407" max="5408" width="9.140625" style="42"/>
    <col min="5409" max="5409" width="14" style="42" bestFit="1" customWidth="1"/>
    <col min="5410" max="5410" width="8.42578125" style="42" bestFit="1" customWidth="1"/>
    <col min="5411" max="5411" width="12.140625" style="42" bestFit="1" customWidth="1"/>
    <col min="5412" max="5412" width="7.85546875" style="42" bestFit="1" customWidth="1"/>
    <col min="5413" max="5417" width="9.140625" style="42"/>
    <col min="5418" max="5426" width="9.7109375" style="42" customWidth="1"/>
    <col min="5427" max="5632" width="9.140625" style="42"/>
    <col min="5633" max="5633" width="16.7109375" style="42" customWidth="1"/>
    <col min="5634" max="5659" width="3.42578125" style="42" customWidth="1"/>
    <col min="5660" max="5660" width="6" style="42" customWidth="1"/>
    <col min="5661" max="5661" width="11.85546875" style="42" customWidth="1"/>
    <col min="5662" max="5662" width="11.28515625" style="42" customWidth="1"/>
    <col min="5663" max="5664" width="9.140625" style="42"/>
    <col min="5665" max="5665" width="14" style="42" bestFit="1" customWidth="1"/>
    <col min="5666" max="5666" width="8.42578125" style="42" bestFit="1" customWidth="1"/>
    <col min="5667" max="5667" width="12.140625" style="42" bestFit="1" customWidth="1"/>
    <col min="5668" max="5668" width="7.85546875" style="42" bestFit="1" customWidth="1"/>
    <col min="5669" max="5673" width="9.140625" style="42"/>
    <col min="5674" max="5682" width="9.7109375" style="42" customWidth="1"/>
    <col min="5683" max="5888" width="9.140625" style="42"/>
    <col min="5889" max="5889" width="16.7109375" style="42" customWidth="1"/>
    <col min="5890" max="5915" width="3.42578125" style="42" customWidth="1"/>
    <col min="5916" max="5916" width="6" style="42" customWidth="1"/>
    <col min="5917" max="5917" width="11.85546875" style="42" customWidth="1"/>
    <col min="5918" max="5918" width="11.28515625" style="42" customWidth="1"/>
    <col min="5919" max="5920" width="9.140625" style="42"/>
    <col min="5921" max="5921" width="14" style="42" bestFit="1" customWidth="1"/>
    <col min="5922" max="5922" width="8.42578125" style="42" bestFit="1" customWidth="1"/>
    <col min="5923" max="5923" width="12.140625" style="42" bestFit="1" customWidth="1"/>
    <col min="5924" max="5924" width="7.85546875" style="42" bestFit="1" customWidth="1"/>
    <col min="5925" max="5929" width="9.140625" style="42"/>
    <col min="5930" max="5938" width="9.7109375" style="42" customWidth="1"/>
    <col min="5939" max="6144" width="9.140625" style="42"/>
    <col min="6145" max="6145" width="16.7109375" style="42" customWidth="1"/>
    <col min="6146" max="6171" width="3.42578125" style="42" customWidth="1"/>
    <col min="6172" max="6172" width="6" style="42" customWidth="1"/>
    <col min="6173" max="6173" width="11.85546875" style="42" customWidth="1"/>
    <col min="6174" max="6174" width="11.28515625" style="42" customWidth="1"/>
    <col min="6175" max="6176" width="9.140625" style="42"/>
    <col min="6177" max="6177" width="14" style="42" bestFit="1" customWidth="1"/>
    <col min="6178" max="6178" width="8.42578125" style="42" bestFit="1" customWidth="1"/>
    <col min="6179" max="6179" width="12.140625" style="42" bestFit="1" customWidth="1"/>
    <col min="6180" max="6180" width="7.85546875" style="42" bestFit="1" customWidth="1"/>
    <col min="6181" max="6185" width="9.140625" style="42"/>
    <col min="6186" max="6194" width="9.7109375" style="42" customWidth="1"/>
    <col min="6195" max="6400" width="9.140625" style="42"/>
    <col min="6401" max="6401" width="16.7109375" style="42" customWidth="1"/>
    <col min="6402" max="6427" width="3.42578125" style="42" customWidth="1"/>
    <col min="6428" max="6428" width="6" style="42" customWidth="1"/>
    <col min="6429" max="6429" width="11.85546875" style="42" customWidth="1"/>
    <col min="6430" max="6430" width="11.28515625" style="42" customWidth="1"/>
    <col min="6431" max="6432" width="9.140625" style="42"/>
    <col min="6433" max="6433" width="14" style="42" bestFit="1" customWidth="1"/>
    <col min="6434" max="6434" width="8.42578125" style="42" bestFit="1" customWidth="1"/>
    <col min="6435" max="6435" width="12.140625" style="42" bestFit="1" customWidth="1"/>
    <col min="6436" max="6436" width="7.85546875" style="42" bestFit="1" customWidth="1"/>
    <col min="6437" max="6441" width="9.140625" style="42"/>
    <col min="6442" max="6450" width="9.7109375" style="42" customWidth="1"/>
    <col min="6451" max="6656" width="9.140625" style="42"/>
    <col min="6657" max="6657" width="16.7109375" style="42" customWidth="1"/>
    <col min="6658" max="6683" width="3.42578125" style="42" customWidth="1"/>
    <col min="6684" max="6684" width="6" style="42" customWidth="1"/>
    <col min="6685" max="6685" width="11.85546875" style="42" customWidth="1"/>
    <col min="6686" max="6686" width="11.28515625" style="42" customWidth="1"/>
    <col min="6687" max="6688" width="9.140625" style="42"/>
    <col min="6689" max="6689" width="14" style="42" bestFit="1" customWidth="1"/>
    <col min="6690" max="6690" width="8.42578125" style="42" bestFit="1" customWidth="1"/>
    <col min="6691" max="6691" width="12.140625" style="42" bestFit="1" customWidth="1"/>
    <col min="6692" max="6692" width="7.85546875" style="42" bestFit="1" customWidth="1"/>
    <col min="6693" max="6697" width="9.140625" style="42"/>
    <col min="6698" max="6706" width="9.7109375" style="42" customWidth="1"/>
    <col min="6707" max="6912" width="9.140625" style="42"/>
    <col min="6913" max="6913" width="16.7109375" style="42" customWidth="1"/>
    <col min="6914" max="6939" width="3.42578125" style="42" customWidth="1"/>
    <col min="6940" max="6940" width="6" style="42" customWidth="1"/>
    <col min="6941" max="6941" width="11.85546875" style="42" customWidth="1"/>
    <col min="6942" max="6942" width="11.28515625" style="42" customWidth="1"/>
    <col min="6943" max="6944" width="9.140625" style="42"/>
    <col min="6945" max="6945" width="14" style="42" bestFit="1" customWidth="1"/>
    <col min="6946" max="6946" width="8.42578125" style="42" bestFit="1" customWidth="1"/>
    <col min="6947" max="6947" width="12.140625" style="42" bestFit="1" customWidth="1"/>
    <col min="6948" max="6948" width="7.85546875" style="42" bestFit="1" customWidth="1"/>
    <col min="6949" max="6953" width="9.140625" style="42"/>
    <col min="6954" max="6962" width="9.7109375" style="42" customWidth="1"/>
    <col min="6963" max="7168" width="9.140625" style="42"/>
    <col min="7169" max="7169" width="16.7109375" style="42" customWidth="1"/>
    <col min="7170" max="7195" width="3.42578125" style="42" customWidth="1"/>
    <col min="7196" max="7196" width="6" style="42" customWidth="1"/>
    <col min="7197" max="7197" width="11.85546875" style="42" customWidth="1"/>
    <col min="7198" max="7198" width="11.28515625" style="42" customWidth="1"/>
    <col min="7199" max="7200" width="9.140625" style="42"/>
    <col min="7201" max="7201" width="14" style="42" bestFit="1" customWidth="1"/>
    <col min="7202" max="7202" width="8.42578125" style="42" bestFit="1" customWidth="1"/>
    <col min="7203" max="7203" width="12.140625" style="42" bestFit="1" customWidth="1"/>
    <col min="7204" max="7204" width="7.85546875" style="42" bestFit="1" customWidth="1"/>
    <col min="7205" max="7209" width="9.140625" style="42"/>
    <col min="7210" max="7218" width="9.7109375" style="42" customWidth="1"/>
    <col min="7219" max="7424" width="9.140625" style="42"/>
    <col min="7425" max="7425" width="16.7109375" style="42" customWidth="1"/>
    <col min="7426" max="7451" width="3.42578125" style="42" customWidth="1"/>
    <col min="7452" max="7452" width="6" style="42" customWidth="1"/>
    <col min="7453" max="7453" width="11.85546875" style="42" customWidth="1"/>
    <col min="7454" max="7454" width="11.28515625" style="42" customWidth="1"/>
    <col min="7455" max="7456" width="9.140625" style="42"/>
    <col min="7457" max="7457" width="14" style="42" bestFit="1" customWidth="1"/>
    <col min="7458" max="7458" width="8.42578125" style="42" bestFit="1" customWidth="1"/>
    <col min="7459" max="7459" width="12.140625" style="42" bestFit="1" customWidth="1"/>
    <col min="7460" max="7460" width="7.85546875" style="42" bestFit="1" customWidth="1"/>
    <col min="7461" max="7465" width="9.140625" style="42"/>
    <col min="7466" max="7474" width="9.7109375" style="42" customWidth="1"/>
    <col min="7475" max="7680" width="9.140625" style="42"/>
    <col min="7681" max="7681" width="16.7109375" style="42" customWidth="1"/>
    <col min="7682" max="7707" width="3.42578125" style="42" customWidth="1"/>
    <col min="7708" max="7708" width="6" style="42" customWidth="1"/>
    <col min="7709" max="7709" width="11.85546875" style="42" customWidth="1"/>
    <col min="7710" max="7710" width="11.28515625" style="42" customWidth="1"/>
    <col min="7711" max="7712" width="9.140625" style="42"/>
    <col min="7713" max="7713" width="14" style="42" bestFit="1" customWidth="1"/>
    <col min="7714" max="7714" width="8.42578125" style="42" bestFit="1" customWidth="1"/>
    <col min="7715" max="7715" width="12.140625" style="42" bestFit="1" customWidth="1"/>
    <col min="7716" max="7716" width="7.85546875" style="42" bestFit="1" customWidth="1"/>
    <col min="7717" max="7721" width="9.140625" style="42"/>
    <col min="7722" max="7730" width="9.7109375" style="42" customWidth="1"/>
    <col min="7731" max="7936" width="9.140625" style="42"/>
    <col min="7937" max="7937" width="16.7109375" style="42" customWidth="1"/>
    <col min="7938" max="7963" width="3.42578125" style="42" customWidth="1"/>
    <col min="7964" max="7964" width="6" style="42" customWidth="1"/>
    <col min="7965" max="7965" width="11.85546875" style="42" customWidth="1"/>
    <col min="7966" max="7966" width="11.28515625" style="42" customWidth="1"/>
    <col min="7967" max="7968" width="9.140625" style="42"/>
    <col min="7969" max="7969" width="14" style="42" bestFit="1" customWidth="1"/>
    <col min="7970" max="7970" width="8.42578125" style="42" bestFit="1" customWidth="1"/>
    <col min="7971" max="7971" width="12.140625" style="42" bestFit="1" customWidth="1"/>
    <col min="7972" max="7972" width="7.85546875" style="42" bestFit="1" customWidth="1"/>
    <col min="7973" max="7977" width="9.140625" style="42"/>
    <col min="7978" max="7986" width="9.7109375" style="42" customWidth="1"/>
    <col min="7987" max="8192" width="9.140625" style="42"/>
    <col min="8193" max="8193" width="16.7109375" style="42" customWidth="1"/>
    <col min="8194" max="8219" width="3.42578125" style="42" customWidth="1"/>
    <col min="8220" max="8220" width="6" style="42" customWidth="1"/>
    <col min="8221" max="8221" width="11.85546875" style="42" customWidth="1"/>
    <col min="8222" max="8222" width="11.28515625" style="42" customWidth="1"/>
    <col min="8223" max="8224" width="9.140625" style="42"/>
    <col min="8225" max="8225" width="14" style="42" bestFit="1" customWidth="1"/>
    <col min="8226" max="8226" width="8.42578125" style="42" bestFit="1" customWidth="1"/>
    <col min="8227" max="8227" width="12.140625" style="42" bestFit="1" customWidth="1"/>
    <col min="8228" max="8228" width="7.85546875" style="42" bestFit="1" customWidth="1"/>
    <col min="8229" max="8233" width="9.140625" style="42"/>
    <col min="8234" max="8242" width="9.7109375" style="42" customWidth="1"/>
    <col min="8243" max="8448" width="9.140625" style="42"/>
    <col min="8449" max="8449" width="16.7109375" style="42" customWidth="1"/>
    <col min="8450" max="8475" width="3.42578125" style="42" customWidth="1"/>
    <col min="8476" max="8476" width="6" style="42" customWidth="1"/>
    <col min="8477" max="8477" width="11.85546875" style="42" customWidth="1"/>
    <col min="8478" max="8478" width="11.28515625" style="42" customWidth="1"/>
    <col min="8479" max="8480" width="9.140625" style="42"/>
    <col min="8481" max="8481" width="14" style="42" bestFit="1" customWidth="1"/>
    <col min="8482" max="8482" width="8.42578125" style="42" bestFit="1" customWidth="1"/>
    <col min="8483" max="8483" width="12.140625" style="42" bestFit="1" customWidth="1"/>
    <col min="8484" max="8484" width="7.85546875" style="42" bestFit="1" customWidth="1"/>
    <col min="8485" max="8489" width="9.140625" style="42"/>
    <col min="8490" max="8498" width="9.7109375" style="42" customWidth="1"/>
    <col min="8499" max="8704" width="9.140625" style="42"/>
    <col min="8705" max="8705" width="16.7109375" style="42" customWidth="1"/>
    <col min="8706" max="8731" width="3.42578125" style="42" customWidth="1"/>
    <col min="8732" max="8732" width="6" style="42" customWidth="1"/>
    <col min="8733" max="8733" width="11.85546875" style="42" customWidth="1"/>
    <col min="8734" max="8734" width="11.28515625" style="42" customWidth="1"/>
    <col min="8735" max="8736" width="9.140625" style="42"/>
    <col min="8737" max="8737" width="14" style="42" bestFit="1" customWidth="1"/>
    <col min="8738" max="8738" width="8.42578125" style="42" bestFit="1" customWidth="1"/>
    <col min="8739" max="8739" width="12.140625" style="42" bestFit="1" customWidth="1"/>
    <col min="8740" max="8740" width="7.85546875" style="42" bestFit="1" customWidth="1"/>
    <col min="8741" max="8745" width="9.140625" style="42"/>
    <col min="8746" max="8754" width="9.7109375" style="42" customWidth="1"/>
    <col min="8755" max="8960" width="9.140625" style="42"/>
    <col min="8961" max="8961" width="16.7109375" style="42" customWidth="1"/>
    <col min="8962" max="8987" width="3.42578125" style="42" customWidth="1"/>
    <col min="8988" max="8988" width="6" style="42" customWidth="1"/>
    <col min="8989" max="8989" width="11.85546875" style="42" customWidth="1"/>
    <col min="8990" max="8990" width="11.28515625" style="42" customWidth="1"/>
    <col min="8991" max="8992" width="9.140625" style="42"/>
    <col min="8993" max="8993" width="14" style="42" bestFit="1" customWidth="1"/>
    <col min="8994" max="8994" width="8.42578125" style="42" bestFit="1" customWidth="1"/>
    <col min="8995" max="8995" width="12.140625" style="42" bestFit="1" customWidth="1"/>
    <col min="8996" max="8996" width="7.85546875" style="42" bestFit="1" customWidth="1"/>
    <col min="8997" max="9001" width="9.140625" style="42"/>
    <col min="9002" max="9010" width="9.7109375" style="42" customWidth="1"/>
    <col min="9011" max="9216" width="9.140625" style="42"/>
    <col min="9217" max="9217" width="16.7109375" style="42" customWidth="1"/>
    <col min="9218" max="9243" width="3.42578125" style="42" customWidth="1"/>
    <col min="9244" max="9244" width="6" style="42" customWidth="1"/>
    <col min="9245" max="9245" width="11.85546875" style="42" customWidth="1"/>
    <col min="9246" max="9246" width="11.28515625" style="42" customWidth="1"/>
    <col min="9247" max="9248" width="9.140625" style="42"/>
    <col min="9249" max="9249" width="14" style="42" bestFit="1" customWidth="1"/>
    <col min="9250" max="9250" width="8.42578125" style="42" bestFit="1" customWidth="1"/>
    <col min="9251" max="9251" width="12.140625" style="42" bestFit="1" customWidth="1"/>
    <col min="9252" max="9252" width="7.85546875" style="42" bestFit="1" customWidth="1"/>
    <col min="9253" max="9257" width="9.140625" style="42"/>
    <col min="9258" max="9266" width="9.7109375" style="42" customWidth="1"/>
    <col min="9267" max="9472" width="9.140625" style="42"/>
    <col min="9473" max="9473" width="16.7109375" style="42" customWidth="1"/>
    <col min="9474" max="9499" width="3.42578125" style="42" customWidth="1"/>
    <col min="9500" max="9500" width="6" style="42" customWidth="1"/>
    <col min="9501" max="9501" width="11.85546875" style="42" customWidth="1"/>
    <col min="9502" max="9502" width="11.28515625" style="42" customWidth="1"/>
    <col min="9503" max="9504" width="9.140625" style="42"/>
    <col min="9505" max="9505" width="14" style="42" bestFit="1" customWidth="1"/>
    <col min="9506" max="9506" width="8.42578125" style="42" bestFit="1" customWidth="1"/>
    <col min="9507" max="9507" width="12.140625" style="42" bestFit="1" customWidth="1"/>
    <col min="9508" max="9508" width="7.85546875" style="42" bestFit="1" customWidth="1"/>
    <col min="9509" max="9513" width="9.140625" style="42"/>
    <col min="9514" max="9522" width="9.7109375" style="42" customWidth="1"/>
    <col min="9523" max="9728" width="9.140625" style="42"/>
    <col min="9729" max="9729" width="16.7109375" style="42" customWidth="1"/>
    <col min="9730" max="9755" width="3.42578125" style="42" customWidth="1"/>
    <col min="9756" max="9756" width="6" style="42" customWidth="1"/>
    <col min="9757" max="9757" width="11.85546875" style="42" customWidth="1"/>
    <col min="9758" max="9758" width="11.28515625" style="42" customWidth="1"/>
    <col min="9759" max="9760" width="9.140625" style="42"/>
    <col min="9761" max="9761" width="14" style="42" bestFit="1" customWidth="1"/>
    <col min="9762" max="9762" width="8.42578125" style="42" bestFit="1" customWidth="1"/>
    <col min="9763" max="9763" width="12.140625" style="42" bestFit="1" customWidth="1"/>
    <col min="9764" max="9764" width="7.85546875" style="42" bestFit="1" customWidth="1"/>
    <col min="9765" max="9769" width="9.140625" style="42"/>
    <col min="9770" max="9778" width="9.7109375" style="42" customWidth="1"/>
    <col min="9779" max="9984" width="9.140625" style="42"/>
    <col min="9985" max="9985" width="16.7109375" style="42" customWidth="1"/>
    <col min="9986" max="10011" width="3.42578125" style="42" customWidth="1"/>
    <col min="10012" max="10012" width="6" style="42" customWidth="1"/>
    <col min="10013" max="10013" width="11.85546875" style="42" customWidth="1"/>
    <col min="10014" max="10014" width="11.28515625" style="42" customWidth="1"/>
    <col min="10015" max="10016" width="9.140625" style="42"/>
    <col min="10017" max="10017" width="14" style="42" bestFit="1" customWidth="1"/>
    <col min="10018" max="10018" width="8.42578125" style="42" bestFit="1" customWidth="1"/>
    <col min="10019" max="10019" width="12.140625" style="42" bestFit="1" customWidth="1"/>
    <col min="10020" max="10020" width="7.85546875" style="42" bestFit="1" customWidth="1"/>
    <col min="10021" max="10025" width="9.140625" style="42"/>
    <col min="10026" max="10034" width="9.7109375" style="42" customWidth="1"/>
    <col min="10035" max="10240" width="9.140625" style="42"/>
    <col min="10241" max="10241" width="16.7109375" style="42" customWidth="1"/>
    <col min="10242" max="10267" width="3.42578125" style="42" customWidth="1"/>
    <col min="10268" max="10268" width="6" style="42" customWidth="1"/>
    <col min="10269" max="10269" width="11.85546875" style="42" customWidth="1"/>
    <col min="10270" max="10270" width="11.28515625" style="42" customWidth="1"/>
    <col min="10271" max="10272" width="9.140625" style="42"/>
    <col min="10273" max="10273" width="14" style="42" bestFit="1" customWidth="1"/>
    <col min="10274" max="10274" width="8.42578125" style="42" bestFit="1" customWidth="1"/>
    <col min="10275" max="10275" width="12.140625" style="42" bestFit="1" customWidth="1"/>
    <col min="10276" max="10276" width="7.85546875" style="42" bestFit="1" customWidth="1"/>
    <col min="10277" max="10281" width="9.140625" style="42"/>
    <col min="10282" max="10290" width="9.7109375" style="42" customWidth="1"/>
    <col min="10291" max="10496" width="9.140625" style="42"/>
    <col min="10497" max="10497" width="16.7109375" style="42" customWidth="1"/>
    <col min="10498" max="10523" width="3.42578125" style="42" customWidth="1"/>
    <col min="10524" max="10524" width="6" style="42" customWidth="1"/>
    <col min="10525" max="10525" width="11.85546875" style="42" customWidth="1"/>
    <col min="10526" max="10526" width="11.28515625" style="42" customWidth="1"/>
    <col min="10527" max="10528" width="9.140625" style="42"/>
    <col min="10529" max="10529" width="14" style="42" bestFit="1" customWidth="1"/>
    <col min="10530" max="10530" width="8.42578125" style="42" bestFit="1" customWidth="1"/>
    <col min="10531" max="10531" width="12.140625" style="42" bestFit="1" customWidth="1"/>
    <col min="10532" max="10532" width="7.85546875" style="42" bestFit="1" customWidth="1"/>
    <col min="10533" max="10537" width="9.140625" style="42"/>
    <col min="10538" max="10546" width="9.7109375" style="42" customWidth="1"/>
    <col min="10547" max="10752" width="9.140625" style="42"/>
    <col min="10753" max="10753" width="16.7109375" style="42" customWidth="1"/>
    <col min="10754" max="10779" width="3.42578125" style="42" customWidth="1"/>
    <col min="10780" max="10780" width="6" style="42" customWidth="1"/>
    <col min="10781" max="10781" width="11.85546875" style="42" customWidth="1"/>
    <col min="10782" max="10782" width="11.28515625" style="42" customWidth="1"/>
    <col min="10783" max="10784" width="9.140625" style="42"/>
    <col min="10785" max="10785" width="14" style="42" bestFit="1" customWidth="1"/>
    <col min="10786" max="10786" width="8.42578125" style="42" bestFit="1" customWidth="1"/>
    <col min="10787" max="10787" width="12.140625" style="42" bestFit="1" customWidth="1"/>
    <col min="10788" max="10788" width="7.85546875" style="42" bestFit="1" customWidth="1"/>
    <col min="10789" max="10793" width="9.140625" style="42"/>
    <col min="10794" max="10802" width="9.7109375" style="42" customWidth="1"/>
    <col min="10803" max="11008" width="9.140625" style="42"/>
    <col min="11009" max="11009" width="16.7109375" style="42" customWidth="1"/>
    <col min="11010" max="11035" width="3.42578125" style="42" customWidth="1"/>
    <col min="11036" max="11036" width="6" style="42" customWidth="1"/>
    <col min="11037" max="11037" width="11.85546875" style="42" customWidth="1"/>
    <col min="11038" max="11038" width="11.28515625" style="42" customWidth="1"/>
    <col min="11039" max="11040" width="9.140625" style="42"/>
    <col min="11041" max="11041" width="14" style="42" bestFit="1" customWidth="1"/>
    <col min="11042" max="11042" width="8.42578125" style="42" bestFit="1" customWidth="1"/>
    <col min="11043" max="11043" width="12.140625" style="42" bestFit="1" customWidth="1"/>
    <col min="11044" max="11044" width="7.85546875" style="42" bestFit="1" customWidth="1"/>
    <col min="11045" max="11049" width="9.140625" style="42"/>
    <col min="11050" max="11058" width="9.7109375" style="42" customWidth="1"/>
    <col min="11059" max="11264" width="9.140625" style="42"/>
    <col min="11265" max="11265" width="16.7109375" style="42" customWidth="1"/>
    <col min="11266" max="11291" width="3.42578125" style="42" customWidth="1"/>
    <col min="11292" max="11292" width="6" style="42" customWidth="1"/>
    <col min="11293" max="11293" width="11.85546875" style="42" customWidth="1"/>
    <col min="11294" max="11294" width="11.28515625" style="42" customWidth="1"/>
    <col min="11295" max="11296" width="9.140625" style="42"/>
    <col min="11297" max="11297" width="14" style="42" bestFit="1" customWidth="1"/>
    <col min="11298" max="11298" width="8.42578125" style="42" bestFit="1" customWidth="1"/>
    <col min="11299" max="11299" width="12.140625" style="42" bestFit="1" customWidth="1"/>
    <col min="11300" max="11300" width="7.85546875" style="42" bestFit="1" customWidth="1"/>
    <col min="11301" max="11305" width="9.140625" style="42"/>
    <col min="11306" max="11314" width="9.7109375" style="42" customWidth="1"/>
    <col min="11315" max="11520" width="9.140625" style="42"/>
    <col min="11521" max="11521" width="16.7109375" style="42" customWidth="1"/>
    <col min="11522" max="11547" width="3.42578125" style="42" customWidth="1"/>
    <col min="11548" max="11548" width="6" style="42" customWidth="1"/>
    <col min="11549" max="11549" width="11.85546875" style="42" customWidth="1"/>
    <col min="11550" max="11550" width="11.28515625" style="42" customWidth="1"/>
    <col min="11551" max="11552" width="9.140625" style="42"/>
    <col min="11553" max="11553" width="14" style="42" bestFit="1" customWidth="1"/>
    <col min="11554" max="11554" width="8.42578125" style="42" bestFit="1" customWidth="1"/>
    <col min="11555" max="11555" width="12.140625" style="42" bestFit="1" customWidth="1"/>
    <col min="11556" max="11556" width="7.85546875" style="42" bestFit="1" customWidth="1"/>
    <col min="11557" max="11561" width="9.140625" style="42"/>
    <col min="11562" max="11570" width="9.7109375" style="42" customWidth="1"/>
    <col min="11571" max="11776" width="9.140625" style="42"/>
    <col min="11777" max="11777" width="16.7109375" style="42" customWidth="1"/>
    <col min="11778" max="11803" width="3.42578125" style="42" customWidth="1"/>
    <col min="11804" max="11804" width="6" style="42" customWidth="1"/>
    <col min="11805" max="11805" width="11.85546875" style="42" customWidth="1"/>
    <col min="11806" max="11806" width="11.28515625" style="42" customWidth="1"/>
    <col min="11807" max="11808" width="9.140625" style="42"/>
    <col min="11809" max="11809" width="14" style="42" bestFit="1" customWidth="1"/>
    <col min="11810" max="11810" width="8.42578125" style="42" bestFit="1" customWidth="1"/>
    <col min="11811" max="11811" width="12.140625" style="42" bestFit="1" customWidth="1"/>
    <col min="11812" max="11812" width="7.85546875" style="42" bestFit="1" customWidth="1"/>
    <col min="11813" max="11817" width="9.140625" style="42"/>
    <col min="11818" max="11826" width="9.7109375" style="42" customWidth="1"/>
    <col min="11827" max="12032" width="9.140625" style="42"/>
    <col min="12033" max="12033" width="16.7109375" style="42" customWidth="1"/>
    <col min="12034" max="12059" width="3.42578125" style="42" customWidth="1"/>
    <col min="12060" max="12060" width="6" style="42" customWidth="1"/>
    <col min="12061" max="12061" width="11.85546875" style="42" customWidth="1"/>
    <col min="12062" max="12062" width="11.28515625" style="42" customWidth="1"/>
    <col min="12063" max="12064" width="9.140625" style="42"/>
    <col min="12065" max="12065" width="14" style="42" bestFit="1" customWidth="1"/>
    <col min="12066" max="12066" width="8.42578125" style="42" bestFit="1" customWidth="1"/>
    <col min="12067" max="12067" width="12.140625" style="42" bestFit="1" customWidth="1"/>
    <col min="12068" max="12068" width="7.85546875" style="42" bestFit="1" customWidth="1"/>
    <col min="12069" max="12073" width="9.140625" style="42"/>
    <col min="12074" max="12082" width="9.7109375" style="42" customWidth="1"/>
    <col min="12083" max="12288" width="9.140625" style="42"/>
    <col min="12289" max="12289" width="16.7109375" style="42" customWidth="1"/>
    <col min="12290" max="12315" width="3.42578125" style="42" customWidth="1"/>
    <col min="12316" max="12316" width="6" style="42" customWidth="1"/>
    <col min="12317" max="12317" width="11.85546875" style="42" customWidth="1"/>
    <col min="12318" max="12318" width="11.28515625" style="42" customWidth="1"/>
    <col min="12319" max="12320" width="9.140625" style="42"/>
    <col min="12321" max="12321" width="14" style="42" bestFit="1" customWidth="1"/>
    <col min="12322" max="12322" width="8.42578125" style="42" bestFit="1" customWidth="1"/>
    <col min="12323" max="12323" width="12.140625" style="42" bestFit="1" customWidth="1"/>
    <col min="12324" max="12324" width="7.85546875" style="42" bestFit="1" customWidth="1"/>
    <col min="12325" max="12329" width="9.140625" style="42"/>
    <col min="12330" max="12338" width="9.7109375" style="42" customWidth="1"/>
    <col min="12339" max="12544" width="9.140625" style="42"/>
    <col min="12545" max="12545" width="16.7109375" style="42" customWidth="1"/>
    <col min="12546" max="12571" width="3.42578125" style="42" customWidth="1"/>
    <col min="12572" max="12572" width="6" style="42" customWidth="1"/>
    <col min="12573" max="12573" width="11.85546875" style="42" customWidth="1"/>
    <col min="12574" max="12574" width="11.28515625" style="42" customWidth="1"/>
    <col min="12575" max="12576" width="9.140625" style="42"/>
    <col min="12577" max="12577" width="14" style="42" bestFit="1" customWidth="1"/>
    <col min="12578" max="12578" width="8.42578125" style="42" bestFit="1" customWidth="1"/>
    <col min="12579" max="12579" width="12.140625" style="42" bestFit="1" customWidth="1"/>
    <col min="12580" max="12580" width="7.85546875" style="42" bestFit="1" customWidth="1"/>
    <col min="12581" max="12585" width="9.140625" style="42"/>
    <col min="12586" max="12594" width="9.7109375" style="42" customWidth="1"/>
    <col min="12595" max="12800" width="9.140625" style="42"/>
    <col min="12801" max="12801" width="16.7109375" style="42" customWidth="1"/>
    <col min="12802" max="12827" width="3.42578125" style="42" customWidth="1"/>
    <col min="12828" max="12828" width="6" style="42" customWidth="1"/>
    <col min="12829" max="12829" width="11.85546875" style="42" customWidth="1"/>
    <col min="12830" max="12830" width="11.28515625" style="42" customWidth="1"/>
    <col min="12831" max="12832" width="9.140625" style="42"/>
    <col min="12833" max="12833" width="14" style="42" bestFit="1" customWidth="1"/>
    <col min="12834" max="12834" width="8.42578125" style="42" bestFit="1" customWidth="1"/>
    <col min="12835" max="12835" width="12.140625" style="42" bestFit="1" customWidth="1"/>
    <col min="12836" max="12836" width="7.85546875" style="42" bestFit="1" customWidth="1"/>
    <col min="12837" max="12841" width="9.140625" style="42"/>
    <col min="12842" max="12850" width="9.7109375" style="42" customWidth="1"/>
    <col min="12851" max="13056" width="9.140625" style="42"/>
    <col min="13057" max="13057" width="16.7109375" style="42" customWidth="1"/>
    <col min="13058" max="13083" width="3.42578125" style="42" customWidth="1"/>
    <col min="13084" max="13084" width="6" style="42" customWidth="1"/>
    <col min="13085" max="13085" width="11.85546875" style="42" customWidth="1"/>
    <col min="13086" max="13086" width="11.28515625" style="42" customWidth="1"/>
    <col min="13087" max="13088" width="9.140625" style="42"/>
    <col min="13089" max="13089" width="14" style="42" bestFit="1" customWidth="1"/>
    <col min="13090" max="13090" width="8.42578125" style="42" bestFit="1" customWidth="1"/>
    <col min="13091" max="13091" width="12.140625" style="42" bestFit="1" customWidth="1"/>
    <col min="13092" max="13092" width="7.85546875" style="42" bestFit="1" customWidth="1"/>
    <col min="13093" max="13097" width="9.140625" style="42"/>
    <col min="13098" max="13106" width="9.7109375" style="42" customWidth="1"/>
    <col min="13107" max="13312" width="9.140625" style="42"/>
    <col min="13313" max="13313" width="16.7109375" style="42" customWidth="1"/>
    <col min="13314" max="13339" width="3.42578125" style="42" customWidth="1"/>
    <col min="13340" max="13340" width="6" style="42" customWidth="1"/>
    <col min="13341" max="13341" width="11.85546875" style="42" customWidth="1"/>
    <col min="13342" max="13342" width="11.28515625" style="42" customWidth="1"/>
    <col min="13343" max="13344" width="9.140625" style="42"/>
    <col min="13345" max="13345" width="14" style="42" bestFit="1" customWidth="1"/>
    <col min="13346" max="13346" width="8.42578125" style="42" bestFit="1" customWidth="1"/>
    <col min="13347" max="13347" width="12.140625" style="42" bestFit="1" customWidth="1"/>
    <col min="13348" max="13348" width="7.85546875" style="42" bestFit="1" customWidth="1"/>
    <col min="13349" max="13353" width="9.140625" style="42"/>
    <col min="13354" max="13362" width="9.7109375" style="42" customWidth="1"/>
    <col min="13363" max="13568" width="9.140625" style="42"/>
    <col min="13569" max="13569" width="16.7109375" style="42" customWidth="1"/>
    <col min="13570" max="13595" width="3.42578125" style="42" customWidth="1"/>
    <col min="13596" max="13596" width="6" style="42" customWidth="1"/>
    <col min="13597" max="13597" width="11.85546875" style="42" customWidth="1"/>
    <col min="13598" max="13598" width="11.28515625" style="42" customWidth="1"/>
    <col min="13599" max="13600" width="9.140625" style="42"/>
    <col min="13601" max="13601" width="14" style="42" bestFit="1" customWidth="1"/>
    <col min="13602" max="13602" width="8.42578125" style="42" bestFit="1" customWidth="1"/>
    <col min="13603" max="13603" width="12.140625" style="42" bestFit="1" customWidth="1"/>
    <col min="13604" max="13604" width="7.85546875" style="42" bestFit="1" customWidth="1"/>
    <col min="13605" max="13609" width="9.140625" style="42"/>
    <col min="13610" max="13618" width="9.7109375" style="42" customWidth="1"/>
    <col min="13619" max="13824" width="9.140625" style="42"/>
    <col min="13825" max="13825" width="16.7109375" style="42" customWidth="1"/>
    <col min="13826" max="13851" width="3.42578125" style="42" customWidth="1"/>
    <col min="13852" max="13852" width="6" style="42" customWidth="1"/>
    <col min="13853" max="13853" width="11.85546875" style="42" customWidth="1"/>
    <col min="13854" max="13854" width="11.28515625" style="42" customWidth="1"/>
    <col min="13855" max="13856" width="9.140625" style="42"/>
    <col min="13857" max="13857" width="14" style="42" bestFit="1" customWidth="1"/>
    <col min="13858" max="13858" width="8.42578125" style="42" bestFit="1" customWidth="1"/>
    <col min="13859" max="13859" width="12.140625" style="42" bestFit="1" customWidth="1"/>
    <col min="13860" max="13860" width="7.85546875" style="42" bestFit="1" customWidth="1"/>
    <col min="13861" max="13865" width="9.140625" style="42"/>
    <col min="13866" max="13874" width="9.7109375" style="42" customWidth="1"/>
    <col min="13875" max="14080" width="9.140625" style="42"/>
    <col min="14081" max="14081" width="16.7109375" style="42" customWidth="1"/>
    <col min="14082" max="14107" width="3.42578125" style="42" customWidth="1"/>
    <col min="14108" max="14108" width="6" style="42" customWidth="1"/>
    <col min="14109" max="14109" width="11.85546875" style="42" customWidth="1"/>
    <col min="14110" max="14110" width="11.28515625" style="42" customWidth="1"/>
    <col min="14111" max="14112" width="9.140625" style="42"/>
    <col min="14113" max="14113" width="14" style="42" bestFit="1" customWidth="1"/>
    <col min="14114" max="14114" width="8.42578125" style="42" bestFit="1" customWidth="1"/>
    <col min="14115" max="14115" width="12.140625" style="42" bestFit="1" customWidth="1"/>
    <col min="14116" max="14116" width="7.85546875" style="42" bestFit="1" customWidth="1"/>
    <col min="14117" max="14121" width="9.140625" style="42"/>
    <col min="14122" max="14130" width="9.7109375" style="42" customWidth="1"/>
    <col min="14131" max="14336" width="9.140625" style="42"/>
    <col min="14337" max="14337" width="16.7109375" style="42" customWidth="1"/>
    <col min="14338" max="14363" width="3.42578125" style="42" customWidth="1"/>
    <col min="14364" max="14364" width="6" style="42" customWidth="1"/>
    <col min="14365" max="14365" width="11.85546875" style="42" customWidth="1"/>
    <col min="14366" max="14366" width="11.28515625" style="42" customWidth="1"/>
    <col min="14367" max="14368" width="9.140625" style="42"/>
    <col min="14369" max="14369" width="14" style="42" bestFit="1" customWidth="1"/>
    <col min="14370" max="14370" width="8.42578125" style="42" bestFit="1" customWidth="1"/>
    <col min="14371" max="14371" width="12.140625" style="42" bestFit="1" customWidth="1"/>
    <col min="14372" max="14372" width="7.85546875" style="42" bestFit="1" customWidth="1"/>
    <col min="14373" max="14377" width="9.140625" style="42"/>
    <col min="14378" max="14386" width="9.7109375" style="42" customWidth="1"/>
    <col min="14387" max="14592" width="9.140625" style="42"/>
    <col min="14593" max="14593" width="16.7109375" style="42" customWidth="1"/>
    <col min="14594" max="14619" width="3.42578125" style="42" customWidth="1"/>
    <col min="14620" max="14620" width="6" style="42" customWidth="1"/>
    <col min="14621" max="14621" width="11.85546875" style="42" customWidth="1"/>
    <col min="14622" max="14622" width="11.28515625" style="42" customWidth="1"/>
    <col min="14623" max="14624" width="9.140625" style="42"/>
    <col min="14625" max="14625" width="14" style="42" bestFit="1" customWidth="1"/>
    <col min="14626" max="14626" width="8.42578125" style="42" bestFit="1" customWidth="1"/>
    <col min="14627" max="14627" width="12.140625" style="42" bestFit="1" customWidth="1"/>
    <col min="14628" max="14628" width="7.85546875" style="42" bestFit="1" customWidth="1"/>
    <col min="14629" max="14633" width="9.140625" style="42"/>
    <col min="14634" max="14642" width="9.7109375" style="42" customWidth="1"/>
    <col min="14643" max="14848" width="9.140625" style="42"/>
    <col min="14849" max="14849" width="16.7109375" style="42" customWidth="1"/>
    <col min="14850" max="14875" width="3.42578125" style="42" customWidth="1"/>
    <col min="14876" max="14876" width="6" style="42" customWidth="1"/>
    <col min="14877" max="14877" width="11.85546875" style="42" customWidth="1"/>
    <col min="14878" max="14878" width="11.28515625" style="42" customWidth="1"/>
    <col min="14879" max="14880" width="9.140625" style="42"/>
    <col min="14881" max="14881" width="14" style="42" bestFit="1" customWidth="1"/>
    <col min="14882" max="14882" width="8.42578125" style="42" bestFit="1" customWidth="1"/>
    <col min="14883" max="14883" width="12.140625" style="42" bestFit="1" customWidth="1"/>
    <col min="14884" max="14884" width="7.85546875" style="42" bestFit="1" customWidth="1"/>
    <col min="14885" max="14889" width="9.140625" style="42"/>
    <col min="14890" max="14898" width="9.7109375" style="42" customWidth="1"/>
    <col min="14899" max="15104" width="9.140625" style="42"/>
    <col min="15105" max="15105" width="16.7109375" style="42" customWidth="1"/>
    <col min="15106" max="15131" width="3.42578125" style="42" customWidth="1"/>
    <col min="15132" max="15132" width="6" style="42" customWidth="1"/>
    <col min="15133" max="15133" width="11.85546875" style="42" customWidth="1"/>
    <col min="15134" max="15134" width="11.28515625" style="42" customWidth="1"/>
    <col min="15135" max="15136" width="9.140625" style="42"/>
    <col min="15137" max="15137" width="14" style="42" bestFit="1" customWidth="1"/>
    <col min="15138" max="15138" width="8.42578125" style="42" bestFit="1" customWidth="1"/>
    <col min="15139" max="15139" width="12.140625" style="42" bestFit="1" customWidth="1"/>
    <col min="15140" max="15140" width="7.85546875" style="42" bestFit="1" customWidth="1"/>
    <col min="15141" max="15145" width="9.140625" style="42"/>
    <col min="15146" max="15154" width="9.7109375" style="42" customWidth="1"/>
    <col min="15155" max="15360" width="9.140625" style="42"/>
    <col min="15361" max="15361" width="16.7109375" style="42" customWidth="1"/>
    <col min="15362" max="15387" width="3.42578125" style="42" customWidth="1"/>
    <col min="15388" max="15388" width="6" style="42" customWidth="1"/>
    <col min="15389" max="15389" width="11.85546875" style="42" customWidth="1"/>
    <col min="15390" max="15390" width="11.28515625" style="42" customWidth="1"/>
    <col min="15391" max="15392" width="9.140625" style="42"/>
    <col min="15393" max="15393" width="14" style="42" bestFit="1" customWidth="1"/>
    <col min="15394" max="15394" width="8.42578125" style="42" bestFit="1" customWidth="1"/>
    <col min="15395" max="15395" width="12.140625" style="42" bestFit="1" customWidth="1"/>
    <col min="15396" max="15396" width="7.85546875" style="42" bestFit="1" customWidth="1"/>
    <col min="15397" max="15401" width="9.140625" style="42"/>
    <col min="15402" max="15410" width="9.7109375" style="42" customWidth="1"/>
    <col min="15411" max="15616" width="9.140625" style="42"/>
    <col min="15617" max="15617" width="16.7109375" style="42" customWidth="1"/>
    <col min="15618" max="15643" width="3.42578125" style="42" customWidth="1"/>
    <col min="15644" max="15644" width="6" style="42" customWidth="1"/>
    <col min="15645" max="15645" width="11.85546875" style="42" customWidth="1"/>
    <col min="15646" max="15646" width="11.28515625" style="42" customWidth="1"/>
    <col min="15647" max="15648" width="9.140625" style="42"/>
    <col min="15649" max="15649" width="14" style="42" bestFit="1" customWidth="1"/>
    <col min="15650" max="15650" width="8.42578125" style="42" bestFit="1" customWidth="1"/>
    <col min="15651" max="15651" width="12.140625" style="42" bestFit="1" customWidth="1"/>
    <col min="15652" max="15652" width="7.85546875" style="42" bestFit="1" customWidth="1"/>
    <col min="15653" max="15657" width="9.140625" style="42"/>
    <col min="15658" max="15666" width="9.7109375" style="42" customWidth="1"/>
    <col min="15667" max="15872" width="9.140625" style="42"/>
    <col min="15873" max="15873" width="16.7109375" style="42" customWidth="1"/>
    <col min="15874" max="15899" width="3.42578125" style="42" customWidth="1"/>
    <col min="15900" max="15900" width="6" style="42" customWidth="1"/>
    <col min="15901" max="15901" width="11.85546875" style="42" customWidth="1"/>
    <col min="15902" max="15902" width="11.28515625" style="42" customWidth="1"/>
    <col min="15903" max="15904" width="9.140625" style="42"/>
    <col min="15905" max="15905" width="14" style="42" bestFit="1" customWidth="1"/>
    <col min="15906" max="15906" width="8.42578125" style="42" bestFit="1" customWidth="1"/>
    <col min="15907" max="15907" width="12.140625" style="42" bestFit="1" customWidth="1"/>
    <col min="15908" max="15908" width="7.85546875" style="42" bestFit="1" customWidth="1"/>
    <col min="15909" max="15913" width="9.140625" style="42"/>
    <col min="15914" max="15922" width="9.7109375" style="42" customWidth="1"/>
    <col min="15923" max="16128" width="9.140625" style="42"/>
    <col min="16129" max="16129" width="16.7109375" style="42" customWidth="1"/>
    <col min="16130" max="16155" width="3.42578125" style="42" customWidth="1"/>
    <col min="16156" max="16156" width="6" style="42" customWidth="1"/>
    <col min="16157" max="16157" width="11.85546875" style="42" customWidth="1"/>
    <col min="16158" max="16158" width="11.28515625" style="42" customWidth="1"/>
    <col min="16159" max="16160" width="9.140625" style="42"/>
    <col min="16161" max="16161" width="14" style="42" bestFit="1" customWidth="1"/>
    <col min="16162" max="16162" width="8.42578125" style="42" bestFit="1" customWidth="1"/>
    <col min="16163" max="16163" width="12.140625" style="42" bestFit="1" customWidth="1"/>
    <col min="16164" max="16164" width="7.85546875" style="42" bestFit="1" customWidth="1"/>
    <col min="16165" max="16169" width="9.140625" style="42"/>
    <col min="16170" max="16178" width="9.7109375" style="42" customWidth="1"/>
    <col min="16179" max="16384" width="9.140625" style="42"/>
  </cols>
  <sheetData>
    <row r="1" spans="1:36" ht="17.25" customHeight="1">
      <c r="A1" s="728"/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  <c r="O1" s="728"/>
      <c r="P1" s="728"/>
      <c r="Q1" s="728"/>
      <c r="R1" s="728"/>
      <c r="S1" s="728"/>
      <c r="T1" s="728"/>
      <c r="U1" s="728"/>
      <c r="V1" s="728"/>
      <c r="W1" s="728"/>
      <c r="X1" s="728"/>
      <c r="Y1" s="728"/>
      <c r="Z1" s="728"/>
      <c r="AA1" s="728"/>
      <c r="AB1" s="728"/>
      <c r="AC1" s="586"/>
      <c r="AD1" s="407"/>
      <c r="AE1" s="408"/>
      <c r="AF1" s="587"/>
      <c r="AG1" s="587"/>
      <c r="AH1" s="587"/>
      <c r="AI1" s="587"/>
      <c r="AJ1" s="587"/>
    </row>
    <row r="2" spans="1:36" ht="18" customHeight="1">
      <c r="A2" s="729" t="s">
        <v>366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729"/>
      <c r="S2" s="729"/>
      <c r="T2" s="729"/>
      <c r="U2" s="729"/>
      <c r="V2" s="729"/>
      <c r="W2" s="729"/>
      <c r="X2" s="729"/>
      <c r="Y2" s="729"/>
      <c r="Z2" s="729"/>
      <c r="AA2" s="729"/>
      <c r="AB2" s="729"/>
      <c r="AC2" s="588"/>
      <c r="AD2" s="407"/>
      <c r="AE2" s="408"/>
      <c r="AF2" s="587"/>
      <c r="AG2" s="589"/>
      <c r="AH2" s="589"/>
      <c r="AI2" s="589"/>
      <c r="AJ2" s="589"/>
    </row>
    <row r="3" spans="1:36" ht="18" customHeight="1">
      <c r="A3" s="729" t="s">
        <v>406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729"/>
      <c r="S3" s="729"/>
      <c r="T3" s="729"/>
      <c r="U3" s="729"/>
      <c r="V3" s="729"/>
      <c r="W3" s="729"/>
      <c r="X3" s="729"/>
      <c r="Y3" s="729"/>
      <c r="Z3" s="729"/>
      <c r="AA3" s="729"/>
      <c r="AB3" s="729"/>
      <c r="AC3" s="588"/>
      <c r="AD3" s="407"/>
      <c r="AE3" s="408"/>
      <c r="AF3" s="587"/>
      <c r="AG3" s="587"/>
      <c r="AH3" s="587"/>
      <c r="AI3" s="587"/>
      <c r="AJ3" s="587"/>
    </row>
    <row r="4" spans="1:36" ht="18" customHeight="1">
      <c r="A4" s="730" t="s">
        <v>2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  <c r="O4" s="730"/>
      <c r="P4" s="730"/>
      <c r="Q4" s="730"/>
      <c r="R4" s="730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588"/>
      <c r="AD4" s="407"/>
      <c r="AE4" s="408"/>
      <c r="AF4" s="587"/>
      <c r="AG4" s="587"/>
      <c r="AH4" s="587"/>
      <c r="AI4" s="590"/>
      <c r="AJ4" s="587"/>
    </row>
    <row r="5" spans="1:36">
      <c r="A5" s="729"/>
      <c r="B5" s="729"/>
      <c r="C5" s="729"/>
      <c r="D5" s="729"/>
      <c r="E5" s="729"/>
      <c r="F5" s="729"/>
      <c r="G5" s="729"/>
      <c r="H5" s="729"/>
      <c r="I5" s="729"/>
      <c r="J5" s="729"/>
      <c r="K5" s="729"/>
      <c r="L5" s="729"/>
      <c r="M5" s="729"/>
      <c r="N5" s="729"/>
      <c r="O5" s="729"/>
      <c r="P5" s="729"/>
      <c r="Q5" s="729"/>
      <c r="R5" s="729"/>
      <c r="S5" s="729"/>
      <c r="T5" s="729"/>
      <c r="U5" s="729"/>
      <c r="V5" s="729"/>
      <c r="W5" s="729"/>
      <c r="X5" s="729"/>
      <c r="Y5" s="729"/>
      <c r="Z5" s="729"/>
      <c r="AA5" s="729"/>
      <c r="AB5" s="729"/>
      <c r="AC5" s="588"/>
      <c r="AD5" s="407"/>
      <c r="AE5" s="408"/>
      <c r="AF5" s="587"/>
      <c r="AG5" s="587"/>
      <c r="AH5" s="587"/>
      <c r="AI5" s="587"/>
      <c r="AJ5" s="587"/>
    </row>
    <row r="6" spans="1:36"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  <c r="W6" s="629"/>
      <c r="X6" s="629"/>
      <c r="Y6" s="629"/>
      <c r="Z6" s="629"/>
      <c r="AA6" s="629"/>
      <c r="AB6" s="733" t="s">
        <v>199</v>
      </c>
      <c r="AD6" s="407"/>
      <c r="AE6" s="408"/>
      <c r="AF6" s="587"/>
      <c r="AG6" s="587"/>
      <c r="AH6" s="587"/>
      <c r="AI6" s="587"/>
      <c r="AJ6" s="587"/>
    </row>
    <row r="7" spans="1:36" ht="10.5" customHeight="1">
      <c r="B7" s="630" t="s">
        <v>86</v>
      </c>
      <c r="C7" s="630" t="s">
        <v>87</v>
      </c>
      <c r="D7" s="630" t="s">
        <v>88</v>
      </c>
      <c r="E7" s="630" t="s">
        <v>90</v>
      </c>
      <c r="F7" s="630" t="s">
        <v>91</v>
      </c>
      <c r="G7" s="630" t="s">
        <v>93</v>
      </c>
      <c r="H7" s="630" t="s">
        <v>94</v>
      </c>
      <c r="I7" s="630" t="s">
        <v>95</v>
      </c>
      <c r="J7" s="630" t="s">
        <v>96</v>
      </c>
      <c r="K7" s="630" t="s">
        <v>97</v>
      </c>
      <c r="L7" s="630" t="s">
        <v>103</v>
      </c>
      <c r="M7" s="630" t="s">
        <v>105</v>
      </c>
      <c r="N7" s="630" t="s">
        <v>102</v>
      </c>
      <c r="O7" s="630" t="s">
        <v>99</v>
      </c>
      <c r="P7" s="630" t="s">
        <v>101</v>
      </c>
      <c r="Q7" s="630" t="s">
        <v>98</v>
      </c>
      <c r="R7" s="630" t="s">
        <v>110</v>
      </c>
      <c r="S7" s="630" t="s">
        <v>109</v>
      </c>
      <c r="T7" s="630" t="s">
        <v>108</v>
      </c>
      <c r="U7" s="630" t="s">
        <v>106</v>
      </c>
      <c r="V7" s="630" t="s">
        <v>107</v>
      </c>
      <c r="W7" s="630" t="s">
        <v>92</v>
      </c>
      <c r="X7" s="630" t="s">
        <v>100</v>
      </c>
      <c r="Y7" s="630" t="s">
        <v>104</v>
      </c>
      <c r="Z7" s="630" t="s">
        <v>89</v>
      </c>
      <c r="AA7" s="630" t="s">
        <v>111</v>
      </c>
      <c r="AB7" s="733"/>
      <c r="AD7" s="407"/>
      <c r="AE7" s="408"/>
      <c r="AF7" s="587"/>
      <c r="AG7" s="587"/>
      <c r="AH7" s="587"/>
      <c r="AI7" s="587"/>
      <c r="AJ7" s="587"/>
    </row>
    <row r="8" spans="1:36" ht="9" customHeight="1">
      <c r="A8" s="132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32"/>
      <c r="AD8" s="407"/>
      <c r="AE8" s="408"/>
      <c r="AF8" s="587"/>
      <c r="AG8" s="587"/>
      <c r="AH8" s="587"/>
      <c r="AI8" s="587"/>
      <c r="AJ8" s="587"/>
    </row>
    <row r="9" spans="1:36" ht="19.5" customHeight="1">
      <c r="A9" s="631" t="s">
        <v>407</v>
      </c>
      <c r="B9" s="598">
        <f t="shared" ref="B9:AA9" si="0">SUM(B10:B17)</f>
        <v>16</v>
      </c>
      <c r="C9" s="598">
        <f t="shared" si="0"/>
        <v>10</v>
      </c>
      <c r="D9" s="598">
        <f t="shared" si="0"/>
        <v>7</v>
      </c>
      <c r="E9" s="598">
        <f t="shared" si="0"/>
        <v>2</v>
      </c>
      <c r="F9" s="598">
        <f t="shared" si="0"/>
        <v>2</v>
      </c>
      <c r="G9" s="598">
        <f t="shared" si="0"/>
        <v>4</v>
      </c>
      <c r="H9" s="598">
        <f t="shared" si="0"/>
        <v>5</v>
      </c>
      <c r="I9" s="598">
        <f t="shared" si="0"/>
        <v>1</v>
      </c>
      <c r="J9" s="598">
        <f t="shared" si="0"/>
        <v>1</v>
      </c>
      <c r="K9" s="598">
        <f t="shared" si="0"/>
        <v>0</v>
      </c>
      <c r="L9" s="598">
        <f t="shared" si="0"/>
        <v>0</v>
      </c>
      <c r="M9" s="598">
        <f t="shared" si="0"/>
        <v>0</v>
      </c>
      <c r="N9" s="598">
        <f t="shared" si="0"/>
        <v>1</v>
      </c>
      <c r="O9" s="598">
        <f t="shared" si="0"/>
        <v>2</v>
      </c>
      <c r="P9" s="598">
        <f t="shared" si="0"/>
        <v>1</v>
      </c>
      <c r="Q9" s="598">
        <f t="shared" si="0"/>
        <v>1</v>
      </c>
      <c r="R9" s="598">
        <f t="shared" si="0"/>
        <v>2</v>
      </c>
      <c r="S9" s="598">
        <f t="shared" si="0"/>
        <v>1</v>
      </c>
      <c r="T9" s="598">
        <f t="shared" si="0"/>
        <v>0</v>
      </c>
      <c r="U9" s="598">
        <f t="shared" si="0"/>
        <v>3</v>
      </c>
      <c r="V9" s="598">
        <f t="shared" si="0"/>
        <v>1</v>
      </c>
      <c r="W9" s="598">
        <f t="shared" si="0"/>
        <v>3</v>
      </c>
      <c r="X9" s="598">
        <f t="shared" si="0"/>
        <v>2</v>
      </c>
      <c r="Y9" s="598">
        <f t="shared" si="0"/>
        <v>2</v>
      </c>
      <c r="Z9" s="598">
        <f t="shared" si="0"/>
        <v>5</v>
      </c>
      <c r="AA9" s="598">
        <f t="shared" si="0"/>
        <v>3</v>
      </c>
      <c r="AB9" s="598">
        <f>SUM(B9:AA9)</f>
        <v>75</v>
      </c>
      <c r="AC9" s="132"/>
      <c r="AD9" s="407"/>
      <c r="AE9" s="408"/>
      <c r="AF9" s="587"/>
      <c r="AG9" s="587"/>
      <c r="AH9" s="587"/>
      <c r="AI9" s="587"/>
      <c r="AJ9" s="587"/>
    </row>
    <row r="10" spans="1:36" ht="12" customHeight="1">
      <c r="A10" s="595" t="s">
        <v>408</v>
      </c>
      <c r="B10" s="596"/>
      <c r="C10" s="596"/>
      <c r="D10" s="596"/>
      <c r="E10" s="596"/>
      <c r="F10" s="596"/>
      <c r="G10" s="596"/>
      <c r="H10" s="596"/>
      <c r="I10" s="596"/>
      <c r="J10" s="596"/>
      <c r="K10" s="596"/>
      <c r="L10" s="596"/>
      <c r="M10" s="596"/>
      <c r="N10" s="596"/>
      <c r="O10" s="596"/>
      <c r="P10" s="596"/>
      <c r="Q10" s="596"/>
      <c r="R10" s="596"/>
      <c r="S10" s="596"/>
      <c r="T10" s="596"/>
      <c r="U10" s="596">
        <v>1</v>
      </c>
      <c r="V10" s="596"/>
      <c r="W10" s="596"/>
      <c r="X10" s="596">
        <v>2</v>
      </c>
      <c r="Y10" s="596"/>
      <c r="Z10" s="596"/>
      <c r="AA10" s="596"/>
      <c r="AB10" s="596">
        <f>SUM(B10:AA10)</f>
        <v>3</v>
      </c>
      <c r="AC10" s="132"/>
      <c r="AD10" s="407"/>
      <c r="AE10" s="408"/>
      <c r="AF10" s="587"/>
      <c r="AG10" s="587"/>
      <c r="AH10" s="587"/>
      <c r="AI10" s="587"/>
      <c r="AJ10" s="587"/>
    </row>
    <row r="11" spans="1:36" ht="12" customHeight="1">
      <c r="A11" s="595" t="s">
        <v>410</v>
      </c>
      <c r="B11" s="596">
        <v>2</v>
      </c>
      <c r="C11" s="596">
        <v>1</v>
      </c>
      <c r="D11" s="596"/>
      <c r="E11" s="596">
        <v>2</v>
      </c>
      <c r="F11" s="596">
        <v>2</v>
      </c>
      <c r="G11" s="596">
        <v>4</v>
      </c>
      <c r="H11" s="596">
        <v>5</v>
      </c>
      <c r="I11" s="596">
        <v>1</v>
      </c>
      <c r="J11" s="596">
        <v>1</v>
      </c>
      <c r="K11" s="596"/>
      <c r="L11" s="596"/>
      <c r="M11" s="596"/>
      <c r="N11" s="596"/>
      <c r="O11" s="596">
        <v>1</v>
      </c>
      <c r="P11" s="596"/>
      <c r="Q11" s="596"/>
      <c r="R11" s="596">
        <v>2</v>
      </c>
      <c r="S11" s="596"/>
      <c r="T11" s="596"/>
      <c r="U11" s="596"/>
      <c r="V11" s="596"/>
      <c r="W11" s="596"/>
      <c r="X11" s="596"/>
      <c r="Y11" s="596"/>
      <c r="Z11" s="596"/>
      <c r="AA11" s="596">
        <v>3</v>
      </c>
      <c r="AB11" s="596">
        <f t="shared" ref="AB11:AB17" si="1">SUM(B11:AA11)</f>
        <v>24</v>
      </c>
      <c r="AC11" s="132"/>
      <c r="AD11" s="408"/>
      <c r="AE11" s="408"/>
    </row>
    <row r="12" spans="1:36" ht="12" customHeight="1">
      <c r="A12" s="595" t="s">
        <v>411</v>
      </c>
      <c r="B12" s="596"/>
      <c r="C12" s="596"/>
      <c r="D12" s="596"/>
      <c r="E12" s="596"/>
      <c r="F12" s="596"/>
      <c r="G12" s="596"/>
      <c r="H12" s="596"/>
      <c r="I12" s="596"/>
      <c r="J12" s="596"/>
      <c r="K12" s="596"/>
      <c r="L12" s="596"/>
      <c r="M12" s="596"/>
      <c r="N12" s="596"/>
      <c r="O12" s="596"/>
      <c r="P12" s="596"/>
      <c r="Q12" s="596"/>
      <c r="R12" s="596"/>
      <c r="S12" s="596"/>
      <c r="T12" s="596"/>
      <c r="U12" s="596"/>
      <c r="V12" s="596">
        <v>1</v>
      </c>
      <c r="W12" s="596"/>
      <c r="X12" s="596"/>
      <c r="Y12" s="596"/>
      <c r="Z12" s="596"/>
      <c r="AA12" s="596"/>
      <c r="AB12" s="596">
        <f t="shared" si="1"/>
        <v>1</v>
      </c>
      <c r="AC12" s="132"/>
      <c r="AD12" s="408"/>
      <c r="AE12" s="408"/>
    </row>
    <row r="13" spans="1:36" ht="12" customHeight="1">
      <c r="A13" s="595" t="s">
        <v>412</v>
      </c>
      <c r="B13" s="596"/>
      <c r="C13" s="596"/>
      <c r="D13" s="596"/>
      <c r="E13" s="596"/>
      <c r="F13" s="596"/>
      <c r="G13" s="596"/>
      <c r="H13" s="596"/>
      <c r="I13" s="596"/>
      <c r="J13" s="596"/>
      <c r="K13" s="596"/>
      <c r="L13" s="596"/>
      <c r="M13" s="596"/>
      <c r="N13" s="596"/>
      <c r="O13" s="596"/>
      <c r="P13" s="596"/>
      <c r="Q13" s="596"/>
      <c r="R13" s="596"/>
      <c r="S13" s="596"/>
      <c r="T13" s="596"/>
      <c r="U13" s="596">
        <v>2</v>
      </c>
      <c r="V13" s="596"/>
      <c r="W13" s="596"/>
      <c r="X13" s="596"/>
      <c r="Y13" s="596"/>
      <c r="Z13" s="596"/>
      <c r="AA13" s="596"/>
      <c r="AB13" s="596">
        <f t="shared" si="1"/>
        <v>2</v>
      </c>
      <c r="AC13" s="132"/>
    </row>
    <row r="14" spans="1:36" ht="12" customHeight="1">
      <c r="A14" s="595" t="s">
        <v>413</v>
      </c>
      <c r="B14" s="596"/>
      <c r="C14" s="596"/>
      <c r="D14" s="596"/>
      <c r="E14" s="596"/>
      <c r="F14" s="596"/>
      <c r="G14" s="596"/>
      <c r="H14" s="596"/>
      <c r="I14" s="596"/>
      <c r="J14" s="596"/>
      <c r="K14" s="596"/>
      <c r="L14" s="596"/>
      <c r="M14" s="596"/>
      <c r="N14" s="596">
        <v>1</v>
      </c>
      <c r="O14" s="596"/>
      <c r="P14" s="596"/>
      <c r="Q14" s="596"/>
      <c r="R14" s="596"/>
      <c r="S14" s="596">
        <v>1</v>
      </c>
      <c r="T14" s="596"/>
      <c r="U14" s="596"/>
      <c r="V14" s="596"/>
      <c r="W14" s="596">
        <v>3</v>
      </c>
      <c r="X14" s="596"/>
      <c r="Y14" s="596">
        <v>2</v>
      </c>
      <c r="Z14" s="596"/>
      <c r="AA14" s="596"/>
      <c r="AB14" s="596">
        <f t="shared" si="1"/>
        <v>7</v>
      </c>
      <c r="AC14" s="132"/>
    </row>
    <row r="15" spans="1:36" ht="12" customHeight="1">
      <c r="A15" s="595" t="s">
        <v>414</v>
      </c>
      <c r="B15" s="596">
        <v>13</v>
      </c>
      <c r="C15" s="596">
        <v>9</v>
      </c>
      <c r="D15" s="596">
        <v>7</v>
      </c>
      <c r="E15" s="596"/>
      <c r="F15" s="596"/>
      <c r="G15" s="596"/>
      <c r="H15" s="596"/>
      <c r="I15" s="596"/>
      <c r="J15" s="596"/>
      <c r="K15" s="596"/>
      <c r="L15" s="596"/>
      <c r="M15" s="596"/>
      <c r="N15" s="596"/>
      <c r="O15" s="596">
        <v>1</v>
      </c>
      <c r="P15" s="596">
        <v>1</v>
      </c>
      <c r="Q15" s="596"/>
      <c r="R15" s="596"/>
      <c r="S15" s="596"/>
      <c r="T15" s="596"/>
      <c r="U15" s="596"/>
      <c r="V15" s="596"/>
      <c r="W15" s="596"/>
      <c r="X15" s="596"/>
      <c r="Y15" s="596"/>
      <c r="Z15" s="596">
        <v>5</v>
      </c>
      <c r="AA15" s="596"/>
      <c r="AB15" s="596">
        <f t="shared" si="1"/>
        <v>36</v>
      </c>
      <c r="AC15" s="132"/>
    </row>
    <row r="16" spans="1:36" ht="12" customHeight="1">
      <c r="A16" s="595" t="s">
        <v>415</v>
      </c>
      <c r="B16" s="596"/>
      <c r="C16" s="596"/>
      <c r="D16" s="596"/>
      <c r="E16" s="596"/>
      <c r="F16" s="596"/>
      <c r="G16" s="596"/>
      <c r="H16" s="596"/>
      <c r="I16" s="596"/>
      <c r="J16" s="596"/>
      <c r="K16" s="596"/>
      <c r="L16" s="596"/>
      <c r="M16" s="596"/>
      <c r="N16" s="596"/>
      <c r="O16" s="596"/>
      <c r="P16" s="596"/>
      <c r="Q16" s="596">
        <v>1</v>
      </c>
      <c r="R16" s="596"/>
      <c r="S16" s="596"/>
      <c r="T16" s="596"/>
      <c r="U16" s="596"/>
      <c r="V16" s="596"/>
      <c r="W16" s="596"/>
      <c r="X16" s="596"/>
      <c r="Y16" s="596"/>
      <c r="Z16" s="596"/>
      <c r="AA16" s="596"/>
      <c r="AB16" s="596">
        <f t="shared" si="1"/>
        <v>1</v>
      </c>
      <c r="AC16" s="132"/>
    </row>
    <row r="17" spans="1:29" ht="12" customHeight="1">
      <c r="A17" s="595" t="s">
        <v>416</v>
      </c>
      <c r="B17" s="596">
        <v>1</v>
      </c>
      <c r="C17" s="596"/>
      <c r="D17" s="596"/>
      <c r="E17" s="596"/>
      <c r="F17" s="596"/>
      <c r="G17" s="596"/>
      <c r="H17" s="596"/>
      <c r="I17" s="596"/>
      <c r="J17" s="596"/>
      <c r="K17" s="596"/>
      <c r="L17" s="596"/>
      <c r="M17" s="596"/>
      <c r="N17" s="596"/>
      <c r="O17" s="596"/>
      <c r="P17" s="596"/>
      <c r="Q17" s="596"/>
      <c r="R17" s="596"/>
      <c r="S17" s="596"/>
      <c r="T17" s="596"/>
      <c r="U17" s="596"/>
      <c r="V17" s="596"/>
      <c r="W17" s="596"/>
      <c r="X17" s="596"/>
      <c r="Y17" s="596"/>
      <c r="Z17" s="596"/>
      <c r="AA17" s="596"/>
      <c r="AB17" s="596">
        <f t="shared" si="1"/>
        <v>1</v>
      </c>
      <c r="AC17" s="132"/>
    </row>
    <row r="18" spans="1:29" ht="17.25" customHeight="1">
      <c r="A18" s="632" t="s">
        <v>418</v>
      </c>
      <c r="B18" s="598">
        <f t="shared" ref="B18:AA18" si="2">SUM(B19:B85)</f>
        <v>11</v>
      </c>
      <c r="C18" s="598">
        <f t="shared" si="2"/>
        <v>9</v>
      </c>
      <c r="D18" s="598">
        <f t="shared" si="2"/>
        <v>0</v>
      </c>
      <c r="E18" s="598">
        <f t="shared" si="2"/>
        <v>0</v>
      </c>
      <c r="F18" s="598">
        <f t="shared" si="2"/>
        <v>1</v>
      </c>
      <c r="G18" s="598">
        <f t="shared" si="2"/>
        <v>2</v>
      </c>
      <c r="H18" s="598">
        <f t="shared" si="2"/>
        <v>1</v>
      </c>
      <c r="I18" s="598">
        <f t="shared" si="2"/>
        <v>2</v>
      </c>
      <c r="J18" s="598">
        <f t="shared" si="2"/>
        <v>4</v>
      </c>
      <c r="K18" s="598">
        <f t="shared" si="2"/>
        <v>2</v>
      </c>
      <c r="L18" s="598">
        <f t="shared" si="2"/>
        <v>3</v>
      </c>
      <c r="M18" s="598">
        <f t="shared" si="2"/>
        <v>3</v>
      </c>
      <c r="N18" s="598">
        <f t="shared" si="2"/>
        <v>4</v>
      </c>
      <c r="O18" s="598">
        <f t="shared" si="2"/>
        <v>4</v>
      </c>
      <c r="P18" s="598">
        <f t="shared" si="2"/>
        <v>2</v>
      </c>
      <c r="Q18" s="598">
        <f t="shared" si="2"/>
        <v>5</v>
      </c>
      <c r="R18" s="598">
        <f t="shared" si="2"/>
        <v>0</v>
      </c>
      <c r="S18" s="598">
        <f t="shared" si="2"/>
        <v>2</v>
      </c>
      <c r="T18" s="598">
        <f t="shared" si="2"/>
        <v>2</v>
      </c>
      <c r="U18" s="598">
        <f t="shared" si="2"/>
        <v>0</v>
      </c>
      <c r="V18" s="598">
        <f t="shared" si="2"/>
        <v>2</v>
      </c>
      <c r="W18" s="598">
        <f t="shared" si="2"/>
        <v>0</v>
      </c>
      <c r="X18" s="598">
        <f t="shared" si="2"/>
        <v>5</v>
      </c>
      <c r="Y18" s="598">
        <f t="shared" si="2"/>
        <v>1</v>
      </c>
      <c r="Z18" s="598">
        <f t="shared" si="2"/>
        <v>13</v>
      </c>
      <c r="AA18" s="598">
        <f t="shared" si="2"/>
        <v>1</v>
      </c>
      <c r="AB18" s="598">
        <f>SUM(AB19:AB85)</f>
        <v>79</v>
      </c>
      <c r="AC18" s="599"/>
    </row>
    <row r="19" spans="1:29" ht="12" customHeight="1">
      <c r="A19" s="595" t="s">
        <v>419</v>
      </c>
      <c r="B19" s="596"/>
      <c r="C19" s="596"/>
      <c r="D19" s="596"/>
      <c r="E19" s="596"/>
      <c r="F19" s="596"/>
      <c r="G19" s="596"/>
      <c r="H19" s="596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596"/>
      <c r="T19" s="596"/>
      <c r="U19" s="596"/>
      <c r="V19" s="596"/>
      <c r="W19" s="596"/>
      <c r="X19" s="596"/>
      <c r="Y19" s="596"/>
      <c r="Z19" s="596"/>
      <c r="AA19" s="596"/>
      <c r="AB19" s="596">
        <f>SUM(B19:AA19)</f>
        <v>0</v>
      </c>
      <c r="AC19" s="132">
        <v>1</v>
      </c>
    </row>
    <row r="20" spans="1:29" ht="12" customHeight="1">
      <c r="A20" s="595" t="s">
        <v>421</v>
      </c>
      <c r="B20" s="596"/>
      <c r="C20" s="596">
        <v>1</v>
      </c>
      <c r="D20" s="596"/>
      <c r="E20" s="596"/>
      <c r="F20" s="596"/>
      <c r="G20" s="596"/>
      <c r="H20" s="596"/>
      <c r="I20" s="596"/>
      <c r="J20" s="596"/>
      <c r="K20" s="596"/>
      <c r="L20" s="596"/>
      <c r="M20" s="596"/>
      <c r="N20" s="596"/>
      <c r="O20" s="596"/>
      <c r="P20" s="596"/>
      <c r="Q20" s="596"/>
      <c r="R20" s="596"/>
      <c r="S20" s="596"/>
      <c r="T20" s="596"/>
      <c r="U20" s="596"/>
      <c r="V20" s="596"/>
      <c r="W20" s="596"/>
      <c r="X20" s="596">
        <v>1</v>
      </c>
      <c r="Y20" s="596"/>
      <c r="Z20" s="596"/>
      <c r="AA20" s="596"/>
      <c r="AB20" s="596">
        <f t="shared" ref="AB20:AB83" si="3">SUM(B20:AA20)</f>
        <v>2</v>
      </c>
      <c r="AC20" s="132"/>
    </row>
    <row r="21" spans="1:29" ht="12" customHeight="1">
      <c r="A21" s="595" t="s">
        <v>511</v>
      </c>
      <c r="B21" s="596"/>
      <c r="C21" s="596"/>
      <c r="D21" s="596"/>
      <c r="E21" s="596"/>
      <c r="F21" s="596"/>
      <c r="G21" s="596"/>
      <c r="H21" s="596"/>
      <c r="I21" s="596"/>
      <c r="J21" s="596"/>
      <c r="K21" s="596"/>
      <c r="L21" s="596"/>
      <c r="M21" s="596"/>
      <c r="N21" s="596"/>
      <c r="O21" s="596"/>
      <c r="P21" s="596"/>
      <c r="Q21" s="596"/>
      <c r="R21" s="596"/>
      <c r="S21" s="596"/>
      <c r="T21" s="596"/>
      <c r="U21" s="596"/>
      <c r="V21" s="596"/>
      <c r="W21" s="596"/>
      <c r="X21" s="596">
        <v>1</v>
      </c>
      <c r="Y21" s="596"/>
      <c r="Z21" s="596"/>
      <c r="AA21" s="596"/>
      <c r="AB21" s="596">
        <f t="shared" si="3"/>
        <v>1</v>
      </c>
      <c r="AC21" s="132"/>
    </row>
    <row r="22" spans="1:29" ht="12" customHeight="1">
      <c r="A22" s="595" t="s">
        <v>422</v>
      </c>
      <c r="B22" s="596"/>
      <c r="C22" s="596"/>
      <c r="D22" s="596"/>
      <c r="E22" s="596"/>
      <c r="F22" s="596"/>
      <c r="G22" s="596"/>
      <c r="H22" s="596"/>
      <c r="I22" s="596"/>
      <c r="J22" s="596"/>
      <c r="K22" s="596"/>
      <c r="L22" s="596"/>
      <c r="M22" s="596"/>
      <c r="N22" s="596"/>
      <c r="O22" s="596"/>
      <c r="P22" s="596"/>
      <c r="Q22" s="596"/>
      <c r="R22" s="596"/>
      <c r="S22" s="596"/>
      <c r="T22" s="596"/>
      <c r="U22" s="596"/>
      <c r="V22" s="596"/>
      <c r="W22" s="596"/>
      <c r="X22" s="596">
        <v>1</v>
      </c>
      <c r="Y22" s="596"/>
      <c r="Z22" s="596"/>
      <c r="AA22" s="596"/>
      <c r="AB22" s="596">
        <f t="shared" si="3"/>
        <v>1</v>
      </c>
      <c r="AC22" s="132"/>
    </row>
    <row r="23" spans="1:29" ht="12" customHeight="1">
      <c r="A23" s="595" t="s">
        <v>548</v>
      </c>
      <c r="B23" s="596"/>
      <c r="C23" s="596"/>
      <c r="D23" s="596"/>
      <c r="E23" s="596"/>
      <c r="F23" s="596"/>
      <c r="G23" s="596"/>
      <c r="H23" s="596"/>
      <c r="I23" s="596"/>
      <c r="J23" s="596"/>
      <c r="K23" s="596"/>
      <c r="L23" s="596"/>
      <c r="M23" s="596"/>
      <c r="N23" s="596"/>
      <c r="O23" s="596"/>
      <c r="P23" s="596"/>
      <c r="Q23" s="596"/>
      <c r="R23" s="596"/>
      <c r="S23" s="596"/>
      <c r="T23" s="596"/>
      <c r="U23" s="596"/>
      <c r="V23" s="596"/>
      <c r="W23" s="596"/>
      <c r="X23" s="596">
        <v>1</v>
      </c>
      <c r="Y23" s="596"/>
      <c r="Z23" s="596"/>
      <c r="AA23" s="596"/>
      <c r="AB23" s="596">
        <f t="shared" si="3"/>
        <v>1</v>
      </c>
      <c r="AC23" s="132"/>
    </row>
    <row r="24" spans="1:29" ht="12" customHeight="1">
      <c r="A24" s="595" t="s">
        <v>512</v>
      </c>
      <c r="B24" s="596"/>
      <c r="C24" s="596"/>
      <c r="D24" s="596"/>
      <c r="E24" s="596"/>
      <c r="F24" s="596"/>
      <c r="G24" s="596"/>
      <c r="H24" s="596"/>
      <c r="I24" s="596"/>
      <c r="J24" s="596"/>
      <c r="K24" s="596"/>
      <c r="L24" s="596"/>
      <c r="M24" s="596"/>
      <c r="N24" s="596"/>
      <c r="O24" s="596"/>
      <c r="P24" s="596"/>
      <c r="Q24" s="596"/>
      <c r="R24" s="596"/>
      <c r="S24" s="596"/>
      <c r="T24" s="596"/>
      <c r="U24" s="596"/>
      <c r="V24" s="596"/>
      <c r="W24" s="596"/>
      <c r="X24" s="596">
        <v>1</v>
      </c>
      <c r="Y24" s="596"/>
      <c r="Z24" s="596"/>
      <c r="AA24" s="596"/>
      <c r="AB24" s="596">
        <f t="shared" si="3"/>
        <v>1</v>
      </c>
      <c r="AC24" s="132"/>
    </row>
    <row r="25" spans="1:29" ht="12" customHeight="1">
      <c r="A25" s="595" t="s">
        <v>410</v>
      </c>
      <c r="B25" s="596"/>
      <c r="C25" s="596"/>
      <c r="D25" s="596"/>
      <c r="E25" s="596"/>
      <c r="F25" s="596"/>
      <c r="G25" s="596"/>
      <c r="H25" s="596"/>
      <c r="I25" s="596"/>
      <c r="J25" s="596"/>
      <c r="K25" s="596"/>
      <c r="L25" s="596"/>
      <c r="M25" s="596"/>
      <c r="N25" s="596"/>
      <c r="O25" s="596"/>
      <c r="P25" s="596"/>
      <c r="Q25" s="596"/>
      <c r="R25" s="596"/>
      <c r="S25" s="596"/>
      <c r="T25" s="596"/>
      <c r="U25" s="596"/>
      <c r="V25" s="596"/>
      <c r="W25" s="596"/>
      <c r="X25" s="596"/>
      <c r="Y25" s="596"/>
      <c r="Z25" s="596"/>
      <c r="AA25" s="596"/>
      <c r="AB25" s="596">
        <f t="shared" si="3"/>
        <v>0</v>
      </c>
      <c r="AC25" s="132">
        <v>1</v>
      </c>
    </row>
    <row r="26" spans="1:29" ht="12" customHeight="1">
      <c r="A26" s="595" t="s">
        <v>549</v>
      </c>
      <c r="B26" s="596"/>
      <c r="C26" s="596"/>
      <c r="D26" s="596"/>
      <c r="E26" s="596"/>
      <c r="F26" s="596"/>
      <c r="G26" s="596"/>
      <c r="H26" s="596"/>
      <c r="I26" s="596"/>
      <c r="J26" s="596"/>
      <c r="K26" s="596"/>
      <c r="L26" s="596"/>
      <c r="M26" s="596"/>
      <c r="N26" s="596"/>
      <c r="O26" s="596"/>
      <c r="P26" s="596"/>
      <c r="Q26" s="596"/>
      <c r="R26" s="596"/>
      <c r="S26" s="596"/>
      <c r="T26" s="596"/>
      <c r="U26" s="596"/>
      <c r="V26" s="596"/>
      <c r="W26" s="596"/>
      <c r="X26" s="596"/>
      <c r="Y26" s="596"/>
      <c r="Z26" s="596"/>
      <c r="AA26" s="596">
        <v>1</v>
      </c>
      <c r="AB26" s="596">
        <f t="shared" si="3"/>
        <v>1</v>
      </c>
      <c r="AC26" s="132"/>
    </row>
    <row r="27" spans="1:29" ht="12" customHeight="1">
      <c r="A27" s="595" t="s">
        <v>440</v>
      </c>
      <c r="B27" s="596"/>
      <c r="C27" s="596"/>
      <c r="D27" s="596"/>
      <c r="E27" s="596"/>
      <c r="F27" s="596"/>
      <c r="G27" s="596"/>
      <c r="H27" s="596"/>
      <c r="I27" s="596"/>
      <c r="J27" s="596"/>
      <c r="K27" s="596">
        <v>1</v>
      </c>
      <c r="L27" s="596"/>
      <c r="M27" s="596"/>
      <c r="N27" s="596"/>
      <c r="O27" s="596"/>
      <c r="P27" s="596"/>
      <c r="Q27" s="596"/>
      <c r="R27" s="596"/>
      <c r="S27" s="596"/>
      <c r="T27" s="596"/>
      <c r="U27" s="596"/>
      <c r="V27" s="596"/>
      <c r="W27" s="596"/>
      <c r="X27" s="596"/>
      <c r="Y27" s="596"/>
      <c r="Z27" s="596"/>
      <c r="AA27" s="596"/>
      <c r="AB27" s="596">
        <f t="shared" si="3"/>
        <v>1</v>
      </c>
      <c r="AC27" s="132"/>
    </row>
    <row r="28" spans="1:29" ht="12" customHeight="1">
      <c r="A28" s="595" t="s">
        <v>441</v>
      </c>
      <c r="B28" s="596"/>
      <c r="C28" s="596"/>
      <c r="D28" s="596"/>
      <c r="E28" s="596"/>
      <c r="F28" s="596"/>
      <c r="G28" s="596"/>
      <c r="H28" s="596"/>
      <c r="I28" s="596"/>
      <c r="J28" s="596">
        <v>1</v>
      </c>
      <c r="K28" s="596"/>
      <c r="L28" s="596"/>
      <c r="M28" s="596"/>
      <c r="N28" s="596"/>
      <c r="O28" s="596"/>
      <c r="P28" s="596"/>
      <c r="Q28" s="596"/>
      <c r="R28" s="596"/>
      <c r="S28" s="596"/>
      <c r="T28" s="596"/>
      <c r="U28" s="596"/>
      <c r="V28" s="596"/>
      <c r="W28" s="596"/>
      <c r="X28" s="596"/>
      <c r="Y28" s="596"/>
      <c r="Z28" s="596"/>
      <c r="AA28" s="596"/>
      <c r="AB28" s="596">
        <f t="shared" si="3"/>
        <v>1</v>
      </c>
      <c r="AC28" s="132"/>
    </row>
    <row r="29" spans="1:29" ht="12" customHeight="1">
      <c r="A29" s="595" t="s">
        <v>443</v>
      </c>
      <c r="B29" s="596"/>
      <c r="C29" s="596"/>
      <c r="D29" s="596"/>
      <c r="E29" s="596"/>
      <c r="F29" s="596"/>
      <c r="G29" s="596"/>
      <c r="H29" s="596">
        <v>1</v>
      </c>
      <c r="I29" s="596"/>
      <c r="J29" s="596"/>
      <c r="K29" s="596"/>
      <c r="L29" s="596"/>
      <c r="M29" s="596"/>
      <c r="N29" s="596"/>
      <c r="O29" s="596"/>
      <c r="P29" s="596"/>
      <c r="Q29" s="596"/>
      <c r="R29" s="596"/>
      <c r="S29" s="596"/>
      <c r="T29" s="596"/>
      <c r="U29" s="596"/>
      <c r="V29" s="596"/>
      <c r="W29" s="596"/>
      <c r="X29" s="596"/>
      <c r="Y29" s="596"/>
      <c r="Z29" s="596"/>
      <c r="AA29" s="596"/>
      <c r="AB29" s="596">
        <f t="shared" si="3"/>
        <v>1</v>
      </c>
      <c r="AC29" s="132"/>
    </row>
    <row r="30" spans="1:29" ht="12" customHeight="1">
      <c r="A30" s="595" t="s">
        <v>444</v>
      </c>
      <c r="B30" s="596"/>
      <c r="C30" s="596"/>
      <c r="D30" s="596"/>
      <c r="E30" s="596"/>
      <c r="F30" s="596"/>
      <c r="G30" s="596"/>
      <c r="H30" s="596"/>
      <c r="I30" s="596"/>
      <c r="J30" s="596"/>
      <c r="K30" s="596">
        <v>1</v>
      </c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>
        <f t="shared" si="3"/>
        <v>1</v>
      </c>
      <c r="AC30" s="132"/>
    </row>
    <row r="31" spans="1:29" ht="12" customHeight="1">
      <c r="A31" s="595" t="s">
        <v>445</v>
      </c>
      <c r="B31" s="596">
        <v>1</v>
      </c>
      <c r="C31" s="596"/>
      <c r="D31" s="596"/>
      <c r="E31" s="596"/>
      <c r="F31" s="596"/>
      <c r="G31" s="596"/>
      <c r="H31" s="596"/>
      <c r="I31" s="596">
        <v>1</v>
      </c>
      <c r="J31" s="596">
        <v>1</v>
      </c>
      <c r="K31" s="596"/>
      <c r="L31" s="596"/>
      <c r="M31" s="596"/>
      <c r="N31" s="596"/>
      <c r="O31" s="596"/>
      <c r="P31" s="596"/>
      <c r="Q31" s="596"/>
      <c r="R31" s="596"/>
      <c r="S31" s="596"/>
      <c r="T31" s="596"/>
      <c r="U31" s="596"/>
      <c r="V31" s="596"/>
      <c r="W31" s="596"/>
      <c r="X31" s="596"/>
      <c r="Y31" s="596"/>
      <c r="Z31" s="596"/>
      <c r="AA31" s="596"/>
      <c r="AB31" s="596">
        <f t="shared" si="3"/>
        <v>3</v>
      </c>
      <c r="AC31" s="132"/>
    </row>
    <row r="32" spans="1:29" ht="12" customHeight="1">
      <c r="A32" s="595" t="s">
        <v>446</v>
      </c>
      <c r="B32" s="596"/>
      <c r="C32" s="596"/>
      <c r="D32" s="596"/>
      <c r="E32" s="596"/>
      <c r="F32" s="596"/>
      <c r="G32" s="596">
        <v>1</v>
      </c>
      <c r="H32" s="596"/>
      <c r="I32" s="596"/>
      <c r="J32" s="596">
        <v>1</v>
      </c>
      <c r="K32" s="596"/>
      <c r="L32" s="596"/>
      <c r="M32" s="596"/>
      <c r="N32" s="596"/>
      <c r="O32" s="596"/>
      <c r="P32" s="596"/>
      <c r="Q32" s="596"/>
      <c r="R32" s="596"/>
      <c r="S32" s="596"/>
      <c r="T32" s="596"/>
      <c r="U32" s="596"/>
      <c r="V32" s="596"/>
      <c r="W32" s="596"/>
      <c r="X32" s="596"/>
      <c r="Y32" s="596"/>
      <c r="Z32" s="596"/>
      <c r="AA32" s="596"/>
      <c r="AB32" s="596">
        <f t="shared" si="3"/>
        <v>2</v>
      </c>
      <c r="AC32" s="132"/>
    </row>
    <row r="33" spans="1:29" ht="12" customHeight="1">
      <c r="A33" s="595" t="s">
        <v>448</v>
      </c>
      <c r="B33" s="596"/>
      <c r="C33" s="596"/>
      <c r="D33" s="596"/>
      <c r="E33" s="596"/>
      <c r="F33" s="596">
        <v>1</v>
      </c>
      <c r="G33" s="596"/>
      <c r="H33" s="596"/>
      <c r="I33" s="596"/>
      <c r="J33" s="596"/>
      <c r="K33" s="596"/>
      <c r="L33" s="596"/>
      <c r="M33" s="596"/>
      <c r="N33" s="596"/>
      <c r="O33" s="596"/>
      <c r="P33" s="596"/>
      <c r="Q33" s="596"/>
      <c r="R33" s="596"/>
      <c r="S33" s="596"/>
      <c r="T33" s="596"/>
      <c r="U33" s="596"/>
      <c r="V33" s="596"/>
      <c r="W33" s="596"/>
      <c r="X33" s="596"/>
      <c r="Y33" s="596"/>
      <c r="Z33" s="596"/>
      <c r="AA33" s="596"/>
      <c r="AB33" s="596">
        <f t="shared" si="3"/>
        <v>1</v>
      </c>
      <c r="AC33" s="132"/>
    </row>
    <row r="34" spans="1:29" ht="12" customHeight="1">
      <c r="A34" s="595" t="s">
        <v>449</v>
      </c>
      <c r="B34" s="596"/>
      <c r="C34" s="596"/>
      <c r="D34" s="596"/>
      <c r="E34" s="596"/>
      <c r="F34" s="596"/>
      <c r="G34" s="596">
        <v>1</v>
      </c>
      <c r="H34" s="596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>
        <f t="shared" si="3"/>
        <v>1</v>
      </c>
      <c r="AC34" s="132"/>
    </row>
    <row r="35" spans="1:29" ht="12" customHeight="1">
      <c r="A35" s="595" t="s">
        <v>450</v>
      </c>
      <c r="B35" s="596"/>
      <c r="C35" s="596"/>
      <c r="D35" s="596"/>
      <c r="E35" s="596"/>
      <c r="F35" s="596"/>
      <c r="G35" s="596"/>
      <c r="H35" s="596"/>
      <c r="I35" s="596">
        <v>1</v>
      </c>
      <c r="J35" s="596">
        <v>1</v>
      </c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>
        <f t="shared" si="3"/>
        <v>2</v>
      </c>
      <c r="AC35" s="132"/>
    </row>
    <row r="36" spans="1:29" ht="12" customHeight="1">
      <c r="A36" s="595" t="s">
        <v>411</v>
      </c>
      <c r="B36" s="596"/>
      <c r="C36" s="596"/>
      <c r="D36" s="596"/>
      <c r="E36" s="596"/>
      <c r="F36" s="596"/>
      <c r="G36" s="596"/>
      <c r="H36" s="596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>
        <f t="shared" si="3"/>
        <v>0</v>
      </c>
      <c r="AC36" s="132">
        <v>1</v>
      </c>
    </row>
    <row r="37" spans="1:29" ht="12" customHeight="1">
      <c r="A37" s="595" t="s">
        <v>453</v>
      </c>
      <c r="B37" s="596"/>
      <c r="C37" s="596"/>
      <c r="D37" s="596"/>
      <c r="E37" s="596"/>
      <c r="F37" s="596"/>
      <c r="G37" s="596"/>
      <c r="H37" s="596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>
        <v>1</v>
      </c>
      <c r="W37" s="596"/>
      <c r="X37" s="596"/>
      <c r="Y37" s="596"/>
      <c r="Z37" s="596"/>
      <c r="AA37" s="596"/>
      <c r="AB37" s="596">
        <f t="shared" si="3"/>
        <v>1</v>
      </c>
      <c r="AC37" s="132"/>
    </row>
    <row r="38" spans="1:29" ht="12" customHeight="1">
      <c r="A38" s="595" t="s">
        <v>412</v>
      </c>
      <c r="B38" s="596"/>
      <c r="C38" s="596"/>
      <c r="D38" s="596"/>
      <c r="E38" s="596"/>
      <c r="F38" s="596"/>
      <c r="G38" s="596"/>
      <c r="H38" s="596"/>
      <c r="I38" s="596"/>
      <c r="J38" s="596"/>
      <c r="K38" s="596"/>
      <c r="L38" s="596"/>
      <c r="M38" s="596"/>
      <c r="N38" s="596"/>
      <c r="O38" s="596"/>
      <c r="P38" s="596"/>
      <c r="Q38" s="596"/>
      <c r="R38" s="596"/>
      <c r="S38" s="596"/>
      <c r="T38" s="596"/>
      <c r="U38" s="596"/>
      <c r="V38" s="596"/>
      <c r="W38" s="596"/>
      <c r="X38" s="596"/>
      <c r="Y38" s="596"/>
      <c r="Z38" s="596"/>
      <c r="AA38" s="596"/>
      <c r="AB38" s="596">
        <f t="shared" si="3"/>
        <v>0</v>
      </c>
      <c r="AC38" s="132">
        <v>1</v>
      </c>
    </row>
    <row r="39" spans="1:29" ht="12" customHeight="1">
      <c r="A39" s="595" t="s">
        <v>454</v>
      </c>
      <c r="B39" s="596"/>
      <c r="C39" s="596"/>
      <c r="D39" s="596"/>
      <c r="E39" s="596"/>
      <c r="F39" s="596"/>
      <c r="G39" s="596"/>
      <c r="H39" s="596"/>
      <c r="I39" s="596"/>
      <c r="J39" s="596"/>
      <c r="K39" s="596"/>
      <c r="L39" s="596"/>
      <c r="M39" s="596"/>
      <c r="N39" s="596">
        <v>1</v>
      </c>
      <c r="O39" s="596"/>
      <c r="P39" s="596"/>
      <c r="Q39" s="596"/>
      <c r="R39" s="596"/>
      <c r="S39" s="596"/>
      <c r="T39" s="596"/>
      <c r="U39" s="596"/>
      <c r="V39" s="596"/>
      <c r="W39" s="596"/>
      <c r="X39" s="596"/>
      <c r="Y39" s="596"/>
      <c r="Z39" s="596"/>
      <c r="AA39" s="596"/>
      <c r="AB39" s="596">
        <f t="shared" si="3"/>
        <v>1</v>
      </c>
      <c r="AC39" s="132"/>
    </row>
    <row r="40" spans="1:29" ht="12" customHeight="1">
      <c r="A40" s="595" t="s">
        <v>456</v>
      </c>
      <c r="B40" s="596"/>
      <c r="C40" s="596"/>
      <c r="D40" s="596"/>
      <c r="E40" s="596"/>
      <c r="F40" s="596"/>
      <c r="G40" s="596"/>
      <c r="H40" s="596"/>
      <c r="I40" s="596"/>
      <c r="J40" s="596"/>
      <c r="K40" s="596"/>
      <c r="L40" s="596"/>
      <c r="M40" s="596"/>
      <c r="N40" s="596">
        <v>1</v>
      </c>
      <c r="O40" s="596"/>
      <c r="P40" s="596"/>
      <c r="Q40" s="596"/>
      <c r="R40" s="596"/>
      <c r="S40" s="596"/>
      <c r="T40" s="596"/>
      <c r="U40" s="596"/>
      <c r="V40" s="596"/>
      <c r="W40" s="596"/>
      <c r="X40" s="596"/>
      <c r="Y40" s="596"/>
      <c r="Z40" s="596"/>
      <c r="AA40" s="596"/>
      <c r="AB40" s="596">
        <f t="shared" si="3"/>
        <v>1</v>
      </c>
      <c r="AC40" s="132"/>
    </row>
    <row r="41" spans="1:29" ht="12" customHeight="1">
      <c r="A41" s="595" t="s">
        <v>457</v>
      </c>
      <c r="B41" s="596"/>
      <c r="C41" s="596"/>
      <c r="D41" s="596"/>
      <c r="E41" s="596"/>
      <c r="F41" s="596"/>
      <c r="G41" s="596"/>
      <c r="H41" s="596"/>
      <c r="I41" s="596"/>
      <c r="J41" s="596"/>
      <c r="K41" s="596"/>
      <c r="L41" s="596"/>
      <c r="M41" s="596"/>
      <c r="N41" s="596"/>
      <c r="O41" s="596"/>
      <c r="P41" s="596"/>
      <c r="Q41" s="596"/>
      <c r="R41" s="596"/>
      <c r="S41" s="596"/>
      <c r="T41" s="596"/>
      <c r="U41" s="596"/>
      <c r="V41" s="596">
        <v>1</v>
      </c>
      <c r="W41" s="596"/>
      <c r="X41" s="596"/>
      <c r="Y41" s="596"/>
      <c r="Z41" s="596"/>
      <c r="AA41" s="596"/>
      <c r="AB41" s="596">
        <f t="shared" si="3"/>
        <v>1</v>
      </c>
      <c r="AC41" s="132"/>
    </row>
    <row r="42" spans="1:29" ht="12" customHeight="1">
      <c r="A42" s="595" t="s">
        <v>459</v>
      </c>
      <c r="B42" s="596"/>
      <c r="C42" s="596"/>
      <c r="D42" s="596"/>
      <c r="E42" s="596"/>
      <c r="F42" s="596"/>
      <c r="G42" s="596"/>
      <c r="H42" s="596"/>
      <c r="I42" s="596"/>
      <c r="J42" s="596"/>
      <c r="K42" s="596"/>
      <c r="L42" s="596"/>
      <c r="M42" s="596"/>
      <c r="N42" s="596">
        <v>2</v>
      </c>
      <c r="O42" s="596"/>
      <c r="P42" s="596"/>
      <c r="Q42" s="596"/>
      <c r="R42" s="596"/>
      <c r="S42" s="596"/>
      <c r="T42" s="596"/>
      <c r="U42" s="596"/>
      <c r="V42" s="596"/>
      <c r="W42" s="596"/>
      <c r="X42" s="596"/>
      <c r="Y42" s="596"/>
      <c r="Z42" s="596"/>
      <c r="AA42" s="596"/>
      <c r="AB42" s="596">
        <f t="shared" si="3"/>
        <v>2</v>
      </c>
      <c r="AC42" s="132"/>
    </row>
    <row r="43" spans="1:29" ht="12" customHeight="1">
      <c r="A43" s="595" t="s">
        <v>461</v>
      </c>
      <c r="B43" s="596"/>
      <c r="C43" s="596"/>
      <c r="D43" s="596"/>
      <c r="E43" s="596"/>
      <c r="F43" s="596"/>
      <c r="G43" s="596"/>
      <c r="H43" s="596"/>
      <c r="I43" s="596"/>
      <c r="J43" s="596"/>
      <c r="K43" s="596"/>
      <c r="L43" s="596">
        <v>1</v>
      </c>
      <c r="M43" s="596"/>
      <c r="N43" s="596"/>
      <c r="O43" s="596"/>
      <c r="P43" s="596"/>
      <c r="Q43" s="596"/>
      <c r="R43" s="596"/>
      <c r="S43" s="596"/>
      <c r="T43" s="596"/>
      <c r="U43" s="596"/>
      <c r="V43" s="596"/>
      <c r="W43" s="596"/>
      <c r="X43" s="596"/>
      <c r="Y43" s="596"/>
      <c r="Z43" s="596"/>
      <c r="AA43" s="596"/>
      <c r="AB43" s="596">
        <f t="shared" si="3"/>
        <v>1</v>
      </c>
      <c r="AC43" s="132"/>
    </row>
    <row r="44" spans="1:29" ht="12" customHeight="1">
      <c r="A44" s="595" t="s">
        <v>462</v>
      </c>
      <c r="B44" s="596"/>
      <c r="C44" s="596"/>
      <c r="D44" s="596"/>
      <c r="E44" s="596"/>
      <c r="F44" s="596"/>
      <c r="G44" s="596"/>
      <c r="H44" s="596"/>
      <c r="I44" s="596"/>
      <c r="J44" s="596"/>
      <c r="K44" s="596"/>
      <c r="L44" s="596">
        <v>1</v>
      </c>
      <c r="M44" s="596"/>
      <c r="N44" s="596"/>
      <c r="O44" s="596"/>
      <c r="P44" s="596"/>
      <c r="Q44" s="596"/>
      <c r="R44" s="596"/>
      <c r="S44" s="596"/>
      <c r="T44" s="596"/>
      <c r="U44" s="596"/>
      <c r="V44" s="596"/>
      <c r="W44" s="596"/>
      <c r="X44" s="596"/>
      <c r="Y44" s="596"/>
      <c r="Z44" s="596"/>
      <c r="AA44" s="596"/>
      <c r="AB44" s="596">
        <f t="shared" si="3"/>
        <v>1</v>
      </c>
      <c r="AC44" s="132"/>
    </row>
    <row r="45" spans="1:29" ht="12" customHeight="1">
      <c r="A45" s="595" t="s">
        <v>413</v>
      </c>
      <c r="B45" s="596"/>
      <c r="C45" s="596"/>
      <c r="D45" s="596"/>
      <c r="E45" s="596"/>
      <c r="F45" s="596"/>
      <c r="G45" s="596"/>
      <c r="H45" s="596"/>
      <c r="I45" s="596"/>
      <c r="J45" s="596"/>
      <c r="K45" s="596"/>
      <c r="L45" s="596"/>
      <c r="M45" s="596"/>
      <c r="N45" s="596"/>
      <c r="O45" s="596"/>
      <c r="P45" s="596"/>
      <c r="Q45" s="596"/>
      <c r="R45" s="596"/>
      <c r="S45" s="596"/>
      <c r="T45" s="596"/>
      <c r="U45" s="596"/>
      <c r="V45" s="596"/>
      <c r="W45" s="596"/>
      <c r="X45" s="596"/>
      <c r="Y45" s="596"/>
      <c r="Z45" s="596"/>
      <c r="AA45" s="596"/>
      <c r="AB45" s="596">
        <f t="shared" si="3"/>
        <v>0</v>
      </c>
      <c r="AC45" s="132">
        <v>1</v>
      </c>
    </row>
    <row r="46" spans="1:29" ht="12" customHeight="1">
      <c r="A46" s="595" t="s">
        <v>463</v>
      </c>
      <c r="B46" s="596"/>
      <c r="C46" s="596"/>
      <c r="D46" s="596"/>
      <c r="E46" s="596"/>
      <c r="F46" s="596"/>
      <c r="G46" s="596"/>
      <c r="H46" s="596"/>
      <c r="I46" s="596"/>
      <c r="J46" s="596"/>
      <c r="K46" s="596"/>
      <c r="L46" s="596"/>
      <c r="M46" s="596"/>
      <c r="N46" s="596"/>
      <c r="O46" s="596"/>
      <c r="P46" s="596"/>
      <c r="Q46" s="596"/>
      <c r="R46" s="596"/>
      <c r="S46" s="596"/>
      <c r="T46" s="596">
        <v>1</v>
      </c>
      <c r="U46" s="596"/>
      <c r="V46" s="596"/>
      <c r="W46" s="596"/>
      <c r="X46" s="596"/>
      <c r="Y46" s="596"/>
      <c r="Z46" s="596"/>
      <c r="AA46" s="596"/>
      <c r="AB46" s="596">
        <f t="shared" si="3"/>
        <v>1</v>
      </c>
      <c r="AC46" s="132"/>
    </row>
    <row r="47" spans="1:29" ht="12" customHeight="1">
      <c r="A47" s="595" t="s">
        <v>526</v>
      </c>
      <c r="B47" s="596"/>
      <c r="C47" s="596"/>
      <c r="D47" s="596"/>
      <c r="E47" s="596"/>
      <c r="F47" s="596"/>
      <c r="G47" s="596"/>
      <c r="H47" s="596"/>
      <c r="I47" s="596"/>
      <c r="J47" s="596"/>
      <c r="K47" s="596"/>
      <c r="L47" s="596"/>
      <c r="M47" s="596"/>
      <c r="N47" s="596"/>
      <c r="O47" s="596"/>
      <c r="P47" s="596"/>
      <c r="Q47" s="596"/>
      <c r="R47" s="596"/>
      <c r="S47" s="596"/>
      <c r="T47" s="596">
        <v>1</v>
      </c>
      <c r="U47" s="596"/>
      <c r="V47" s="596"/>
      <c r="W47" s="596"/>
      <c r="X47" s="596"/>
      <c r="Y47" s="596"/>
      <c r="Z47" s="596"/>
      <c r="AA47" s="596"/>
      <c r="AB47" s="596">
        <f t="shared" si="3"/>
        <v>1</v>
      </c>
      <c r="AC47" s="132"/>
    </row>
    <row r="48" spans="1:29" ht="12" customHeight="1">
      <c r="A48" s="595" t="s">
        <v>550</v>
      </c>
      <c r="B48" s="596"/>
      <c r="C48" s="596"/>
      <c r="D48" s="596"/>
      <c r="E48" s="596"/>
      <c r="F48" s="596"/>
      <c r="G48" s="596"/>
      <c r="H48" s="596"/>
      <c r="I48" s="596"/>
      <c r="J48" s="596"/>
      <c r="K48" s="596"/>
      <c r="L48" s="596"/>
      <c r="M48" s="596"/>
      <c r="N48" s="596"/>
      <c r="O48" s="596"/>
      <c r="P48" s="596"/>
      <c r="Q48" s="596"/>
      <c r="R48" s="596"/>
      <c r="S48" s="596"/>
      <c r="T48" s="596"/>
      <c r="U48" s="596"/>
      <c r="V48" s="596"/>
      <c r="W48" s="596"/>
      <c r="X48" s="596"/>
      <c r="Y48" s="596">
        <v>1</v>
      </c>
      <c r="Z48" s="596"/>
      <c r="AA48" s="596"/>
      <c r="AB48" s="596">
        <f t="shared" si="3"/>
        <v>1</v>
      </c>
      <c r="AC48" s="132"/>
    </row>
    <row r="49" spans="1:29" ht="12" customHeight="1">
      <c r="A49" s="595" t="s">
        <v>442</v>
      </c>
      <c r="B49" s="596"/>
      <c r="C49" s="596"/>
      <c r="D49" s="596"/>
      <c r="E49" s="596"/>
      <c r="F49" s="596"/>
      <c r="G49" s="596"/>
      <c r="H49" s="596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>
        <v>1</v>
      </c>
      <c r="T49" s="596"/>
      <c r="U49" s="596"/>
      <c r="V49" s="596"/>
      <c r="W49" s="596"/>
      <c r="X49" s="596"/>
      <c r="Y49" s="596"/>
      <c r="Z49" s="596"/>
      <c r="AA49" s="596"/>
      <c r="AB49" s="596">
        <f t="shared" si="3"/>
        <v>1</v>
      </c>
      <c r="AC49" s="132"/>
    </row>
    <row r="50" spans="1:29" ht="12" customHeight="1">
      <c r="A50" s="595" t="s">
        <v>551</v>
      </c>
      <c r="B50" s="596"/>
      <c r="C50" s="596"/>
      <c r="D50" s="596"/>
      <c r="E50" s="596"/>
      <c r="F50" s="596"/>
      <c r="G50" s="596"/>
      <c r="H50" s="596"/>
      <c r="I50" s="596"/>
      <c r="J50" s="596"/>
      <c r="K50" s="596"/>
      <c r="L50" s="596"/>
      <c r="M50" s="596"/>
      <c r="N50" s="596"/>
      <c r="O50" s="596"/>
      <c r="P50" s="596"/>
      <c r="Q50" s="596"/>
      <c r="R50" s="596"/>
      <c r="S50" s="596">
        <v>1</v>
      </c>
      <c r="T50" s="596"/>
      <c r="U50" s="596"/>
      <c r="V50" s="596"/>
      <c r="W50" s="596"/>
      <c r="X50" s="596"/>
      <c r="Y50" s="596"/>
      <c r="Z50" s="596"/>
      <c r="AA50" s="596"/>
      <c r="AB50" s="596">
        <f t="shared" si="3"/>
        <v>1</v>
      </c>
      <c r="AC50" s="132"/>
    </row>
    <row r="51" spans="1:29" ht="12" customHeight="1">
      <c r="A51" s="595" t="s">
        <v>466</v>
      </c>
      <c r="B51" s="596"/>
      <c r="C51" s="596">
        <v>1</v>
      </c>
      <c r="D51" s="596"/>
      <c r="E51" s="596"/>
      <c r="F51" s="596"/>
      <c r="G51" s="596"/>
      <c r="H51" s="596"/>
      <c r="I51" s="596"/>
      <c r="J51" s="596"/>
      <c r="K51" s="596"/>
      <c r="L51" s="596"/>
      <c r="M51" s="596">
        <v>1</v>
      </c>
      <c r="N51" s="596"/>
      <c r="O51" s="596"/>
      <c r="P51" s="596"/>
      <c r="Q51" s="596"/>
      <c r="R51" s="596"/>
      <c r="S51" s="596"/>
      <c r="T51" s="596"/>
      <c r="U51" s="596"/>
      <c r="V51" s="596"/>
      <c r="W51" s="596"/>
      <c r="X51" s="596"/>
      <c r="Y51" s="596"/>
      <c r="Z51" s="596"/>
      <c r="AA51" s="596"/>
      <c r="AB51" s="596">
        <f t="shared" si="3"/>
        <v>2</v>
      </c>
      <c r="AC51" s="132"/>
    </row>
    <row r="52" spans="1:29" ht="12" customHeight="1">
      <c r="A52" s="595" t="s">
        <v>467</v>
      </c>
      <c r="B52" s="596"/>
      <c r="C52" s="596">
        <v>2</v>
      </c>
      <c r="D52" s="596"/>
      <c r="E52" s="596"/>
      <c r="F52" s="596"/>
      <c r="G52" s="596"/>
      <c r="H52" s="596"/>
      <c r="I52" s="596"/>
      <c r="J52" s="596"/>
      <c r="K52" s="596"/>
      <c r="L52" s="596">
        <v>1</v>
      </c>
      <c r="M52" s="596">
        <v>2</v>
      </c>
      <c r="N52" s="596"/>
      <c r="O52" s="596"/>
      <c r="P52" s="596"/>
      <c r="Q52" s="596"/>
      <c r="R52" s="596"/>
      <c r="S52" s="596"/>
      <c r="T52" s="596"/>
      <c r="U52" s="596"/>
      <c r="V52" s="596"/>
      <c r="W52" s="596"/>
      <c r="X52" s="596"/>
      <c r="Y52" s="596"/>
      <c r="Z52" s="596"/>
      <c r="AA52" s="596"/>
      <c r="AB52" s="596">
        <f t="shared" si="3"/>
        <v>5</v>
      </c>
      <c r="AC52" s="132"/>
    </row>
    <row r="53" spans="1:29" ht="12" customHeight="1">
      <c r="A53" s="595" t="s">
        <v>414</v>
      </c>
      <c r="B53" s="596"/>
      <c r="C53" s="596"/>
      <c r="D53" s="596"/>
      <c r="E53" s="596"/>
      <c r="F53" s="596"/>
      <c r="G53" s="596"/>
      <c r="H53" s="596"/>
      <c r="I53" s="596"/>
      <c r="J53" s="596"/>
      <c r="K53" s="596"/>
      <c r="L53" s="596"/>
      <c r="M53" s="596"/>
      <c r="N53" s="596"/>
      <c r="O53" s="596"/>
      <c r="P53" s="596"/>
      <c r="Q53" s="596"/>
      <c r="R53" s="596"/>
      <c r="S53" s="596"/>
      <c r="T53" s="596"/>
      <c r="U53" s="596"/>
      <c r="V53" s="596"/>
      <c r="W53" s="596"/>
      <c r="X53" s="596"/>
      <c r="Y53" s="596"/>
      <c r="Z53" s="596"/>
      <c r="AA53" s="596"/>
      <c r="AB53" s="596">
        <f t="shared" si="3"/>
        <v>0</v>
      </c>
      <c r="AC53" s="132">
        <v>1</v>
      </c>
    </row>
    <row r="54" spans="1:29" ht="12" customHeight="1">
      <c r="A54" s="595" t="s">
        <v>468</v>
      </c>
      <c r="B54" s="596">
        <v>1</v>
      </c>
      <c r="C54" s="596"/>
      <c r="D54" s="596"/>
      <c r="E54" s="596"/>
      <c r="F54" s="596"/>
      <c r="G54" s="596"/>
      <c r="H54" s="596"/>
      <c r="I54" s="596"/>
      <c r="J54" s="596"/>
      <c r="K54" s="596"/>
      <c r="L54" s="596"/>
      <c r="M54" s="596"/>
      <c r="N54" s="596"/>
      <c r="O54" s="596"/>
      <c r="P54" s="596"/>
      <c r="Q54" s="596"/>
      <c r="R54" s="596"/>
      <c r="S54" s="596"/>
      <c r="T54" s="596"/>
      <c r="U54" s="596"/>
      <c r="V54" s="596"/>
      <c r="W54" s="596"/>
      <c r="X54" s="596"/>
      <c r="Y54" s="596"/>
      <c r="Z54" s="596"/>
      <c r="AA54" s="596"/>
      <c r="AB54" s="596">
        <f t="shared" si="3"/>
        <v>1</v>
      </c>
      <c r="AC54" s="132"/>
    </row>
    <row r="55" spans="1:29" ht="12" customHeight="1">
      <c r="A55" s="595" t="s">
        <v>552</v>
      </c>
      <c r="B55" s="596"/>
      <c r="C55" s="596"/>
      <c r="D55" s="596"/>
      <c r="E55" s="596"/>
      <c r="F55" s="596"/>
      <c r="G55" s="596"/>
      <c r="H55" s="596"/>
      <c r="I55" s="596"/>
      <c r="J55" s="596"/>
      <c r="K55" s="596"/>
      <c r="L55" s="596"/>
      <c r="M55" s="596"/>
      <c r="N55" s="596"/>
      <c r="O55" s="596"/>
      <c r="P55" s="596"/>
      <c r="Q55" s="596"/>
      <c r="R55" s="596"/>
      <c r="S55" s="596"/>
      <c r="T55" s="596"/>
      <c r="U55" s="596"/>
      <c r="V55" s="596"/>
      <c r="W55" s="596"/>
      <c r="X55" s="596"/>
      <c r="Y55" s="596"/>
      <c r="Z55" s="596">
        <v>1</v>
      </c>
      <c r="AA55" s="596"/>
      <c r="AB55" s="596">
        <f t="shared" si="3"/>
        <v>1</v>
      </c>
      <c r="AC55" s="132"/>
    </row>
    <row r="56" spans="1:29" ht="12" customHeight="1">
      <c r="A56" s="595" t="s">
        <v>469</v>
      </c>
      <c r="B56" s="596">
        <v>1</v>
      </c>
      <c r="C56" s="596">
        <v>1</v>
      </c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>
        <f t="shared" si="3"/>
        <v>2</v>
      </c>
      <c r="AC56" s="132"/>
    </row>
    <row r="57" spans="1:29" ht="12" customHeight="1">
      <c r="A57" s="595" t="s">
        <v>553</v>
      </c>
      <c r="B57" s="596"/>
      <c r="C57" s="596"/>
      <c r="D57" s="596"/>
      <c r="E57" s="596"/>
      <c r="F57" s="596"/>
      <c r="G57" s="596"/>
      <c r="H57" s="596"/>
      <c r="I57" s="596"/>
      <c r="J57" s="596"/>
      <c r="K57" s="596"/>
      <c r="L57" s="596"/>
      <c r="M57" s="596"/>
      <c r="N57" s="596"/>
      <c r="O57" s="596">
        <v>1</v>
      </c>
      <c r="P57" s="596"/>
      <c r="Q57" s="596"/>
      <c r="R57" s="596"/>
      <c r="S57" s="596"/>
      <c r="T57" s="596"/>
      <c r="U57" s="596"/>
      <c r="V57" s="596"/>
      <c r="W57" s="596"/>
      <c r="X57" s="596"/>
      <c r="Y57" s="596"/>
      <c r="Z57" s="596"/>
      <c r="AA57" s="596"/>
      <c r="AB57" s="596">
        <f t="shared" si="3"/>
        <v>1</v>
      </c>
      <c r="AC57" s="132"/>
    </row>
    <row r="58" spans="1:29" ht="12" customHeight="1">
      <c r="A58" s="595" t="s">
        <v>527</v>
      </c>
      <c r="B58" s="596"/>
      <c r="C58" s="596"/>
      <c r="D58" s="596"/>
      <c r="E58" s="596"/>
      <c r="F58" s="596"/>
      <c r="G58" s="596"/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596"/>
      <c r="V58" s="596"/>
      <c r="W58" s="596"/>
      <c r="X58" s="596"/>
      <c r="Y58" s="596"/>
      <c r="Z58" s="596">
        <v>1</v>
      </c>
      <c r="AA58" s="596"/>
      <c r="AB58" s="596">
        <f t="shared" si="3"/>
        <v>1</v>
      </c>
      <c r="AC58" s="132"/>
    </row>
    <row r="59" spans="1:29" ht="12" customHeight="1">
      <c r="A59" s="595" t="s">
        <v>471</v>
      </c>
      <c r="B59" s="596"/>
      <c r="C59" s="596"/>
      <c r="D59" s="596"/>
      <c r="E59" s="596"/>
      <c r="F59" s="596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596"/>
      <c r="V59" s="596"/>
      <c r="W59" s="596"/>
      <c r="X59" s="596"/>
      <c r="Y59" s="596"/>
      <c r="Z59" s="596">
        <v>1</v>
      </c>
      <c r="AA59" s="596"/>
      <c r="AB59" s="596">
        <f t="shared" si="3"/>
        <v>1</v>
      </c>
      <c r="AC59" s="132"/>
    </row>
    <row r="60" spans="1:29" ht="12" customHeight="1">
      <c r="A60" s="595" t="s">
        <v>474</v>
      </c>
      <c r="B60" s="596"/>
      <c r="C60" s="596"/>
      <c r="D60" s="596"/>
      <c r="E60" s="596"/>
      <c r="F60" s="596"/>
      <c r="G60" s="596"/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596"/>
      <c r="V60" s="596"/>
      <c r="W60" s="596"/>
      <c r="X60" s="596"/>
      <c r="Y60" s="596"/>
      <c r="Z60" s="596">
        <v>1</v>
      </c>
      <c r="AA60" s="596"/>
      <c r="AB60" s="596">
        <f t="shared" si="3"/>
        <v>1</v>
      </c>
      <c r="AC60" s="132"/>
    </row>
    <row r="61" spans="1:29" ht="12" customHeight="1">
      <c r="A61" s="595" t="s">
        <v>476</v>
      </c>
      <c r="B61" s="596">
        <v>1</v>
      </c>
      <c r="C61" s="596"/>
      <c r="D61" s="596"/>
      <c r="E61" s="596"/>
      <c r="F61" s="596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596"/>
      <c r="V61" s="596"/>
      <c r="W61" s="596"/>
      <c r="X61" s="596"/>
      <c r="Y61" s="596"/>
      <c r="Z61" s="596"/>
      <c r="AA61" s="596"/>
      <c r="AB61" s="596">
        <f t="shared" si="3"/>
        <v>1</v>
      </c>
      <c r="AC61" s="132"/>
    </row>
    <row r="62" spans="1:29" ht="12" customHeight="1">
      <c r="A62" s="595" t="s">
        <v>554</v>
      </c>
      <c r="B62" s="596"/>
      <c r="C62" s="596"/>
      <c r="D62" s="596"/>
      <c r="E62" s="596"/>
      <c r="F62" s="596"/>
      <c r="G62" s="596"/>
      <c r="H62" s="596"/>
      <c r="I62" s="596"/>
      <c r="J62" s="596"/>
      <c r="K62" s="596"/>
      <c r="L62" s="596"/>
      <c r="M62" s="596"/>
      <c r="N62" s="596"/>
      <c r="O62" s="596">
        <v>1</v>
      </c>
      <c r="P62" s="596"/>
      <c r="Q62" s="596"/>
      <c r="R62" s="596"/>
      <c r="S62" s="596"/>
      <c r="T62" s="596"/>
      <c r="U62" s="596"/>
      <c r="V62" s="596"/>
      <c r="W62" s="596"/>
      <c r="X62" s="596"/>
      <c r="Y62" s="596"/>
      <c r="Z62" s="596"/>
      <c r="AA62" s="596"/>
      <c r="AB62" s="596">
        <f t="shared" si="3"/>
        <v>1</v>
      </c>
      <c r="AC62" s="132"/>
    </row>
    <row r="63" spans="1:29" ht="12" customHeight="1">
      <c r="A63" s="595" t="s">
        <v>531</v>
      </c>
      <c r="B63" s="596">
        <v>1</v>
      </c>
      <c r="C63" s="596"/>
      <c r="D63" s="596"/>
      <c r="E63" s="596"/>
      <c r="F63" s="596"/>
      <c r="G63" s="596"/>
      <c r="H63" s="596"/>
      <c r="I63" s="596"/>
      <c r="J63" s="596"/>
      <c r="K63" s="596"/>
      <c r="L63" s="596"/>
      <c r="M63" s="596"/>
      <c r="N63" s="596"/>
      <c r="O63" s="596"/>
      <c r="P63" s="596">
        <v>1</v>
      </c>
      <c r="Q63" s="596"/>
      <c r="R63" s="596"/>
      <c r="S63" s="596"/>
      <c r="T63" s="596"/>
      <c r="U63" s="596"/>
      <c r="V63" s="596"/>
      <c r="W63" s="596"/>
      <c r="X63" s="596"/>
      <c r="Y63" s="596"/>
      <c r="Z63" s="596">
        <v>1</v>
      </c>
      <c r="AA63" s="596"/>
      <c r="AB63" s="596">
        <f t="shared" si="3"/>
        <v>3</v>
      </c>
      <c r="AC63" s="132"/>
    </row>
    <row r="64" spans="1:29" ht="12" customHeight="1">
      <c r="A64" s="595" t="s">
        <v>477</v>
      </c>
      <c r="B64" s="596"/>
      <c r="C64" s="596"/>
      <c r="D64" s="596"/>
      <c r="E64" s="596"/>
      <c r="F64" s="596"/>
      <c r="G64" s="596"/>
      <c r="H64" s="596"/>
      <c r="I64" s="596"/>
      <c r="J64" s="596"/>
      <c r="K64" s="596"/>
      <c r="L64" s="596"/>
      <c r="M64" s="596"/>
      <c r="N64" s="596"/>
      <c r="O64" s="596"/>
      <c r="P64" s="596"/>
      <c r="Q64" s="596"/>
      <c r="R64" s="596"/>
      <c r="S64" s="596"/>
      <c r="T64" s="596"/>
      <c r="U64" s="596"/>
      <c r="V64" s="596"/>
      <c r="W64" s="596"/>
      <c r="X64" s="596"/>
      <c r="Y64" s="596"/>
      <c r="Z64" s="596">
        <v>1</v>
      </c>
      <c r="AA64" s="596"/>
      <c r="AB64" s="596">
        <f t="shared" si="3"/>
        <v>1</v>
      </c>
      <c r="AC64" s="132"/>
    </row>
    <row r="65" spans="1:29" ht="12" customHeight="1">
      <c r="A65" s="595" t="s">
        <v>479</v>
      </c>
      <c r="B65" s="596">
        <v>1</v>
      </c>
      <c r="C65" s="596"/>
      <c r="D65" s="596"/>
      <c r="E65" s="596"/>
      <c r="F65" s="596"/>
      <c r="G65" s="596"/>
      <c r="H65" s="596"/>
      <c r="I65" s="596"/>
      <c r="J65" s="596"/>
      <c r="K65" s="596"/>
      <c r="L65" s="596"/>
      <c r="M65" s="596"/>
      <c r="N65" s="596"/>
      <c r="O65" s="596"/>
      <c r="P65" s="596"/>
      <c r="Q65" s="596"/>
      <c r="R65" s="596"/>
      <c r="S65" s="596"/>
      <c r="T65" s="596"/>
      <c r="U65" s="596"/>
      <c r="V65" s="596"/>
      <c r="W65" s="596"/>
      <c r="X65" s="596"/>
      <c r="Y65" s="596"/>
      <c r="Z65" s="596">
        <v>1</v>
      </c>
      <c r="AA65" s="596"/>
      <c r="AB65" s="596">
        <f t="shared" si="3"/>
        <v>2</v>
      </c>
      <c r="AC65" s="132"/>
    </row>
    <row r="66" spans="1:29" ht="12" customHeight="1">
      <c r="A66" s="595" t="s">
        <v>555</v>
      </c>
      <c r="B66" s="596"/>
      <c r="C66" s="596"/>
      <c r="D66" s="596"/>
      <c r="E66" s="596"/>
      <c r="F66" s="596"/>
      <c r="G66" s="596"/>
      <c r="H66" s="596"/>
      <c r="I66" s="596"/>
      <c r="J66" s="596"/>
      <c r="K66" s="596"/>
      <c r="L66" s="596"/>
      <c r="M66" s="596"/>
      <c r="N66" s="596"/>
      <c r="O66" s="596"/>
      <c r="P66" s="596"/>
      <c r="Q66" s="596"/>
      <c r="R66" s="596"/>
      <c r="S66" s="596"/>
      <c r="T66" s="596"/>
      <c r="U66" s="596"/>
      <c r="V66" s="596"/>
      <c r="W66" s="596"/>
      <c r="X66" s="596"/>
      <c r="Y66" s="596"/>
      <c r="Z66" s="596">
        <v>1</v>
      </c>
      <c r="AA66" s="596"/>
      <c r="AB66" s="596">
        <f t="shared" si="3"/>
        <v>1</v>
      </c>
      <c r="AC66" s="132"/>
    </row>
    <row r="67" spans="1:29" ht="12" customHeight="1">
      <c r="A67" s="595" t="s">
        <v>483</v>
      </c>
      <c r="B67" s="596">
        <v>1</v>
      </c>
      <c r="C67" s="596">
        <v>1</v>
      </c>
      <c r="D67" s="596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>
        <f t="shared" si="3"/>
        <v>2</v>
      </c>
      <c r="AC67" s="132"/>
    </row>
    <row r="68" spans="1:29" ht="12" customHeight="1">
      <c r="A68" s="595" t="s">
        <v>485</v>
      </c>
      <c r="B68" s="596">
        <v>1</v>
      </c>
      <c r="C68" s="596">
        <v>1</v>
      </c>
      <c r="D68" s="596"/>
      <c r="E68" s="596"/>
      <c r="F68" s="596"/>
      <c r="G68" s="596"/>
      <c r="H68" s="596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  <c r="X68" s="596"/>
      <c r="Y68" s="596"/>
      <c r="Z68" s="596"/>
      <c r="AA68" s="596"/>
      <c r="AB68" s="596">
        <f t="shared" si="3"/>
        <v>2</v>
      </c>
      <c r="AC68" s="132"/>
    </row>
    <row r="69" spans="1:29" ht="12" customHeight="1">
      <c r="A69" s="595" t="s">
        <v>556</v>
      </c>
      <c r="B69" s="596"/>
      <c r="C69" s="596"/>
      <c r="D69" s="596"/>
      <c r="E69" s="596"/>
      <c r="F69" s="596"/>
      <c r="G69" s="596"/>
      <c r="H69" s="596"/>
      <c r="I69" s="596"/>
      <c r="J69" s="596"/>
      <c r="K69" s="596"/>
      <c r="L69" s="596"/>
      <c r="M69" s="596"/>
      <c r="N69" s="596"/>
      <c r="O69" s="596">
        <v>1</v>
      </c>
      <c r="P69" s="596"/>
      <c r="Q69" s="596"/>
      <c r="R69" s="596"/>
      <c r="S69" s="596"/>
      <c r="T69" s="596"/>
      <c r="U69" s="596"/>
      <c r="V69" s="596"/>
      <c r="W69" s="596"/>
      <c r="X69" s="596"/>
      <c r="Y69" s="596"/>
      <c r="Z69" s="596"/>
      <c r="AA69" s="596"/>
      <c r="AB69" s="596">
        <f t="shared" si="3"/>
        <v>1</v>
      </c>
      <c r="AC69" s="132"/>
    </row>
    <row r="70" spans="1:29" ht="12" customHeight="1">
      <c r="A70" s="595" t="s">
        <v>557</v>
      </c>
      <c r="B70" s="596"/>
      <c r="C70" s="596"/>
      <c r="D70" s="596"/>
      <c r="E70" s="596"/>
      <c r="F70" s="596"/>
      <c r="G70" s="596"/>
      <c r="H70" s="596"/>
      <c r="I70" s="596"/>
      <c r="J70" s="596"/>
      <c r="K70" s="596"/>
      <c r="L70" s="596"/>
      <c r="M70" s="596"/>
      <c r="N70" s="596"/>
      <c r="O70" s="596"/>
      <c r="P70" s="596"/>
      <c r="Q70" s="596"/>
      <c r="R70" s="596"/>
      <c r="S70" s="596"/>
      <c r="T70" s="596"/>
      <c r="U70" s="596"/>
      <c r="V70" s="596"/>
      <c r="W70" s="596"/>
      <c r="X70" s="596"/>
      <c r="Y70" s="596"/>
      <c r="Z70" s="596">
        <v>1</v>
      </c>
      <c r="AA70" s="596"/>
      <c r="AB70" s="596">
        <f t="shared" si="3"/>
        <v>1</v>
      </c>
      <c r="AC70" s="132"/>
    </row>
    <row r="71" spans="1:29" ht="12" customHeight="1">
      <c r="A71" s="595" t="s">
        <v>487</v>
      </c>
      <c r="B71" s="596"/>
      <c r="C71" s="596">
        <v>1</v>
      </c>
      <c r="D71" s="596"/>
      <c r="E71" s="596"/>
      <c r="F71" s="596"/>
      <c r="G71" s="596"/>
      <c r="H71" s="596"/>
      <c r="I71" s="596"/>
      <c r="J71" s="596"/>
      <c r="K71" s="596"/>
      <c r="L71" s="596"/>
      <c r="M71" s="596"/>
      <c r="N71" s="596"/>
      <c r="O71" s="596"/>
      <c r="P71" s="596"/>
      <c r="Q71" s="596"/>
      <c r="R71" s="596"/>
      <c r="S71" s="596"/>
      <c r="T71" s="596"/>
      <c r="U71" s="596"/>
      <c r="V71" s="596"/>
      <c r="W71" s="596"/>
      <c r="X71" s="596"/>
      <c r="Y71" s="596"/>
      <c r="Z71" s="596">
        <v>1</v>
      </c>
      <c r="AA71" s="596"/>
      <c r="AB71" s="596">
        <f t="shared" si="3"/>
        <v>2</v>
      </c>
      <c r="AC71" s="132"/>
    </row>
    <row r="72" spans="1:29" ht="12" customHeight="1">
      <c r="A72" s="595" t="s">
        <v>558</v>
      </c>
      <c r="B72" s="596"/>
      <c r="C72" s="596"/>
      <c r="D72" s="596"/>
      <c r="E72" s="596"/>
      <c r="F72" s="596"/>
      <c r="G72" s="596"/>
      <c r="H72" s="596"/>
      <c r="I72" s="596"/>
      <c r="J72" s="596"/>
      <c r="K72" s="596"/>
      <c r="L72" s="596"/>
      <c r="M72" s="596"/>
      <c r="N72" s="596"/>
      <c r="O72" s="596">
        <v>1</v>
      </c>
      <c r="P72" s="596"/>
      <c r="Q72" s="596"/>
      <c r="R72" s="596"/>
      <c r="S72" s="596"/>
      <c r="T72" s="596"/>
      <c r="U72" s="596"/>
      <c r="V72" s="596"/>
      <c r="W72" s="596"/>
      <c r="X72" s="596"/>
      <c r="Y72" s="596"/>
      <c r="Z72" s="596"/>
      <c r="AA72" s="596"/>
      <c r="AB72" s="596">
        <f t="shared" si="3"/>
        <v>1</v>
      </c>
      <c r="AC72" s="132"/>
    </row>
    <row r="73" spans="1:29" ht="12" customHeight="1">
      <c r="A73" s="595" t="s">
        <v>532</v>
      </c>
      <c r="B73" s="596"/>
      <c r="C73" s="596"/>
      <c r="D73" s="596"/>
      <c r="E73" s="596"/>
      <c r="F73" s="596"/>
      <c r="G73" s="596"/>
      <c r="H73" s="596"/>
      <c r="I73" s="596"/>
      <c r="J73" s="596"/>
      <c r="K73" s="596"/>
      <c r="L73" s="596"/>
      <c r="M73" s="596"/>
      <c r="N73" s="596"/>
      <c r="O73" s="596"/>
      <c r="P73" s="596"/>
      <c r="Q73" s="596"/>
      <c r="R73" s="596"/>
      <c r="S73" s="596"/>
      <c r="T73" s="596"/>
      <c r="U73" s="596"/>
      <c r="V73" s="596"/>
      <c r="W73" s="596"/>
      <c r="X73" s="596"/>
      <c r="Y73" s="596"/>
      <c r="Z73" s="596">
        <v>1</v>
      </c>
      <c r="AA73" s="596"/>
      <c r="AB73" s="596">
        <f t="shared" si="3"/>
        <v>1</v>
      </c>
      <c r="AC73" s="132"/>
    </row>
    <row r="74" spans="1:29" ht="12" customHeight="1">
      <c r="A74" s="595" t="s">
        <v>489</v>
      </c>
      <c r="B74" s="596"/>
      <c r="C74" s="596">
        <v>1</v>
      </c>
      <c r="D74" s="596"/>
      <c r="E74" s="596"/>
      <c r="F74" s="596"/>
      <c r="G74" s="596"/>
      <c r="H74" s="596"/>
      <c r="I74" s="596"/>
      <c r="J74" s="596"/>
      <c r="K74" s="596"/>
      <c r="L74" s="596"/>
      <c r="M74" s="596"/>
      <c r="N74" s="596"/>
      <c r="O74" s="596"/>
      <c r="P74" s="596"/>
      <c r="Q74" s="596"/>
      <c r="R74" s="596"/>
      <c r="S74" s="596"/>
      <c r="T74" s="596"/>
      <c r="U74" s="596"/>
      <c r="V74" s="596"/>
      <c r="W74" s="596"/>
      <c r="X74" s="596"/>
      <c r="Y74" s="596"/>
      <c r="Z74" s="596"/>
      <c r="AA74" s="596"/>
      <c r="AB74" s="596">
        <f t="shared" si="3"/>
        <v>1</v>
      </c>
      <c r="AC74" s="132"/>
    </row>
    <row r="75" spans="1:29" ht="12" customHeight="1">
      <c r="A75" s="595" t="s">
        <v>495</v>
      </c>
      <c r="B75" s="596"/>
      <c r="C75" s="596"/>
      <c r="D75" s="596"/>
      <c r="E75" s="596"/>
      <c r="F75" s="596"/>
      <c r="G75" s="596"/>
      <c r="H75" s="596"/>
      <c r="I75" s="596"/>
      <c r="J75" s="596"/>
      <c r="K75" s="596"/>
      <c r="L75" s="596"/>
      <c r="M75" s="596"/>
      <c r="N75" s="596"/>
      <c r="O75" s="596"/>
      <c r="P75" s="596">
        <v>1</v>
      </c>
      <c r="Q75" s="596"/>
      <c r="R75" s="596"/>
      <c r="S75" s="596"/>
      <c r="T75" s="596"/>
      <c r="U75" s="596"/>
      <c r="V75" s="596"/>
      <c r="W75" s="596"/>
      <c r="X75" s="596"/>
      <c r="Y75" s="596"/>
      <c r="Z75" s="596"/>
      <c r="AA75" s="596"/>
      <c r="AB75" s="596">
        <f t="shared" si="3"/>
        <v>1</v>
      </c>
      <c r="AC75" s="132"/>
    </row>
    <row r="76" spans="1:29" ht="12" customHeight="1">
      <c r="A76" s="595" t="s">
        <v>496</v>
      </c>
      <c r="B76" s="596">
        <v>1</v>
      </c>
      <c r="C76" s="596"/>
      <c r="D76" s="596"/>
      <c r="E76" s="596"/>
      <c r="F76" s="596"/>
      <c r="G76" s="596"/>
      <c r="H76" s="596"/>
      <c r="I76" s="596"/>
      <c r="J76" s="596"/>
      <c r="K76" s="596"/>
      <c r="L76" s="596"/>
      <c r="M76" s="596"/>
      <c r="N76" s="596"/>
      <c r="O76" s="596"/>
      <c r="P76" s="596"/>
      <c r="Q76" s="596"/>
      <c r="R76" s="596"/>
      <c r="S76" s="596"/>
      <c r="T76" s="596"/>
      <c r="U76" s="596"/>
      <c r="V76" s="596"/>
      <c r="W76" s="596"/>
      <c r="X76" s="596"/>
      <c r="Y76" s="596"/>
      <c r="Z76" s="596"/>
      <c r="AA76" s="596"/>
      <c r="AB76" s="596">
        <f t="shared" si="3"/>
        <v>1</v>
      </c>
      <c r="AC76" s="132"/>
    </row>
    <row r="77" spans="1:29" ht="12" customHeight="1">
      <c r="A77" s="595" t="s">
        <v>497</v>
      </c>
      <c r="B77" s="596"/>
      <c r="C77" s="596"/>
      <c r="D77" s="596"/>
      <c r="E77" s="596"/>
      <c r="F77" s="596"/>
      <c r="G77" s="596"/>
      <c r="H77" s="596"/>
      <c r="I77" s="596"/>
      <c r="J77" s="596"/>
      <c r="K77" s="596"/>
      <c r="L77" s="596"/>
      <c r="M77" s="596"/>
      <c r="N77" s="596"/>
      <c r="O77" s="596"/>
      <c r="P77" s="596"/>
      <c r="Q77" s="596"/>
      <c r="R77" s="596"/>
      <c r="S77" s="596"/>
      <c r="T77" s="596"/>
      <c r="U77" s="596"/>
      <c r="V77" s="596"/>
      <c r="W77" s="596"/>
      <c r="X77" s="596"/>
      <c r="Y77" s="596"/>
      <c r="Z77" s="596">
        <v>1</v>
      </c>
      <c r="AA77" s="596"/>
      <c r="AB77" s="596">
        <f t="shared" si="3"/>
        <v>1</v>
      </c>
      <c r="AC77" s="132"/>
    </row>
    <row r="78" spans="1:29" ht="12" customHeight="1">
      <c r="A78" s="595" t="s">
        <v>539</v>
      </c>
      <c r="B78" s="596"/>
      <c r="C78" s="596"/>
      <c r="D78" s="596"/>
      <c r="E78" s="596"/>
      <c r="F78" s="596"/>
      <c r="G78" s="596"/>
      <c r="H78" s="596"/>
      <c r="I78" s="596"/>
      <c r="J78" s="596"/>
      <c r="K78" s="596"/>
      <c r="L78" s="596"/>
      <c r="M78" s="596"/>
      <c r="N78" s="596"/>
      <c r="O78" s="596"/>
      <c r="P78" s="596"/>
      <c r="Q78" s="596"/>
      <c r="R78" s="596"/>
      <c r="S78" s="596"/>
      <c r="T78" s="596"/>
      <c r="U78" s="596"/>
      <c r="V78" s="596"/>
      <c r="W78" s="596"/>
      <c r="X78" s="596"/>
      <c r="Y78" s="596"/>
      <c r="Z78" s="596"/>
      <c r="AA78" s="596"/>
      <c r="AB78" s="596">
        <f t="shared" si="3"/>
        <v>0</v>
      </c>
      <c r="AC78" s="132">
        <v>1</v>
      </c>
    </row>
    <row r="79" spans="1:29" ht="12" customHeight="1">
      <c r="A79" s="595" t="s">
        <v>498</v>
      </c>
      <c r="B79" s="596">
        <v>1</v>
      </c>
      <c r="C79" s="596"/>
      <c r="D79" s="596"/>
      <c r="E79" s="596"/>
      <c r="F79" s="596"/>
      <c r="G79" s="596"/>
      <c r="H79" s="596"/>
      <c r="I79" s="596"/>
      <c r="J79" s="596"/>
      <c r="K79" s="596"/>
      <c r="L79" s="596"/>
      <c r="M79" s="596"/>
      <c r="N79" s="596"/>
      <c r="O79" s="596"/>
      <c r="P79" s="596"/>
      <c r="Q79" s="596"/>
      <c r="R79" s="596"/>
      <c r="S79" s="596"/>
      <c r="T79" s="596"/>
      <c r="U79" s="596"/>
      <c r="V79" s="596"/>
      <c r="W79" s="596"/>
      <c r="X79" s="596"/>
      <c r="Y79" s="596"/>
      <c r="Z79" s="596"/>
      <c r="AA79" s="596"/>
      <c r="AB79" s="596">
        <f t="shared" si="3"/>
        <v>1</v>
      </c>
      <c r="AC79" s="132"/>
    </row>
    <row r="80" spans="1:29" ht="12" customHeight="1">
      <c r="A80" s="595" t="s">
        <v>499</v>
      </c>
      <c r="B80" s="596"/>
      <c r="C80" s="596"/>
      <c r="D80" s="596"/>
      <c r="E80" s="596"/>
      <c r="F80" s="596"/>
      <c r="G80" s="596"/>
      <c r="H80" s="596"/>
      <c r="I80" s="596"/>
      <c r="J80" s="596"/>
      <c r="K80" s="596"/>
      <c r="L80" s="596"/>
      <c r="M80" s="596"/>
      <c r="N80" s="596"/>
      <c r="O80" s="596"/>
      <c r="P80" s="596"/>
      <c r="Q80" s="596">
        <v>1</v>
      </c>
      <c r="R80" s="596"/>
      <c r="S80" s="596"/>
      <c r="T80" s="596"/>
      <c r="U80" s="596"/>
      <c r="V80" s="596"/>
      <c r="W80" s="596"/>
      <c r="X80" s="596"/>
      <c r="Y80" s="596"/>
      <c r="Z80" s="596"/>
      <c r="AA80" s="596"/>
      <c r="AB80" s="596">
        <f t="shared" si="3"/>
        <v>1</v>
      </c>
      <c r="AC80" s="132"/>
    </row>
    <row r="81" spans="1:29" ht="12" customHeight="1">
      <c r="A81" s="595" t="s">
        <v>501</v>
      </c>
      <c r="B81" s="596">
        <v>1</v>
      </c>
      <c r="C81" s="596"/>
      <c r="D81" s="596"/>
      <c r="E81" s="596"/>
      <c r="F81" s="596"/>
      <c r="G81" s="596"/>
      <c r="H81" s="596"/>
      <c r="I81" s="596"/>
      <c r="J81" s="596"/>
      <c r="K81" s="596"/>
      <c r="L81" s="596"/>
      <c r="M81" s="596"/>
      <c r="N81" s="596"/>
      <c r="O81" s="596"/>
      <c r="P81" s="596"/>
      <c r="Q81" s="596"/>
      <c r="R81" s="596"/>
      <c r="S81" s="596"/>
      <c r="T81" s="596"/>
      <c r="U81" s="596"/>
      <c r="V81" s="596"/>
      <c r="W81" s="596"/>
      <c r="X81" s="596"/>
      <c r="Y81" s="596"/>
      <c r="Z81" s="596">
        <v>1</v>
      </c>
      <c r="AA81" s="596"/>
      <c r="AB81" s="596">
        <f t="shared" si="3"/>
        <v>2</v>
      </c>
      <c r="AC81" s="132"/>
    </row>
    <row r="82" spans="1:29" ht="12" customHeight="1">
      <c r="A82" s="595" t="s">
        <v>502</v>
      </c>
      <c r="B82" s="596"/>
      <c r="C82" s="596"/>
      <c r="D82" s="596"/>
      <c r="E82" s="596"/>
      <c r="F82" s="596"/>
      <c r="G82" s="596"/>
      <c r="H82" s="596"/>
      <c r="I82" s="596"/>
      <c r="J82" s="596"/>
      <c r="K82" s="596"/>
      <c r="L82" s="596"/>
      <c r="M82" s="596"/>
      <c r="N82" s="596"/>
      <c r="O82" s="596"/>
      <c r="P82" s="596"/>
      <c r="Q82" s="596">
        <v>1</v>
      </c>
      <c r="R82" s="596"/>
      <c r="S82" s="596"/>
      <c r="T82" s="596"/>
      <c r="U82" s="596"/>
      <c r="V82" s="596"/>
      <c r="W82" s="596"/>
      <c r="X82" s="596"/>
      <c r="Y82" s="596"/>
      <c r="Z82" s="596"/>
      <c r="AA82" s="596"/>
      <c r="AB82" s="596">
        <f t="shared" si="3"/>
        <v>1</v>
      </c>
      <c r="AC82" s="132"/>
    </row>
    <row r="83" spans="1:29" ht="12" customHeight="1">
      <c r="A83" s="595" t="s">
        <v>503</v>
      </c>
      <c r="B83" s="596"/>
      <c r="C83" s="596"/>
      <c r="D83" s="596"/>
      <c r="E83" s="596"/>
      <c r="F83" s="596"/>
      <c r="G83" s="596"/>
      <c r="H83" s="596"/>
      <c r="I83" s="596"/>
      <c r="J83" s="596"/>
      <c r="K83" s="596"/>
      <c r="L83" s="596"/>
      <c r="M83" s="596"/>
      <c r="N83" s="596"/>
      <c r="O83" s="596"/>
      <c r="P83" s="596"/>
      <c r="Q83" s="596">
        <v>1</v>
      </c>
      <c r="R83" s="596"/>
      <c r="S83" s="596"/>
      <c r="T83" s="596"/>
      <c r="U83" s="596"/>
      <c r="V83" s="596"/>
      <c r="W83" s="596"/>
      <c r="X83" s="596"/>
      <c r="Y83" s="596"/>
      <c r="Z83" s="596"/>
      <c r="AA83" s="596"/>
      <c r="AB83" s="596">
        <f t="shared" si="3"/>
        <v>1</v>
      </c>
      <c r="AC83" s="132"/>
    </row>
    <row r="84" spans="1:29" ht="12" customHeight="1">
      <c r="A84" s="595" t="s">
        <v>536</v>
      </c>
      <c r="B84" s="596"/>
      <c r="C84" s="596"/>
      <c r="D84" s="596"/>
      <c r="E84" s="596"/>
      <c r="F84" s="596"/>
      <c r="G84" s="596"/>
      <c r="H84" s="596"/>
      <c r="I84" s="596"/>
      <c r="J84" s="596"/>
      <c r="K84" s="596"/>
      <c r="L84" s="596"/>
      <c r="M84" s="596"/>
      <c r="N84" s="596"/>
      <c r="O84" s="596"/>
      <c r="P84" s="596"/>
      <c r="Q84" s="596">
        <v>1</v>
      </c>
      <c r="R84" s="596"/>
      <c r="S84" s="596"/>
      <c r="T84" s="596"/>
      <c r="U84" s="596"/>
      <c r="V84" s="596"/>
      <c r="W84" s="596"/>
      <c r="X84" s="596"/>
      <c r="Y84" s="596"/>
      <c r="Z84" s="596"/>
      <c r="AA84" s="596"/>
      <c r="AB84" s="596">
        <f>SUM(B84:AA84)</f>
        <v>1</v>
      </c>
      <c r="AC84" s="132"/>
    </row>
    <row r="85" spans="1:29" ht="12" customHeight="1">
      <c r="A85" s="595" t="s">
        <v>504</v>
      </c>
      <c r="B85" s="596"/>
      <c r="C85" s="596"/>
      <c r="D85" s="596"/>
      <c r="E85" s="596"/>
      <c r="F85" s="596"/>
      <c r="G85" s="596"/>
      <c r="H85" s="596"/>
      <c r="I85" s="596"/>
      <c r="J85" s="596"/>
      <c r="K85" s="596"/>
      <c r="L85" s="596"/>
      <c r="M85" s="596"/>
      <c r="N85" s="596"/>
      <c r="O85" s="596"/>
      <c r="P85" s="596"/>
      <c r="Q85" s="596">
        <v>1</v>
      </c>
      <c r="R85" s="596"/>
      <c r="S85" s="596"/>
      <c r="T85" s="596"/>
      <c r="U85" s="596"/>
      <c r="V85" s="596"/>
      <c r="W85" s="596"/>
      <c r="X85" s="596"/>
      <c r="Y85" s="596"/>
      <c r="Z85" s="596"/>
      <c r="AA85" s="596"/>
      <c r="AB85" s="596">
        <f>SUM(B85:AA85)</f>
        <v>1</v>
      </c>
      <c r="AC85" s="132"/>
    </row>
    <row r="86" spans="1:29" ht="27" customHeight="1">
      <c r="A86" s="633" t="s">
        <v>505</v>
      </c>
      <c r="B86" s="603">
        <f t="shared" ref="B86:AA86" si="4">B18+B9</f>
        <v>27</v>
      </c>
      <c r="C86" s="603">
        <f t="shared" si="4"/>
        <v>19</v>
      </c>
      <c r="D86" s="603">
        <f t="shared" si="4"/>
        <v>7</v>
      </c>
      <c r="E86" s="603">
        <f t="shared" si="4"/>
        <v>2</v>
      </c>
      <c r="F86" s="603">
        <f t="shared" si="4"/>
        <v>3</v>
      </c>
      <c r="G86" s="603">
        <f t="shared" si="4"/>
        <v>6</v>
      </c>
      <c r="H86" s="603">
        <f t="shared" si="4"/>
        <v>6</v>
      </c>
      <c r="I86" s="603">
        <f t="shared" si="4"/>
        <v>3</v>
      </c>
      <c r="J86" s="603">
        <f t="shared" si="4"/>
        <v>5</v>
      </c>
      <c r="K86" s="603">
        <f t="shared" si="4"/>
        <v>2</v>
      </c>
      <c r="L86" s="603">
        <f t="shared" si="4"/>
        <v>3</v>
      </c>
      <c r="M86" s="603">
        <f t="shared" si="4"/>
        <v>3</v>
      </c>
      <c r="N86" s="603">
        <f t="shared" si="4"/>
        <v>5</v>
      </c>
      <c r="O86" s="603">
        <f t="shared" si="4"/>
        <v>6</v>
      </c>
      <c r="P86" s="603">
        <f t="shared" si="4"/>
        <v>3</v>
      </c>
      <c r="Q86" s="603">
        <f t="shared" si="4"/>
        <v>6</v>
      </c>
      <c r="R86" s="603">
        <f t="shared" si="4"/>
        <v>2</v>
      </c>
      <c r="S86" s="603">
        <f t="shared" si="4"/>
        <v>3</v>
      </c>
      <c r="T86" s="603">
        <f t="shared" si="4"/>
        <v>2</v>
      </c>
      <c r="U86" s="603">
        <f t="shared" si="4"/>
        <v>3</v>
      </c>
      <c r="V86" s="603">
        <f t="shared" si="4"/>
        <v>3</v>
      </c>
      <c r="W86" s="603">
        <f t="shared" si="4"/>
        <v>3</v>
      </c>
      <c r="X86" s="603">
        <f t="shared" si="4"/>
        <v>7</v>
      </c>
      <c r="Y86" s="603">
        <f t="shared" si="4"/>
        <v>3</v>
      </c>
      <c r="Z86" s="603">
        <f t="shared" si="4"/>
        <v>18</v>
      </c>
      <c r="AA86" s="603">
        <f t="shared" si="4"/>
        <v>4</v>
      </c>
      <c r="AB86" s="603">
        <f>SUM(B86:AA86)</f>
        <v>154</v>
      </c>
    </row>
    <row r="87" spans="1:29" ht="21.75" customHeight="1">
      <c r="A87" s="634" t="s">
        <v>506</v>
      </c>
      <c r="B87" s="603">
        <v>373</v>
      </c>
      <c r="C87" s="603">
        <v>234</v>
      </c>
      <c r="D87" s="603">
        <v>109</v>
      </c>
      <c r="E87" s="603">
        <v>42</v>
      </c>
      <c r="F87" s="603">
        <v>38</v>
      </c>
      <c r="G87" s="603">
        <v>97</v>
      </c>
      <c r="H87" s="603">
        <v>62</v>
      </c>
      <c r="I87" s="603">
        <v>48</v>
      </c>
      <c r="J87" s="603">
        <v>64</v>
      </c>
      <c r="K87" s="603">
        <v>32</v>
      </c>
      <c r="L87" s="603">
        <v>44</v>
      </c>
      <c r="M87" s="603">
        <v>38</v>
      </c>
      <c r="N87" s="603">
        <v>58</v>
      </c>
      <c r="O87" s="603">
        <v>57</v>
      </c>
      <c r="P87" s="603">
        <v>38</v>
      </c>
      <c r="Q87" s="603">
        <v>49</v>
      </c>
      <c r="R87" s="603">
        <v>36</v>
      </c>
      <c r="S87" s="603">
        <v>37</v>
      </c>
      <c r="T87" s="603">
        <v>31</v>
      </c>
      <c r="U87" s="603">
        <v>41</v>
      </c>
      <c r="V87" s="603">
        <v>63</v>
      </c>
      <c r="W87" s="603">
        <v>36</v>
      </c>
      <c r="X87" s="603">
        <v>48</v>
      </c>
      <c r="Y87" s="603">
        <v>34</v>
      </c>
      <c r="Z87" s="603">
        <v>118</v>
      </c>
      <c r="AA87" s="603">
        <v>32</v>
      </c>
      <c r="AB87" s="605">
        <f>SUM(B87:AA88)</f>
        <v>1859</v>
      </c>
    </row>
    <row r="88" spans="1:29" ht="1.5" customHeight="1">
      <c r="A88" s="606"/>
      <c r="B88" s="606"/>
      <c r="C88" s="606"/>
      <c r="D88" s="606"/>
      <c r="E88" s="606"/>
      <c r="F88" s="606"/>
      <c r="G88" s="606"/>
      <c r="H88" s="606"/>
      <c r="I88" s="606"/>
      <c r="J88" s="606"/>
      <c r="K88" s="606"/>
      <c r="L88" s="606"/>
      <c r="M88" s="606"/>
      <c r="N88" s="606"/>
      <c r="O88" s="606"/>
      <c r="P88" s="606"/>
      <c r="Q88" s="606"/>
      <c r="R88" s="606"/>
      <c r="S88" s="606"/>
      <c r="T88" s="606"/>
      <c r="U88" s="606"/>
      <c r="V88" s="606"/>
      <c r="W88" s="606"/>
      <c r="X88" s="606"/>
      <c r="Y88" s="606"/>
      <c r="Z88" s="606"/>
      <c r="AA88" s="606"/>
      <c r="AB88" s="606"/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J56"/>
  <sheetViews>
    <sheetView workbookViewId="0">
      <selection activeCell="C8" sqref="C8"/>
    </sheetView>
  </sheetViews>
  <sheetFormatPr defaultColWidth="11.42578125" defaultRowHeight="15"/>
  <cols>
    <col min="1" max="1" width="47.7109375" customWidth="1"/>
    <col min="257" max="257" width="47.7109375" customWidth="1"/>
    <col min="513" max="513" width="47.7109375" customWidth="1"/>
    <col min="769" max="769" width="47.7109375" customWidth="1"/>
    <col min="1025" max="1025" width="47.7109375" customWidth="1"/>
    <col min="1281" max="1281" width="47.7109375" customWidth="1"/>
    <col min="1537" max="1537" width="47.7109375" customWidth="1"/>
    <col min="1793" max="1793" width="47.7109375" customWidth="1"/>
    <col min="2049" max="2049" width="47.7109375" customWidth="1"/>
    <col min="2305" max="2305" width="47.7109375" customWidth="1"/>
    <col min="2561" max="2561" width="47.7109375" customWidth="1"/>
    <col min="2817" max="2817" width="47.7109375" customWidth="1"/>
    <col min="3073" max="3073" width="47.7109375" customWidth="1"/>
    <col min="3329" max="3329" width="47.7109375" customWidth="1"/>
    <col min="3585" max="3585" width="47.7109375" customWidth="1"/>
    <col min="3841" max="3841" width="47.7109375" customWidth="1"/>
    <col min="4097" max="4097" width="47.7109375" customWidth="1"/>
    <col min="4353" max="4353" width="47.7109375" customWidth="1"/>
    <col min="4609" max="4609" width="47.7109375" customWidth="1"/>
    <col min="4865" max="4865" width="47.7109375" customWidth="1"/>
    <col min="5121" max="5121" width="47.7109375" customWidth="1"/>
    <col min="5377" max="5377" width="47.7109375" customWidth="1"/>
    <col min="5633" max="5633" width="47.7109375" customWidth="1"/>
    <col min="5889" max="5889" width="47.7109375" customWidth="1"/>
    <col min="6145" max="6145" width="47.7109375" customWidth="1"/>
    <col min="6401" max="6401" width="47.7109375" customWidth="1"/>
    <col min="6657" max="6657" width="47.7109375" customWidth="1"/>
    <col min="6913" max="6913" width="47.7109375" customWidth="1"/>
    <col min="7169" max="7169" width="47.7109375" customWidth="1"/>
    <col min="7425" max="7425" width="47.7109375" customWidth="1"/>
    <col min="7681" max="7681" width="47.7109375" customWidth="1"/>
    <col min="7937" max="7937" width="47.7109375" customWidth="1"/>
    <col min="8193" max="8193" width="47.7109375" customWidth="1"/>
    <col min="8449" max="8449" width="47.7109375" customWidth="1"/>
    <col min="8705" max="8705" width="47.7109375" customWidth="1"/>
    <col min="8961" max="8961" width="47.7109375" customWidth="1"/>
    <col min="9217" max="9217" width="47.7109375" customWidth="1"/>
    <col min="9473" max="9473" width="47.7109375" customWidth="1"/>
    <col min="9729" max="9729" width="47.7109375" customWidth="1"/>
    <col min="9985" max="9985" width="47.7109375" customWidth="1"/>
    <col min="10241" max="10241" width="47.7109375" customWidth="1"/>
    <col min="10497" max="10497" width="47.7109375" customWidth="1"/>
    <col min="10753" max="10753" width="47.7109375" customWidth="1"/>
    <col min="11009" max="11009" width="47.7109375" customWidth="1"/>
    <col min="11265" max="11265" width="47.7109375" customWidth="1"/>
    <col min="11521" max="11521" width="47.7109375" customWidth="1"/>
    <col min="11777" max="11777" width="47.7109375" customWidth="1"/>
    <col min="12033" max="12033" width="47.7109375" customWidth="1"/>
    <col min="12289" max="12289" width="47.7109375" customWidth="1"/>
    <col min="12545" max="12545" width="47.7109375" customWidth="1"/>
    <col min="12801" max="12801" width="47.7109375" customWidth="1"/>
    <col min="13057" max="13057" width="47.7109375" customWidth="1"/>
    <col min="13313" max="13313" width="47.7109375" customWidth="1"/>
    <col min="13569" max="13569" width="47.7109375" customWidth="1"/>
    <col min="13825" max="13825" width="47.7109375" customWidth="1"/>
    <col min="14081" max="14081" width="47.7109375" customWidth="1"/>
    <col min="14337" max="14337" width="47.7109375" customWidth="1"/>
    <col min="14593" max="14593" width="47.7109375" customWidth="1"/>
    <col min="14849" max="14849" width="47.7109375" customWidth="1"/>
    <col min="15105" max="15105" width="47.7109375" customWidth="1"/>
    <col min="15361" max="15361" width="47.7109375" customWidth="1"/>
    <col min="15617" max="15617" width="47.7109375" customWidth="1"/>
    <col min="15873" max="15873" width="47.7109375" customWidth="1"/>
    <col min="16129" max="16129" width="47.7109375" customWidth="1"/>
  </cols>
  <sheetData>
    <row r="1" spans="1:10">
      <c r="A1" s="735"/>
      <c r="B1" s="735"/>
      <c r="C1" s="735"/>
      <c r="D1" s="735"/>
      <c r="E1" s="735"/>
      <c r="F1" s="735"/>
      <c r="G1" s="735"/>
      <c r="H1" s="735"/>
      <c r="I1" s="735"/>
      <c r="J1" s="735"/>
    </row>
    <row r="2" spans="1:10">
      <c r="A2" s="735" t="s">
        <v>559</v>
      </c>
      <c r="B2" s="735"/>
      <c r="C2" s="735"/>
      <c r="D2" s="735"/>
      <c r="E2" s="735"/>
      <c r="F2" s="735"/>
      <c r="G2" s="735"/>
      <c r="H2" s="735"/>
      <c r="I2" s="735"/>
      <c r="J2" s="735"/>
    </row>
    <row r="3" spans="1:10">
      <c r="A3" s="735"/>
      <c r="B3" s="735"/>
      <c r="C3" s="735"/>
      <c r="D3" s="735"/>
      <c r="E3" s="735"/>
      <c r="F3" s="735"/>
      <c r="G3" s="735"/>
      <c r="H3" s="735"/>
      <c r="I3" s="735"/>
      <c r="J3" s="735"/>
    </row>
    <row r="4" spans="1:10">
      <c r="A4" s="736" t="s">
        <v>2</v>
      </c>
      <c r="B4" s="736"/>
      <c r="C4" s="736"/>
      <c r="D4" s="736"/>
      <c r="E4" s="736"/>
      <c r="F4" s="736"/>
      <c r="G4" s="736"/>
      <c r="H4" s="736"/>
      <c r="I4" s="736"/>
      <c r="J4" s="736"/>
    </row>
    <row r="5" spans="1:10" ht="33.75">
      <c r="A5" s="635" t="s">
        <v>560</v>
      </c>
      <c r="B5" s="636" t="s">
        <v>561</v>
      </c>
      <c r="C5" s="636" t="s">
        <v>562</v>
      </c>
      <c r="D5" s="637" t="s">
        <v>563</v>
      </c>
      <c r="E5" s="636" t="s">
        <v>564</v>
      </c>
      <c r="F5" s="636" t="s">
        <v>565</v>
      </c>
      <c r="G5" s="637" t="s">
        <v>563</v>
      </c>
      <c r="H5" s="636" t="s">
        <v>566</v>
      </c>
      <c r="I5" s="636" t="s">
        <v>567</v>
      </c>
      <c r="J5" s="637" t="s">
        <v>563</v>
      </c>
    </row>
    <row r="6" spans="1:10">
      <c r="A6" t="s">
        <v>568</v>
      </c>
      <c r="B6" s="83">
        <v>8796</v>
      </c>
      <c r="C6" s="83">
        <v>11293</v>
      </c>
      <c r="D6" s="638">
        <v>0.28387903592542063</v>
      </c>
      <c r="E6" s="83">
        <v>7031</v>
      </c>
      <c r="F6" s="83">
        <v>16930</v>
      </c>
      <c r="G6" s="638">
        <v>1.4079078367230835</v>
      </c>
      <c r="H6" s="83">
        <v>15827</v>
      </c>
      <c r="I6" s="83">
        <v>28223</v>
      </c>
      <c r="J6" s="638">
        <v>0.78321855057812595</v>
      </c>
    </row>
    <row r="7" spans="1:10">
      <c r="A7" t="s">
        <v>569</v>
      </c>
      <c r="B7" s="83">
        <v>7341</v>
      </c>
      <c r="C7" s="83">
        <v>9291</v>
      </c>
      <c r="D7" s="638">
        <v>0.2656313853698406</v>
      </c>
      <c r="E7" s="83">
        <v>5689</v>
      </c>
      <c r="F7" s="83">
        <v>14547</v>
      </c>
      <c r="G7" s="638">
        <v>1.5570399015644225</v>
      </c>
      <c r="H7" s="83">
        <v>13030</v>
      </c>
      <c r="I7" s="83">
        <v>23838</v>
      </c>
      <c r="J7" s="638">
        <v>0.82947045280122789</v>
      </c>
    </row>
    <row r="8" spans="1:10">
      <c r="A8" t="s">
        <v>570</v>
      </c>
      <c r="B8" s="83">
        <v>1455</v>
      </c>
      <c r="C8" s="83">
        <v>2002</v>
      </c>
      <c r="D8" s="638">
        <v>0.37594501718213058</v>
      </c>
      <c r="E8" s="83">
        <v>1342</v>
      </c>
      <c r="F8" s="83">
        <v>2383</v>
      </c>
      <c r="G8" s="638">
        <v>0.77570789865871825</v>
      </c>
      <c r="H8" s="83">
        <v>2797</v>
      </c>
      <c r="I8" s="83">
        <v>4385</v>
      </c>
      <c r="J8" s="638">
        <v>0.56775116195924202</v>
      </c>
    </row>
    <row r="9" spans="1:10">
      <c r="A9" t="s">
        <v>571</v>
      </c>
      <c r="B9" s="83">
        <v>111</v>
      </c>
      <c r="C9" s="83">
        <v>100</v>
      </c>
      <c r="D9" s="638">
        <v>-9.90990990990991E-2</v>
      </c>
      <c r="E9" s="83">
        <v>1716</v>
      </c>
      <c r="F9" s="83">
        <v>213</v>
      </c>
      <c r="G9" s="638">
        <v>-0.87587412587412583</v>
      </c>
      <c r="H9" s="83">
        <v>1827</v>
      </c>
      <c r="I9" s="83">
        <v>313</v>
      </c>
      <c r="J9" s="638">
        <v>-0.82868089764641484</v>
      </c>
    </row>
    <row r="10" spans="1:10">
      <c r="A10" s="639" t="s">
        <v>572</v>
      </c>
      <c r="B10" s="640">
        <v>8907</v>
      </c>
      <c r="C10" s="640">
        <v>11393</v>
      </c>
      <c r="D10" s="641">
        <v>0.27910632087122489</v>
      </c>
      <c r="E10" s="640">
        <v>8747</v>
      </c>
      <c r="F10" s="640">
        <v>17143</v>
      </c>
      <c r="G10" s="641">
        <v>0.95987195609923404</v>
      </c>
      <c r="H10" s="640">
        <v>17654</v>
      </c>
      <c r="I10" s="640">
        <v>28536</v>
      </c>
      <c r="J10" s="641">
        <v>0.6164042143423587</v>
      </c>
    </row>
    <row r="12" spans="1:10">
      <c r="A12" s="737"/>
      <c r="B12" s="735"/>
      <c r="C12" s="735"/>
      <c r="D12" s="735"/>
      <c r="E12" s="735"/>
      <c r="F12" s="735"/>
      <c r="G12" s="735"/>
      <c r="H12" s="735"/>
      <c r="I12" s="735"/>
      <c r="J12" s="735"/>
    </row>
    <row r="13" spans="1:10">
      <c r="A13" s="735" t="s">
        <v>573</v>
      </c>
      <c r="B13" s="735"/>
      <c r="C13" s="735"/>
      <c r="D13" s="735"/>
      <c r="E13" s="735"/>
      <c r="F13" s="735"/>
      <c r="G13" s="735"/>
      <c r="H13" s="735"/>
      <c r="I13" s="735"/>
      <c r="J13" s="735"/>
    </row>
    <row r="14" spans="1:10">
      <c r="A14" s="737"/>
      <c r="B14" s="735"/>
      <c r="C14" s="735"/>
      <c r="D14" s="735"/>
      <c r="E14" s="735"/>
      <c r="F14" s="735"/>
      <c r="G14" s="735"/>
      <c r="H14" s="735"/>
      <c r="I14" s="735"/>
      <c r="J14" s="735"/>
    </row>
    <row r="15" spans="1:10">
      <c r="A15" s="738" t="s">
        <v>2</v>
      </c>
      <c r="B15" s="738"/>
      <c r="C15" s="738"/>
      <c r="D15" s="738"/>
      <c r="E15" s="738"/>
      <c r="F15" s="738"/>
      <c r="G15" s="738"/>
      <c r="H15" s="738"/>
      <c r="I15" s="738"/>
      <c r="J15" s="738"/>
    </row>
    <row r="16" spans="1:10" ht="33.75">
      <c r="A16" s="642" t="s">
        <v>574</v>
      </c>
      <c r="B16" s="636" t="s">
        <v>561</v>
      </c>
      <c r="C16" s="636" t="s">
        <v>562</v>
      </c>
      <c r="D16" s="637" t="s">
        <v>563</v>
      </c>
      <c r="E16" s="636" t="s">
        <v>564</v>
      </c>
      <c r="F16" s="636" t="s">
        <v>565</v>
      </c>
      <c r="G16" s="637" t="s">
        <v>563</v>
      </c>
      <c r="H16" s="636" t="s">
        <v>566</v>
      </c>
      <c r="I16" s="636" t="s">
        <v>567</v>
      </c>
      <c r="J16" s="637" t="s">
        <v>563</v>
      </c>
    </row>
    <row r="17" spans="1:10">
      <c r="A17" t="s">
        <v>575</v>
      </c>
      <c r="B17" s="83">
        <v>401</v>
      </c>
      <c r="C17" s="83">
        <v>789</v>
      </c>
      <c r="D17" s="638">
        <v>0.96758104738154616</v>
      </c>
      <c r="E17" s="83">
        <v>555</v>
      </c>
      <c r="F17" s="83">
        <v>1054</v>
      </c>
      <c r="G17" s="638">
        <v>0.89909909909909913</v>
      </c>
      <c r="H17" s="83">
        <v>956</v>
      </c>
      <c r="I17" s="83">
        <v>1843</v>
      </c>
      <c r="J17" s="638">
        <v>0.92782426778242677</v>
      </c>
    </row>
    <row r="18" spans="1:10">
      <c r="A18" t="s">
        <v>576</v>
      </c>
      <c r="B18" s="83">
        <v>3435</v>
      </c>
      <c r="C18" s="83">
        <v>4401</v>
      </c>
      <c r="D18" s="638">
        <v>0.2812227074235808</v>
      </c>
      <c r="E18" s="83">
        <v>3352</v>
      </c>
      <c r="F18" s="83">
        <v>6846</v>
      </c>
      <c r="G18" s="638">
        <v>1.0423627684964201</v>
      </c>
      <c r="H18" s="83">
        <v>6787</v>
      </c>
      <c r="I18" s="83">
        <v>11247</v>
      </c>
      <c r="J18" s="638">
        <v>0.65713864741417405</v>
      </c>
    </row>
    <row r="19" spans="1:10">
      <c r="A19" t="s">
        <v>577</v>
      </c>
      <c r="B19" s="83">
        <v>1164</v>
      </c>
      <c r="C19" s="83">
        <v>1500</v>
      </c>
      <c r="D19" s="638">
        <v>0.28865979381443296</v>
      </c>
      <c r="E19" s="83">
        <v>1344</v>
      </c>
      <c r="F19" s="83">
        <v>2566</v>
      </c>
      <c r="G19" s="638">
        <v>0.90922619047619047</v>
      </c>
      <c r="H19" s="83">
        <v>2508</v>
      </c>
      <c r="I19" s="83">
        <v>4066</v>
      </c>
      <c r="J19" s="638">
        <v>0.62121212121212122</v>
      </c>
    </row>
    <row r="20" spans="1:10">
      <c r="A20" t="s">
        <v>578</v>
      </c>
      <c r="B20" s="83">
        <v>222</v>
      </c>
      <c r="C20" s="83">
        <v>329</v>
      </c>
      <c r="D20" s="638">
        <v>0.481981981981982</v>
      </c>
      <c r="E20" s="83">
        <v>232</v>
      </c>
      <c r="F20" s="83">
        <v>636</v>
      </c>
      <c r="G20" s="638">
        <v>1.7413793103448276</v>
      </c>
      <c r="H20" s="83">
        <v>454</v>
      </c>
      <c r="I20" s="83">
        <v>965</v>
      </c>
      <c r="J20" s="638">
        <v>1.1255506607929515</v>
      </c>
    </row>
    <row r="21" spans="1:10">
      <c r="A21" t="s">
        <v>579</v>
      </c>
      <c r="B21" s="83">
        <v>133</v>
      </c>
      <c r="C21" s="83">
        <v>154</v>
      </c>
      <c r="D21" s="638">
        <v>0.15789473684210525</v>
      </c>
      <c r="E21" s="83">
        <v>131</v>
      </c>
      <c r="F21" s="83">
        <v>374</v>
      </c>
      <c r="G21" s="638">
        <v>1.8549618320610688</v>
      </c>
      <c r="H21" s="83">
        <v>264</v>
      </c>
      <c r="I21" s="83">
        <v>528</v>
      </c>
      <c r="J21" s="638">
        <v>1</v>
      </c>
    </row>
    <row r="22" spans="1:10">
      <c r="A22" t="s">
        <v>580</v>
      </c>
      <c r="B22" s="83">
        <v>417</v>
      </c>
      <c r="C22" s="83">
        <v>381</v>
      </c>
      <c r="D22" s="638">
        <v>-8.6330935251798552E-2</v>
      </c>
      <c r="E22" s="83">
        <v>352</v>
      </c>
      <c r="F22" s="83">
        <v>641</v>
      </c>
      <c r="G22" s="638">
        <v>0.82102272727272729</v>
      </c>
      <c r="H22" s="83">
        <v>769</v>
      </c>
      <c r="I22" s="83">
        <v>1022</v>
      </c>
      <c r="J22" s="638">
        <v>0.32899869960988298</v>
      </c>
    </row>
    <row r="23" spans="1:10">
      <c r="A23" t="s">
        <v>581</v>
      </c>
      <c r="B23" s="83">
        <v>2833</v>
      </c>
      <c r="C23" s="83">
        <v>3551</v>
      </c>
      <c r="D23" s="638">
        <v>0.25344158136251321</v>
      </c>
      <c r="E23" s="83">
        <v>2528</v>
      </c>
      <c r="F23" s="83">
        <v>4528</v>
      </c>
      <c r="G23" s="638">
        <v>0.79113924050632922</v>
      </c>
      <c r="H23" s="83">
        <v>5361</v>
      </c>
      <c r="I23" s="83">
        <v>8079</v>
      </c>
      <c r="J23" s="638">
        <v>0.50699496362618912</v>
      </c>
    </row>
    <row r="24" spans="1:10">
      <c r="A24" t="s">
        <v>582</v>
      </c>
      <c r="B24" s="83">
        <v>260</v>
      </c>
      <c r="C24" s="83">
        <v>236</v>
      </c>
      <c r="D24" s="638">
        <v>-9.2307692307692313E-2</v>
      </c>
      <c r="E24" s="83">
        <v>224</v>
      </c>
      <c r="F24" s="83">
        <v>443</v>
      </c>
      <c r="G24" s="638">
        <v>0.9776785714285714</v>
      </c>
      <c r="H24" s="83">
        <v>484</v>
      </c>
      <c r="I24" s="83">
        <v>679</v>
      </c>
      <c r="J24" s="638">
        <v>0.40289256198347106</v>
      </c>
    </row>
    <row r="25" spans="1:10">
      <c r="A25" t="s">
        <v>583</v>
      </c>
      <c r="B25" s="83">
        <v>42</v>
      </c>
      <c r="C25" s="83">
        <v>52</v>
      </c>
      <c r="D25" s="638">
        <v>0.23809523809523805</v>
      </c>
      <c r="E25" s="83">
        <v>29</v>
      </c>
      <c r="F25" s="83">
        <v>55</v>
      </c>
      <c r="G25" s="638">
        <v>0.89655172413793105</v>
      </c>
      <c r="H25" s="83">
        <v>71</v>
      </c>
      <c r="I25" s="83">
        <v>107</v>
      </c>
      <c r="J25" s="638">
        <v>0.50704225352112675</v>
      </c>
    </row>
    <row r="26" spans="1:10">
      <c r="A26" s="639" t="s">
        <v>572</v>
      </c>
      <c r="B26" s="640">
        <v>8907</v>
      </c>
      <c r="C26" s="640">
        <v>11393</v>
      </c>
      <c r="D26" s="641">
        <v>0.27910632087122489</v>
      </c>
      <c r="E26" s="640">
        <v>8747</v>
      </c>
      <c r="F26" s="640">
        <v>17143</v>
      </c>
      <c r="G26" s="641">
        <v>0.95987195609923404</v>
      </c>
      <c r="H26" s="640">
        <v>17654</v>
      </c>
      <c r="I26" s="640">
        <v>28536</v>
      </c>
      <c r="J26" s="641">
        <v>0.6164042143423587</v>
      </c>
    </row>
    <row r="28" spans="1:10">
      <c r="A28" s="734"/>
      <c r="B28" s="734"/>
      <c r="C28" s="734"/>
      <c r="D28" s="734"/>
      <c r="E28" s="734"/>
      <c r="F28" s="734"/>
      <c r="G28" s="734"/>
      <c r="H28" s="734"/>
      <c r="I28" s="734"/>
      <c r="J28" s="734"/>
    </row>
    <row r="29" spans="1:10">
      <c r="A29" s="735" t="s">
        <v>584</v>
      </c>
      <c r="B29" s="735"/>
      <c r="C29" s="735"/>
      <c r="D29" s="735"/>
      <c r="E29" s="735"/>
      <c r="F29" s="735"/>
      <c r="G29" s="735"/>
      <c r="H29" s="735"/>
      <c r="I29" s="735"/>
      <c r="J29" s="735"/>
    </row>
    <row r="30" spans="1:10">
      <c r="A30" s="737"/>
      <c r="B30" s="735"/>
      <c r="C30" s="735"/>
      <c r="D30" s="735"/>
      <c r="E30" s="735"/>
      <c r="F30" s="735"/>
      <c r="G30" s="735"/>
      <c r="H30" s="735"/>
      <c r="I30" s="735"/>
      <c r="J30" s="735"/>
    </row>
    <row r="31" spans="1:10">
      <c r="A31" s="734" t="s">
        <v>2</v>
      </c>
      <c r="B31" s="734"/>
      <c r="C31" s="734"/>
      <c r="D31" s="734"/>
      <c r="E31" s="734"/>
      <c r="F31" s="734"/>
      <c r="G31" s="734"/>
      <c r="H31" s="734"/>
      <c r="I31" s="734"/>
      <c r="J31" s="734"/>
    </row>
    <row r="32" spans="1:10" ht="33.75">
      <c r="A32" s="642" t="s">
        <v>585</v>
      </c>
      <c r="B32" s="636" t="s">
        <v>561</v>
      </c>
      <c r="C32" s="636" t="s">
        <v>562</v>
      </c>
      <c r="D32" s="637" t="s">
        <v>563</v>
      </c>
      <c r="E32" s="636" t="s">
        <v>564</v>
      </c>
      <c r="F32" s="636" t="s">
        <v>565</v>
      </c>
      <c r="G32" s="637" t="s">
        <v>563</v>
      </c>
      <c r="H32" s="636" t="s">
        <v>566</v>
      </c>
      <c r="I32" s="636" t="s">
        <v>567</v>
      </c>
      <c r="J32" s="637" t="s">
        <v>563</v>
      </c>
    </row>
    <row r="33" spans="1:10">
      <c r="A33" t="s">
        <v>586</v>
      </c>
      <c r="B33" s="83">
        <v>938</v>
      </c>
      <c r="C33" s="83">
        <v>1112</v>
      </c>
      <c r="D33" s="638">
        <v>0.18550106609808104</v>
      </c>
      <c r="E33" s="83">
        <v>957</v>
      </c>
      <c r="F33" s="83">
        <v>1303</v>
      </c>
      <c r="G33" s="638">
        <v>0.36154649947753398</v>
      </c>
      <c r="H33" s="83">
        <v>1895</v>
      </c>
      <c r="I33" s="83">
        <v>2415</v>
      </c>
      <c r="J33" s="638">
        <v>0.27440633245382584</v>
      </c>
    </row>
    <row r="34" spans="1:10">
      <c r="A34" t="s">
        <v>587</v>
      </c>
      <c r="B34" s="83">
        <v>313</v>
      </c>
      <c r="C34" s="83">
        <v>391</v>
      </c>
      <c r="D34" s="638">
        <v>0.24920127795527156</v>
      </c>
      <c r="E34" s="83">
        <v>338</v>
      </c>
      <c r="F34" s="83">
        <v>737</v>
      </c>
      <c r="G34" s="638">
        <v>1.180473372781065</v>
      </c>
      <c r="H34" s="83">
        <v>651</v>
      </c>
      <c r="I34" s="83">
        <v>1128</v>
      </c>
      <c r="J34" s="638">
        <v>0.73271889400921664</v>
      </c>
    </row>
    <row r="35" spans="1:10">
      <c r="A35" t="s">
        <v>588</v>
      </c>
      <c r="B35" s="83">
        <v>4</v>
      </c>
      <c r="C35" s="83">
        <v>5</v>
      </c>
      <c r="D35" s="638">
        <v>0.25</v>
      </c>
      <c r="E35" s="83">
        <v>3</v>
      </c>
      <c r="F35" s="83">
        <v>12</v>
      </c>
      <c r="G35" s="638">
        <v>3</v>
      </c>
      <c r="H35" s="83">
        <v>7</v>
      </c>
      <c r="I35" s="83">
        <v>17</v>
      </c>
      <c r="J35" s="638">
        <v>1.4285714285714286</v>
      </c>
    </row>
    <row r="36" spans="1:10">
      <c r="A36" t="s">
        <v>589</v>
      </c>
      <c r="B36" s="83">
        <v>13</v>
      </c>
      <c r="C36" s="83">
        <v>8</v>
      </c>
      <c r="D36" s="638">
        <v>-0.38461538461538469</v>
      </c>
      <c r="E36" s="83">
        <v>14</v>
      </c>
      <c r="F36" s="83">
        <v>11</v>
      </c>
      <c r="G36" s="638">
        <v>-0.21428571428571427</v>
      </c>
      <c r="H36" s="83">
        <v>27</v>
      </c>
      <c r="I36" s="83">
        <v>19</v>
      </c>
      <c r="J36" s="638">
        <v>-0.29629629629629628</v>
      </c>
    </row>
    <row r="37" spans="1:10">
      <c r="A37" t="s">
        <v>590</v>
      </c>
      <c r="B37" s="83">
        <v>290</v>
      </c>
      <c r="C37" s="83">
        <v>365</v>
      </c>
      <c r="D37" s="638">
        <v>0.25862068965517243</v>
      </c>
      <c r="E37" s="83">
        <v>355</v>
      </c>
      <c r="F37" s="83">
        <v>728</v>
      </c>
      <c r="G37" s="638">
        <v>1.0507042253521126</v>
      </c>
      <c r="H37" s="83">
        <v>645</v>
      </c>
      <c r="I37" s="83">
        <v>1093</v>
      </c>
      <c r="J37" s="638">
        <v>0.6945736434108527</v>
      </c>
    </row>
    <row r="38" spans="1:10">
      <c r="A38" t="s">
        <v>591</v>
      </c>
      <c r="B38" s="83">
        <v>20</v>
      </c>
      <c r="C38" s="83">
        <v>20</v>
      </c>
      <c r="D38" s="638">
        <v>0</v>
      </c>
      <c r="E38" s="83">
        <v>23</v>
      </c>
      <c r="F38" s="83">
        <v>25</v>
      </c>
      <c r="G38" s="638">
        <v>8.6956521739130432E-2</v>
      </c>
      <c r="H38" s="83">
        <v>43</v>
      </c>
      <c r="I38" s="83">
        <v>45</v>
      </c>
      <c r="J38" s="638">
        <v>4.6511627906976744E-2</v>
      </c>
    </row>
    <row r="39" spans="1:10">
      <c r="A39" t="s">
        <v>592</v>
      </c>
      <c r="B39" s="83">
        <v>8</v>
      </c>
      <c r="C39" s="83">
        <v>5</v>
      </c>
      <c r="D39" s="638">
        <v>-0.375</v>
      </c>
      <c r="E39" s="83">
        <v>13</v>
      </c>
      <c r="F39" s="83">
        <v>7</v>
      </c>
      <c r="G39" s="638">
        <v>-0.46153846153846151</v>
      </c>
      <c r="H39" s="83">
        <v>21</v>
      </c>
      <c r="I39" s="83">
        <v>12</v>
      </c>
      <c r="J39" s="638">
        <v>-0.42857142857142855</v>
      </c>
    </row>
    <row r="40" spans="1:10">
      <c r="A40" t="s">
        <v>593</v>
      </c>
      <c r="B40" s="83">
        <v>298</v>
      </c>
      <c r="C40" s="83">
        <v>443</v>
      </c>
      <c r="D40" s="638">
        <v>0.48657718120805371</v>
      </c>
      <c r="E40" s="83">
        <v>419</v>
      </c>
      <c r="F40" s="83">
        <v>831</v>
      </c>
      <c r="G40" s="638">
        <v>0.98329355608591884</v>
      </c>
      <c r="H40" s="83">
        <v>717</v>
      </c>
      <c r="I40" s="83">
        <v>1274</v>
      </c>
      <c r="J40" s="638">
        <v>0.77684797768479763</v>
      </c>
    </row>
    <row r="41" spans="1:10">
      <c r="A41" t="s">
        <v>594</v>
      </c>
      <c r="B41" s="83">
        <v>166</v>
      </c>
      <c r="C41" s="83">
        <v>229</v>
      </c>
      <c r="D41" s="638">
        <v>0.37951807228915663</v>
      </c>
      <c r="E41" s="83">
        <v>199</v>
      </c>
      <c r="F41" s="83">
        <v>318</v>
      </c>
      <c r="G41" s="638">
        <v>0.59798994974874375</v>
      </c>
      <c r="H41" s="83">
        <v>365</v>
      </c>
      <c r="I41" s="83">
        <v>547</v>
      </c>
      <c r="J41" s="638">
        <v>0.49863013698630143</v>
      </c>
    </row>
    <row r="42" spans="1:10">
      <c r="A42" t="s">
        <v>595</v>
      </c>
      <c r="B42" s="83">
        <v>75</v>
      </c>
      <c r="C42" s="83">
        <v>68</v>
      </c>
      <c r="D42" s="638">
        <v>-9.3333333333333338E-2</v>
      </c>
      <c r="E42" s="83">
        <v>67</v>
      </c>
      <c r="F42" s="83">
        <v>68</v>
      </c>
      <c r="G42" s="638">
        <v>1.4925373134328356E-2</v>
      </c>
      <c r="H42" s="83">
        <v>142</v>
      </c>
      <c r="I42" s="83">
        <v>136</v>
      </c>
      <c r="J42" s="638">
        <v>-4.2253521126760563E-2</v>
      </c>
    </row>
    <row r="43" spans="1:10">
      <c r="A43" t="s">
        <v>295</v>
      </c>
      <c r="B43" s="83">
        <v>16</v>
      </c>
      <c r="C43" s="83">
        <v>10</v>
      </c>
      <c r="D43" s="638">
        <v>-0.375</v>
      </c>
      <c r="E43" s="83">
        <v>6</v>
      </c>
      <c r="F43" s="83">
        <v>11</v>
      </c>
      <c r="G43" s="638">
        <v>0.83333333333333348</v>
      </c>
      <c r="H43" s="83">
        <v>22</v>
      </c>
      <c r="I43" s="83">
        <v>21</v>
      </c>
      <c r="J43" s="638">
        <v>-4.5454545454545456E-2</v>
      </c>
    </row>
    <row r="44" spans="1:10">
      <c r="A44" t="s">
        <v>596</v>
      </c>
      <c r="B44" s="83">
        <v>18</v>
      </c>
      <c r="C44" s="83">
        <v>40</v>
      </c>
      <c r="D44" s="638">
        <v>1.2222222222222223</v>
      </c>
      <c r="E44" s="83">
        <v>31</v>
      </c>
      <c r="F44" s="83">
        <v>38</v>
      </c>
      <c r="G44" s="638">
        <v>0.22580645161290319</v>
      </c>
      <c r="H44" s="83">
        <v>49</v>
      </c>
      <c r="I44" s="83">
        <v>78</v>
      </c>
      <c r="J44" s="638">
        <v>0.59183673469387754</v>
      </c>
    </row>
    <row r="45" spans="1:10">
      <c r="A45" t="s">
        <v>597</v>
      </c>
      <c r="B45" s="83">
        <v>12</v>
      </c>
      <c r="C45" s="83">
        <v>2</v>
      </c>
      <c r="D45" s="638">
        <v>-0.83333333333333348</v>
      </c>
      <c r="E45" s="83">
        <v>4</v>
      </c>
      <c r="F45" s="83">
        <v>13</v>
      </c>
      <c r="G45" s="638">
        <v>2.25</v>
      </c>
      <c r="H45" s="83">
        <v>16</v>
      </c>
      <c r="I45" s="83">
        <v>15</v>
      </c>
      <c r="J45" s="638">
        <v>-6.25E-2</v>
      </c>
    </row>
    <row r="46" spans="1:10">
      <c r="A46" t="s">
        <v>598</v>
      </c>
      <c r="B46" s="83">
        <v>33</v>
      </c>
      <c r="C46" s="83">
        <v>36</v>
      </c>
      <c r="D46" s="638">
        <v>9.0909090909090912E-2</v>
      </c>
      <c r="E46" s="83">
        <v>20</v>
      </c>
      <c r="F46" s="83">
        <v>30</v>
      </c>
      <c r="G46" s="638">
        <v>0.5</v>
      </c>
      <c r="H46" s="83">
        <v>53</v>
      </c>
      <c r="I46" s="83">
        <v>66</v>
      </c>
      <c r="J46" s="638">
        <v>0.24528301886792453</v>
      </c>
    </row>
    <row r="47" spans="1:10">
      <c r="A47" t="s">
        <v>599</v>
      </c>
      <c r="B47" s="83">
        <v>498</v>
      </c>
      <c r="C47" s="83">
        <v>764</v>
      </c>
      <c r="D47" s="638">
        <v>0.53413654618473894</v>
      </c>
      <c r="E47" s="83">
        <v>571</v>
      </c>
      <c r="F47" s="83">
        <v>774</v>
      </c>
      <c r="G47" s="638">
        <v>0.35551663747810858</v>
      </c>
      <c r="H47" s="83">
        <v>1069</v>
      </c>
      <c r="I47" s="83">
        <v>1538</v>
      </c>
      <c r="J47" s="638">
        <v>0.43872778297474274</v>
      </c>
    </row>
    <row r="48" spans="1:10">
      <c r="A48" t="s">
        <v>600</v>
      </c>
      <c r="B48" s="83">
        <v>6197</v>
      </c>
      <c r="C48" s="83">
        <v>7887</v>
      </c>
      <c r="D48" s="638">
        <v>0.2727126028723576</v>
      </c>
      <c r="E48" s="83">
        <v>5714</v>
      </c>
      <c r="F48" s="83">
        <v>12227</v>
      </c>
      <c r="G48" s="638">
        <v>1.13983199159958</v>
      </c>
      <c r="H48" s="83">
        <v>11911</v>
      </c>
      <c r="I48" s="83">
        <v>20114</v>
      </c>
      <c r="J48" s="638">
        <v>0.68869112585005454</v>
      </c>
    </row>
    <row r="49" spans="1:10">
      <c r="A49" t="s">
        <v>601</v>
      </c>
      <c r="B49" s="83">
        <v>6</v>
      </c>
      <c r="C49" s="83">
        <v>7</v>
      </c>
      <c r="D49" s="638">
        <v>0.16666666666666663</v>
      </c>
      <c r="E49" s="83">
        <v>10</v>
      </c>
      <c r="F49" s="83">
        <v>8</v>
      </c>
      <c r="G49" s="638">
        <v>-0.2</v>
      </c>
      <c r="H49" s="83">
        <v>16</v>
      </c>
      <c r="I49" s="83">
        <v>15</v>
      </c>
      <c r="J49" s="638">
        <v>-6.25E-2</v>
      </c>
    </row>
    <row r="50" spans="1:10">
      <c r="A50" t="s">
        <v>602</v>
      </c>
      <c r="B50" s="83">
        <v>0</v>
      </c>
      <c r="C50" s="83">
        <v>1</v>
      </c>
      <c r="D50" s="638">
        <v>0</v>
      </c>
      <c r="E50" s="83">
        <v>3</v>
      </c>
      <c r="F50" s="83">
        <v>2</v>
      </c>
      <c r="G50" s="638">
        <v>-0.33333333333333326</v>
      </c>
      <c r="H50" s="83">
        <v>3</v>
      </c>
      <c r="I50" s="83">
        <v>3</v>
      </c>
      <c r="J50" s="638">
        <v>0</v>
      </c>
    </row>
    <row r="51" spans="1:10">
      <c r="A51" t="s">
        <v>603</v>
      </c>
      <c r="B51" s="83">
        <v>2</v>
      </c>
      <c r="C51" s="83">
        <v>0</v>
      </c>
      <c r="D51" s="638">
        <v>-1</v>
      </c>
      <c r="E51" s="83">
        <v>0</v>
      </c>
      <c r="F51" s="83">
        <v>0</v>
      </c>
      <c r="G51" s="638">
        <v>0</v>
      </c>
      <c r="H51" s="83">
        <v>2</v>
      </c>
      <c r="I51" s="83">
        <v>0</v>
      </c>
      <c r="J51" s="638">
        <v>-1</v>
      </c>
    </row>
    <row r="52" spans="1:10">
      <c r="A52" t="s">
        <v>604</v>
      </c>
      <c r="B52" s="83">
        <v>0</v>
      </c>
      <c r="C52" s="83">
        <v>0</v>
      </c>
      <c r="D52" s="638">
        <v>0</v>
      </c>
      <c r="E52" s="83">
        <v>0</v>
      </c>
      <c r="F52" s="83">
        <v>0</v>
      </c>
      <c r="G52" s="638">
        <v>0</v>
      </c>
      <c r="H52" s="83">
        <v>0</v>
      </c>
      <c r="I52" s="83">
        <v>0</v>
      </c>
      <c r="J52" s="638">
        <v>0</v>
      </c>
    </row>
    <row r="53" spans="1:10">
      <c r="A53" t="s">
        <v>605</v>
      </c>
      <c r="B53" s="83">
        <v>0</v>
      </c>
      <c r="C53" s="83">
        <v>0</v>
      </c>
      <c r="D53" s="638">
        <v>0</v>
      </c>
      <c r="E53" s="83">
        <v>0</v>
      </c>
      <c r="F53" s="83">
        <v>0</v>
      </c>
      <c r="G53" s="638">
        <v>0</v>
      </c>
      <c r="H53" s="83">
        <v>0</v>
      </c>
      <c r="I53" s="83">
        <v>0</v>
      </c>
      <c r="J53" s="638">
        <v>0</v>
      </c>
    </row>
    <row r="54" spans="1:10">
      <c r="A54" t="s">
        <v>606</v>
      </c>
      <c r="B54" s="83">
        <v>0</v>
      </c>
      <c r="C54" s="83">
        <v>0</v>
      </c>
      <c r="D54" s="638">
        <v>0</v>
      </c>
      <c r="E54" s="83">
        <v>0</v>
      </c>
      <c r="F54" s="83">
        <v>0</v>
      </c>
      <c r="G54" s="638">
        <v>0</v>
      </c>
      <c r="H54" s="83">
        <v>0</v>
      </c>
      <c r="I54" s="83">
        <v>0</v>
      </c>
      <c r="J54" s="638">
        <v>0</v>
      </c>
    </row>
    <row r="55" spans="1:10">
      <c r="A55" t="s">
        <v>607</v>
      </c>
      <c r="B55" s="83">
        <v>0</v>
      </c>
      <c r="C55" s="83">
        <v>0</v>
      </c>
      <c r="D55" s="638">
        <v>0</v>
      </c>
      <c r="E55" s="83">
        <v>0</v>
      </c>
      <c r="F55" s="83">
        <v>0</v>
      </c>
      <c r="G55" s="638">
        <v>0</v>
      </c>
      <c r="H55" s="83">
        <v>0</v>
      </c>
      <c r="I55" s="83">
        <v>0</v>
      </c>
      <c r="J55" s="638">
        <v>0</v>
      </c>
    </row>
    <row r="56" spans="1:10">
      <c r="A56" s="639" t="s">
        <v>572</v>
      </c>
      <c r="B56" s="640">
        <v>8907</v>
      </c>
      <c r="C56" s="640">
        <v>11393</v>
      </c>
      <c r="D56" s="641">
        <v>0.27910632087122489</v>
      </c>
      <c r="E56" s="640">
        <v>8747</v>
      </c>
      <c r="F56" s="640">
        <v>17143</v>
      </c>
      <c r="G56" s="641">
        <v>0.95987195609923404</v>
      </c>
      <c r="H56" s="640">
        <v>17654</v>
      </c>
      <c r="I56" s="640">
        <v>28536</v>
      </c>
      <c r="J56" s="641">
        <v>0.6164042143423587</v>
      </c>
    </row>
  </sheetData>
  <mergeCells count="12">
    <mergeCell ref="A31:J31"/>
    <mergeCell ref="A1:J1"/>
    <mergeCell ref="A2:J2"/>
    <mergeCell ref="A3:J3"/>
    <mergeCell ref="A4:J4"/>
    <mergeCell ref="A12:J12"/>
    <mergeCell ref="A13:J13"/>
    <mergeCell ref="A14:J14"/>
    <mergeCell ref="A15:J15"/>
    <mergeCell ref="A28:J28"/>
    <mergeCell ref="A29:J29"/>
    <mergeCell ref="A30:J30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J64"/>
  <sheetViews>
    <sheetView workbookViewId="0">
      <selection activeCell="K12" sqref="K12"/>
    </sheetView>
  </sheetViews>
  <sheetFormatPr defaultColWidth="11.42578125" defaultRowHeight="15"/>
  <cols>
    <col min="1" max="1" width="44.7109375" customWidth="1"/>
    <col min="2" max="3" width="17.28515625" style="83" customWidth="1"/>
    <col min="4" max="4" width="17.28515625" style="643" customWidth="1"/>
    <col min="5" max="6" width="17.28515625" style="83" customWidth="1"/>
    <col min="7" max="7" width="17.28515625" style="643" customWidth="1"/>
    <col min="8" max="9" width="17.28515625" style="83" customWidth="1"/>
    <col min="10" max="10" width="17.28515625" style="643" customWidth="1"/>
    <col min="11" max="11" width="11.85546875" bestFit="1" customWidth="1"/>
    <col min="257" max="257" width="44.7109375" customWidth="1"/>
    <col min="258" max="266" width="17.28515625" customWidth="1"/>
    <col min="267" max="267" width="11.85546875" bestFit="1" customWidth="1"/>
    <col min="513" max="513" width="44.7109375" customWidth="1"/>
    <col min="514" max="522" width="17.28515625" customWidth="1"/>
    <col min="523" max="523" width="11.85546875" bestFit="1" customWidth="1"/>
    <col min="769" max="769" width="44.7109375" customWidth="1"/>
    <col min="770" max="778" width="17.28515625" customWidth="1"/>
    <col min="779" max="779" width="11.85546875" bestFit="1" customWidth="1"/>
    <col min="1025" max="1025" width="44.7109375" customWidth="1"/>
    <col min="1026" max="1034" width="17.28515625" customWidth="1"/>
    <col min="1035" max="1035" width="11.85546875" bestFit="1" customWidth="1"/>
    <col min="1281" max="1281" width="44.7109375" customWidth="1"/>
    <col min="1282" max="1290" width="17.28515625" customWidth="1"/>
    <col min="1291" max="1291" width="11.85546875" bestFit="1" customWidth="1"/>
    <col min="1537" max="1537" width="44.7109375" customWidth="1"/>
    <col min="1538" max="1546" width="17.28515625" customWidth="1"/>
    <col min="1547" max="1547" width="11.85546875" bestFit="1" customWidth="1"/>
    <col min="1793" max="1793" width="44.7109375" customWidth="1"/>
    <col min="1794" max="1802" width="17.28515625" customWidth="1"/>
    <col min="1803" max="1803" width="11.85546875" bestFit="1" customWidth="1"/>
    <col min="2049" max="2049" width="44.7109375" customWidth="1"/>
    <col min="2050" max="2058" width="17.28515625" customWidth="1"/>
    <col min="2059" max="2059" width="11.85546875" bestFit="1" customWidth="1"/>
    <col min="2305" max="2305" width="44.7109375" customWidth="1"/>
    <col min="2306" max="2314" width="17.28515625" customWidth="1"/>
    <col min="2315" max="2315" width="11.85546875" bestFit="1" customWidth="1"/>
    <col min="2561" max="2561" width="44.7109375" customWidth="1"/>
    <col min="2562" max="2570" width="17.28515625" customWidth="1"/>
    <col min="2571" max="2571" width="11.85546875" bestFit="1" customWidth="1"/>
    <col min="2817" max="2817" width="44.7109375" customWidth="1"/>
    <col min="2818" max="2826" width="17.28515625" customWidth="1"/>
    <col min="2827" max="2827" width="11.85546875" bestFit="1" customWidth="1"/>
    <col min="3073" max="3073" width="44.7109375" customWidth="1"/>
    <col min="3074" max="3082" width="17.28515625" customWidth="1"/>
    <col min="3083" max="3083" width="11.85546875" bestFit="1" customWidth="1"/>
    <col min="3329" max="3329" width="44.7109375" customWidth="1"/>
    <col min="3330" max="3338" width="17.28515625" customWidth="1"/>
    <col min="3339" max="3339" width="11.85546875" bestFit="1" customWidth="1"/>
    <col min="3585" max="3585" width="44.7109375" customWidth="1"/>
    <col min="3586" max="3594" width="17.28515625" customWidth="1"/>
    <col min="3595" max="3595" width="11.85546875" bestFit="1" customWidth="1"/>
    <col min="3841" max="3841" width="44.7109375" customWidth="1"/>
    <col min="3842" max="3850" width="17.28515625" customWidth="1"/>
    <col min="3851" max="3851" width="11.85546875" bestFit="1" customWidth="1"/>
    <col min="4097" max="4097" width="44.7109375" customWidth="1"/>
    <col min="4098" max="4106" width="17.28515625" customWidth="1"/>
    <col min="4107" max="4107" width="11.85546875" bestFit="1" customWidth="1"/>
    <col min="4353" max="4353" width="44.7109375" customWidth="1"/>
    <col min="4354" max="4362" width="17.28515625" customWidth="1"/>
    <col min="4363" max="4363" width="11.85546875" bestFit="1" customWidth="1"/>
    <col min="4609" max="4609" width="44.7109375" customWidth="1"/>
    <col min="4610" max="4618" width="17.28515625" customWidth="1"/>
    <col min="4619" max="4619" width="11.85546875" bestFit="1" customWidth="1"/>
    <col min="4865" max="4865" width="44.7109375" customWidth="1"/>
    <col min="4866" max="4874" width="17.28515625" customWidth="1"/>
    <col min="4875" max="4875" width="11.85546875" bestFit="1" customWidth="1"/>
    <col min="5121" max="5121" width="44.7109375" customWidth="1"/>
    <col min="5122" max="5130" width="17.28515625" customWidth="1"/>
    <col min="5131" max="5131" width="11.85546875" bestFit="1" customWidth="1"/>
    <col min="5377" max="5377" width="44.7109375" customWidth="1"/>
    <col min="5378" max="5386" width="17.28515625" customWidth="1"/>
    <col min="5387" max="5387" width="11.85546875" bestFit="1" customWidth="1"/>
    <col min="5633" max="5633" width="44.7109375" customWidth="1"/>
    <col min="5634" max="5642" width="17.28515625" customWidth="1"/>
    <col min="5643" max="5643" width="11.85546875" bestFit="1" customWidth="1"/>
    <col min="5889" max="5889" width="44.7109375" customWidth="1"/>
    <col min="5890" max="5898" width="17.28515625" customWidth="1"/>
    <col min="5899" max="5899" width="11.85546875" bestFit="1" customWidth="1"/>
    <col min="6145" max="6145" width="44.7109375" customWidth="1"/>
    <col min="6146" max="6154" width="17.28515625" customWidth="1"/>
    <col min="6155" max="6155" width="11.85546875" bestFit="1" customWidth="1"/>
    <col min="6401" max="6401" width="44.7109375" customWidth="1"/>
    <col min="6402" max="6410" width="17.28515625" customWidth="1"/>
    <col min="6411" max="6411" width="11.85546875" bestFit="1" customWidth="1"/>
    <col min="6657" max="6657" width="44.7109375" customWidth="1"/>
    <col min="6658" max="6666" width="17.28515625" customWidth="1"/>
    <col min="6667" max="6667" width="11.85546875" bestFit="1" customWidth="1"/>
    <col min="6913" max="6913" width="44.7109375" customWidth="1"/>
    <col min="6914" max="6922" width="17.28515625" customWidth="1"/>
    <col min="6923" max="6923" width="11.85546875" bestFit="1" customWidth="1"/>
    <col min="7169" max="7169" width="44.7109375" customWidth="1"/>
    <col min="7170" max="7178" width="17.28515625" customWidth="1"/>
    <col min="7179" max="7179" width="11.85546875" bestFit="1" customWidth="1"/>
    <col min="7425" max="7425" width="44.7109375" customWidth="1"/>
    <col min="7426" max="7434" width="17.28515625" customWidth="1"/>
    <col min="7435" max="7435" width="11.85546875" bestFit="1" customWidth="1"/>
    <col min="7681" max="7681" width="44.7109375" customWidth="1"/>
    <col min="7682" max="7690" width="17.28515625" customWidth="1"/>
    <col min="7691" max="7691" width="11.85546875" bestFit="1" customWidth="1"/>
    <col min="7937" max="7937" width="44.7109375" customWidth="1"/>
    <col min="7938" max="7946" width="17.28515625" customWidth="1"/>
    <col min="7947" max="7947" width="11.85546875" bestFit="1" customWidth="1"/>
    <col min="8193" max="8193" width="44.7109375" customWidth="1"/>
    <col min="8194" max="8202" width="17.28515625" customWidth="1"/>
    <col min="8203" max="8203" width="11.85546875" bestFit="1" customWidth="1"/>
    <col min="8449" max="8449" width="44.7109375" customWidth="1"/>
    <col min="8450" max="8458" width="17.28515625" customWidth="1"/>
    <col min="8459" max="8459" width="11.85546875" bestFit="1" customWidth="1"/>
    <col min="8705" max="8705" width="44.7109375" customWidth="1"/>
    <col min="8706" max="8714" width="17.28515625" customWidth="1"/>
    <col min="8715" max="8715" width="11.85546875" bestFit="1" customWidth="1"/>
    <col min="8961" max="8961" width="44.7109375" customWidth="1"/>
    <col min="8962" max="8970" width="17.28515625" customWidth="1"/>
    <col min="8971" max="8971" width="11.85546875" bestFit="1" customWidth="1"/>
    <col min="9217" max="9217" width="44.7109375" customWidth="1"/>
    <col min="9218" max="9226" width="17.28515625" customWidth="1"/>
    <col min="9227" max="9227" width="11.85546875" bestFit="1" customWidth="1"/>
    <col min="9473" max="9473" width="44.7109375" customWidth="1"/>
    <col min="9474" max="9482" width="17.28515625" customWidth="1"/>
    <col min="9483" max="9483" width="11.85546875" bestFit="1" customWidth="1"/>
    <col min="9729" max="9729" width="44.7109375" customWidth="1"/>
    <col min="9730" max="9738" width="17.28515625" customWidth="1"/>
    <col min="9739" max="9739" width="11.85546875" bestFit="1" customWidth="1"/>
    <col min="9985" max="9985" width="44.7109375" customWidth="1"/>
    <col min="9986" max="9994" width="17.28515625" customWidth="1"/>
    <col min="9995" max="9995" width="11.85546875" bestFit="1" customWidth="1"/>
    <col min="10241" max="10241" width="44.7109375" customWidth="1"/>
    <col min="10242" max="10250" width="17.28515625" customWidth="1"/>
    <col min="10251" max="10251" width="11.85546875" bestFit="1" customWidth="1"/>
    <col min="10497" max="10497" width="44.7109375" customWidth="1"/>
    <col min="10498" max="10506" width="17.28515625" customWidth="1"/>
    <col min="10507" max="10507" width="11.85546875" bestFit="1" customWidth="1"/>
    <col min="10753" max="10753" width="44.7109375" customWidth="1"/>
    <col min="10754" max="10762" width="17.28515625" customWidth="1"/>
    <col min="10763" max="10763" width="11.85546875" bestFit="1" customWidth="1"/>
    <col min="11009" max="11009" width="44.7109375" customWidth="1"/>
    <col min="11010" max="11018" width="17.28515625" customWidth="1"/>
    <col min="11019" max="11019" width="11.85546875" bestFit="1" customWidth="1"/>
    <col min="11265" max="11265" width="44.7109375" customWidth="1"/>
    <col min="11266" max="11274" width="17.28515625" customWidth="1"/>
    <col min="11275" max="11275" width="11.85546875" bestFit="1" customWidth="1"/>
    <col min="11521" max="11521" width="44.7109375" customWidth="1"/>
    <col min="11522" max="11530" width="17.28515625" customWidth="1"/>
    <col min="11531" max="11531" width="11.85546875" bestFit="1" customWidth="1"/>
    <col min="11777" max="11777" width="44.7109375" customWidth="1"/>
    <col min="11778" max="11786" width="17.28515625" customWidth="1"/>
    <col min="11787" max="11787" width="11.85546875" bestFit="1" customWidth="1"/>
    <col min="12033" max="12033" width="44.7109375" customWidth="1"/>
    <col min="12034" max="12042" width="17.28515625" customWidth="1"/>
    <col min="12043" max="12043" width="11.85546875" bestFit="1" customWidth="1"/>
    <col min="12289" max="12289" width="44.7109375" customWidth="1"/>
    <col min="12290" max="12298" width="17.28515625" customWidth="1"/>
    <col min="12299" max="12299" width="11.85546875" bestFit="1" customWidth="1"/>
    <col min="12545" max="12545" width="44.7109375" customWidth="1"/>
    <col min="12546" max="12554" width="17.28515625" customWidth="1"/>
    <col min="12555" max="12555" width="11.85546875" bestFit="1" customWidth="1"/>
    <col min="12801" max="12801" width="44.7109375" customWidth="1"/>
    <col min="12802" max="12810" width="17.28515625" customWidth="1"/>
    <col min="12811" max="12811" width="11.85546875" bestFit="1" customWidth="1"/>
    <col min="13057" max="13057" width="44.7109375" customWidth="1"/>
    <col min="13058" max="13066" width="17.28515625" customWidth="1"/>
    <col min="13067" max="13067" width="11.85546875" bestFit="1" customWidth="1"/>
    <col min="13313" max="13313" width="44.7109375" customWidth="1"/>
    <col min="13314" max="13322" width="17.28515625" customWidth="1"/>
    <col min="13323" max="13323" width="11.85546875" bestFit="1" customWidth="1"/>
    <col min="13569" max="13569" width="44.7109375" customWidth="1"/>
    <col min="13570" max="13578" width="17.28515625" customWidth="1"/>
    <col min="13579" max="13579" width="11.85546875" bestFit="1" customWidth="1"/>
    <col min="13825" max="13825" width="44.7109375" customWidth="1"/>
    <col min="13826" max="13834" width="17.28515625" customWidth="1"/>
    <col min="13835" max="13835" width="11.85546875" bestFit="1" customWidth="1"/>
    <col min="14081" max="14081" width="44.7109375" customWidth="1"/>
    <col min="14082" max="14090" width="17.28515625" customWidth="1"/>
    <col min="14091" max="14091" width="11.85546875" bestFit="1" customWidth="1"/>
    <col min="14337" max="14337" width="44.7109375" customWidth="1"/>
    <col min="14338" max="14346" width="17.28515625" customWidth="1"/>
    <col min="14347" max="14347" width="11.85546875" bestFit="1" customWidth="1"/>
    <col min="14593" max="14593" width="44.7109375" customWidth="1"/>
    <col min="14594" max="14602" width="17.28515625" customWidth="1"/>
    <col min="14603" max="14603" width="11.85546875" bestFit="1" customWidth="1"/>
    <col min="14849" max="14849" width="44.7109375" customWidth="1"/>
    <col min="14850" max="14858" width="17.28515625" customWidth="1"/>
    <col min="14859" max="14859" width="11.85546875" bestFit="1" customWidth="1"/>
    <col min="15105" max="15105" width="44.7109375" customWidth="1"/>
    <col min="15106" max="15114" width="17.28515625" customWidth="1"/>
    <col min="15115" max="15115" width="11.85546875" bestFit="1" customWidth="1"/>
    <col min="15361" max="15361" width="44.7109375" customWidth="1"/>
    <col min="15362" max="15370" width="17.28515625" customWidth="1"/>
    <col min="15371" max="15371" width="11.85546875" bestFit="1" customWidth="1"/>
    <col min="15617" max="15617" width="44.7109375" customWidth="1"/>
    <col min="15618" max="15626" width="17.28515625" customWidth="1"/>
    <col min="15627" max="15627" width="11.85546875" bestFit="1" customWidth="1"/>
    <col min="15873" max="15873" width="44.7109375" customWidth="1"/>
    <col min="15874" max="15882" width="17.28515625" customWidth="1"/>
    <col min="15883" max="15883" width="11.85546875" bestFit="1" customWidth="1"/>
    <col min="16129" max="16129" width="44.7109375" customWidth="1"/>
    <col min="16130" max="16138" width="17.28515625" customWidth="1"/>
    <col min="16139" max="16139" width="11.85546875" bestFit="1" customWidth="1"/>
  </cols>
  <sheetData>
    <row r="1" spans="1:10">
      <c r="A1" s="734"/>
      <c r="B1" s="734"/>
      <c r="C1" s="734"/>
      <c r="D1" s="734"/>
      <c r="E1" s="734"/>
      <c r="F1" s="734"/>
      <c r="G1" s="734"/>
      <c r="H1" s="734"/>
      <c r="I1" s="734"/>
      <c r="J1" s="734"/>
    </row>
    <row r="2" spans="1:10">
      <c r="A2" s="735" t="s">
        <v>584</v>
      </c>
      <c r="B2" s="735"/>
      <c r="C2" s="735"/>
      <c r="D2" s="735"/>
      <c r="E2" s="735"/>
      <c r="F2" s="735"/>
      <c r="G2" s="735"/>
      <c r="H2" s="735"/>
      <c r="I2" s="735"/>
      <c r="J2" s="735"/>
    </row>
    <row r="3" spans="1:10">
      <c r="A3" s="737"/>
      <c r="B3" s="735"/>
      <c r="C3" s="735"/>
      <c r="D3" s="735"/>
      <c r="E3" s="735"/>
      <c r="F3" s="735"/>
      <c r="G3" s="735"/>
      <c r="H3" s="735"/>
      <c r="I3" s="735"/>
      <c r="J3" s="735"/>
    </row>
    <row r="4" spans="1:10">
      <c r="A4" s="734" t="s">
        <v>2</v>
      </c>
      <c r="B4" s="734"/>
      <c r="C4" s="734"/>
      <c r="D4" s="734"/>
      <c r="E4" s="734"/>
      <c r="F4" s="734"/>
      <c r="G4" s="734"/>
      <c r="H4" s="734"/>
      <c r="I4" s="734"/>
      <c r="J4" s="734"/>
    </row>
    <row r="5" spans="1:10" ht="33.75">
      <c r="A5" s="642" t="s">
        <v>585</v>
      </c>
      <c r="B5" s="636" t="s">
        <v>561</v>
      </c>
      <c r="C5" s="636" t="s">
        <v>562</v>
      </c>
      <c r="D5" s="637" t="s">
        <v>563</v>
      </c>
      <c r="E5" s="636" t="s">
        <v>564</v>
      </c>
      <c r="F5" s="636" t="s">
        <v>565</v>
      </c>
      <c r="G5" s="637" t="s">
        <v>563</v>
      </c>
      <c r="H5" s="636" t="s">
        <v>566</v>
      </c>
      <c r="I5" s="636" t="s">
        <v>567</v>
      </c>
      <c r="J5" s="637" t="s">
        <v>563</v>
      </c>
    </row>
    <row r="6" spans="1:10">
      <c r="A6" t="s">
        <v>586</v>
      </c>
      <c r="B6" s="83">
        <v>938</v>
      </c>
      <c r="C6" s="83">
        <v>1112</v>
      </c>
      <c r="D6" s="638">
        <v>0.18550106609808104</v>
      </c>
      <c r="E6" s="83">
        <v>957</v>
      </c>
      <c r="F6" s="83">
        <v>1303</v>
      </c>
      <c r="G6" s="638">
        <v>0.36154649947753398</v>
      </c>
      <c r="H6" s="83">
        <v>1895</v>
      </c>
      <c r="I6" s="83">
        <v>2415</v>
      </c>
      <c r="J6" s="638">
        <v>0.27440633245382584</v>
      </c>
    </row>
    <row r="7" spans="1:10">
      <c r="A7" t="s">
        <v>587</v>
      </c>
      <c r="B7" s="83">
        <v>313</v>
      </c>
      <c r="C7" s="83">
        <v>391</v>
      </c>
      <c r="D7" s="638">
        <v>0.24920127795527156</v>
      </c>
      <c r="E7" s="83">
        <v>338</v>
      </c>
      <c r="F7" s="83">
        <v>737</v>
      </c>
      <c r="G7" s="638">
        <v>1.180473372781065</v>
      </c>
      <c r="H7" s="83">
        <v>651</v>
      </c>
      <c r="I7" s="83">
        <v>1128</v>
      </c>
      <c r="J7" s="638">
        <v>0.73271889400921664</v>
      </c>
    </row>
    <row r="8" spans="1:10">
      <c r="A8" t="s">
        <v>588</v>
      </c>
      <c r="B8" s="83">
        <v>4</v>
      </c>
      <c r="C8" s="83">
        <v>5</v>
      </c>
      <c r="D8" s="638">
        <v>0.25</v>
      </c>
      <c r="E8" s="83">
        <v>3</v>
      </c>
      <c r="F8" s="83">
        <v>12</v>
      </c>
      <c r="G8" s="638">
        <v>3</v>
      </c>
      <c r="H8" s="83">
        <v>7</v>
      </c>
      <c r="I8" s="83">
        <v>17</v>
      </c>
      <c r="J8" s="638">
        <v>1.4285714285714286</v>
      </c>
    </row>
    <row r="9" spans="1:10">
      <c r="A9" t="s">
        <v>589</v>
      </c>
      <c r="B9" s="83">
        <v>13</v>
      </c>
      <c r="C9" s="83">
        <v>8</v>
      </c>
      <c r="D9" s="638">
        <v>-0.38461538461538469</v>
      </c>
      <c r="E9" s="83">
        <v>14</v>
      </c>
      <c r="F9" s="83">
        <v>11</v>
      </c>
      <c r="G9" s="638">
        <v>-0.21428571428571427</v>
      </c>
      <c r="H9" s="83">
        <v>27</v>
      </c>
      <c r="I9" s="83">
        <v>19</v>
      </c>
      <c r="J9" s="638">
        <v>-0.29629629629629628</v>
      </c>
    </row>
    <row r="10" spans="1:10">
      <c r="A10" t="s">
        <v>590</v>
      </c>
      <c r="B10" s="83">
        <v>290</v>
      </c>
      <c r="C10" s="83">
        <v>365</v>
      </c>
      <c r="D10" s="638">
        <v>0.25862068965517243</v>
      </c>
      <c r="E10" s="83">
        <v>355</v>
      </c>
      <c r="F10" s="83">
        <v>728</v>
      </c>
      <c r="G10" s="638">
        <v>1.0507042253521126</v>
      </c>
      <c r="H10" s="83">
        <v>645</v>
      </c>
      <c r="I10" s="83">
        <v>1093</v>
      </c>
      <c r="J10" s="638">
        <v>0.6945736434108527</v>
      </c>
    </row>
    <row r="11" spans="1:10">
      <c r="A11" t="s">
        <v>591</v>
      </c>
      <c r="B11" s="83">
        <v>20</v>
      </c>
      <c r="C11" s="83">
        <v>20</v>
      </c>
      <c r="D11" s="638">
        <v>0</v>
      </c>
      <c r="E11" s="83">
        <v>23</v>
      </c>
      <c r="F11" s="83">
        <v>25</v>
      </c>
      <c r="G11" s="638">
        <v>8.6956521739130432E-2</v>
      </c>
      <c r="H11" s="83">
        <v>43</v>
      </c>
      <c r="I11" s="83">
        <v>45</v>
      </c>
      <c r="J11" s="638">
        <v>4.6511627906976744E-2</v>
      </c>
    </row>
    <row r="12" spans="1:10">
      <c r="A12" t="s">
        <v>592</v>
      </c>
      <c r="B12" s="83">
        <v>8</v>
      </c>
      <c r="C12" s="83">
        <v>5</v>
      </c>
      <c r="D12" s="638">
        <v>-0.375</v>
      </c>
      <c r="E12" s="83">
        <v>13</v>
      </c>
      <c r="F12" s="83">
        <v>7</v>
      </c>
      <c r="G12" s="638">
        <v>-0.46153846153846151</v>
      </c>
      <c r="H12" s="83">
        <v>21</v>
      </c>
      <c r="I12" s="83">
        <v>12</v>
      </c>
      <c r="J12" s="638">
        <v>-0.42857142857142855</v>
      </c>
    </row>
    <row r="13" spans="1:10">
      <c r="A13" t="s">
        <v>593</v>
      </c>
      <c r="B13" s="83">
        <v>298</v>
      </c>
      <c r="C13" s="83">
        <v>443</v>
      </c>
      <c r="D13" s="638">
        <v>0.48657718120805371</v>
      </c>
      <c r="E13" s="83">
        <v>419</v>
      </c>
      <c r="F13" s="83">
        <v>831</v>
      </c>
      <c r="G13" s="638">
        <v>0.98329355608591884</v>
      </c>
      <c r="H13" s="83">
        <v>717</v>
      </c>
      <c r="I13" s="83">
        <v>1274</v>
      </c>
      <c r="J13" s="638">
        <v>0.77684797768479763</v>
      </c>
    </row>
    <row r="14" spans="1:10">
      <c r="A14" t="s">
        <v>594</v>
      </c>
      <c r="B14" s="83">
        <v>166</v>
      </c>
      <c r="C14" s="83">
        <v>229</v>
      </c>
      <c r="D14" s="638">
        <v>0.37951807228915663</v>
      </c>
      <c r="E14" s="83">
        <v>199</v>
      </c>
      <c r="F14" s="83">
        <v>318</v>
      </c>
      <c r="G14" s="638">
        <v>0.59798994974874375</v>
      </c>
      <c r="H14" s="83">
        <v>365</v>
      </c>
      <c r="I14" s="83">
        <v>547</v>
      </c>
      <c r="J14" s="638">
        <v>0.49863013698630143</v>
      </c>
    </row>
    <row r="15" spans="1:10">
      <c r="A15" t="s">
        <v>595</v>
      </c>
      <c r="B15" s="83">
        <v>75</v>
      </c>
      <c r="C15" s="83">
        <v>68</v>
      </c>
      <c r="D15" s="638">
        <v>-9.3333333333333338E-2</v>
      </c>
      <c r="E15" s="83">
        <v>67</v>
      </c>
      <c r="F15" s="83">
        <v>68</v>
      </c>
      <c r="G15" s="638">
        <v>1.4925373134328356E-2</v>
      </c>
      <c r="H15" s="83">
        <v>142</v>
      </c>
      <c r="I15" s="83">
        <v>136</v>
      </c>
      <c r="J15" s="638">
        <v>-4.2253521126760563E-2</v>
      </c>
    </row>
    <row r="16" spans="1:10">
      <c r="A16" t="s">
        <v>295</v>
      </c>
      <c r="B16" s="83">
        <v>16</v>
      </c>
      <c r="C16" s="83">
        <v>10</v>
      </c>
      <c r="D16" s="638">
        <v>-0.375</v>
      </c>
      <c r="E16" s="83">
        <v>6</v>
      </c>
      <c r="F16" s="83">
        <v>11</v>
      </c>
      <c r="G16" s="638">
        <v>0.83333333333333348</v>
      </c>
      <c r="H16" s="83">
        <v>22</v>
      </c>
      <c r="I16" s="83">
        <v>21</v>
      </c>
      <c r="J16" s="638">
        <v>-4.5454545454545456E-2</v>
      </c>
    </row>
    <row r="17" spans="1:10">
      <c r="A17" t="s">
        <v>596</v>
      </c>
      <c r="B17" s="83">
        <v>18</v>
      </c>
      <c r="C17" s="83">
        <v>40</v>
      </c>
      <c r="D17" s="638">
        <v>1.2222222222222223</v>
      </c>
      <c r="E17" s="83">
        <v>31</v>
      </c>
      <c r="F17" s="83">
        <v>38</v>
      </c>
      <c r="G17" s="638">
        <v>0.22580645161290319</v>
      </c>
      <c r="H17" s="83">
        <v>49</v>
      </c>
      <c r="I17" s="83">
        <v>78</v>
      </c>
      <c r="J17" s="638">
        <v>0.59183673469387754</v>
      </c>
    </row>
    <row r="18" spans="1:10">
      <c r="A18" t="s">
        <v>597</v>
      </c>
      <c r="B18" s="83">
        <v>12</v>
      </c>
      <c r="C18" s="83">
        <v>2</v>
      </c>
      <c r="D18" s="638">
        <v>-0.83333333333333348</v>
      </c>
      <c r="E18" s="83">
        <v>4</v>
      </c>
      <c r="F18" s="83">
        <v>13</v>
      </c>
      <c r="G18" s="638">
        <v>2.25</v>
      </c>
      <c r="H18" s="83">
        <v>16</v>
      </c>
      <c r="I18" s="83">
        <v>15</v>
      </c>
      <c r="J18" s="638">
        <v>-6.25E-2</v>
      </c>
    </row>
    <row r="19" spans="1:10">
      <c r="A19" t="s">
        <v>598</v>
      </c>
      <c r="B19" s="83">
        <v>33</v>
      </c>
      <c r="C19" s="83">
        <v>36</v>
      </c>
      <c r="D19" s="638">
        <v>9.0909090909090912E-2</v>
      </c>
      <c r="E19" s="83">
        <v>20</v>
      </c>
      <c r="F19" s="83">
        <v>30</v>
      </c>
      <c r="G19" s="638">
        <v>0.5</v>
      </c>
      <c r="H19" s="83">
        <v>53</v>
      </c>
      <c r="I19" s="83">
        <v>66</v>
      </c>
      <c r="J19" s="638">
        <v>0.24528301886792453</v>
      </c>
    </row>
    <row r="20" spans="1:10">
      <c r="A20" t="s">
        <v>599</v>
      </c>
      <c r="B20" s="83">
        <v>498</v>
      </c>
      <c r="C20" s="83">
        <v>764</v>
      </c>
      <c r="D20" s="638">
        <v>0.53413654618473894</v>
      </c>
      <c r="E20" s="83">
        <v>571</v>
      </c>
      <c r="F20" s="83">
        <v>774</v>
      </c>
      <c r="G20" s="638">
        <v>0.35551663747810858</v>
      </c>
      <c r="H20" s="83">
        <v>1069</v>
      </c>
      <c r="I20" s="83">
        <v>1538</v>
      </c>
      <c r="J20" s="638">
        <v>0.43872778297474274</v>
      </c>
    </row>
    <row r="21" spans="1:10">
      <c r="A21" t="s">
        <v>600</v>
      </c>
      <c r="B21" s="83">
        <v>6197</v>
      </c>
      <c r="C21" s="83">
        <v>7887</v>
      </c>
      <c r="D21" s="638">
        <v>0.2727126028723576</v>
      </c>
      <c r="E21" s="83">
        <v>5714</v>
      </c>
      <c r="F21" s="83">
        <v>12227</v>
      </c>
      <c r="G21" s="638">
        <v>1.13983199159958</v>
      </c>
      <c r="H21" s="83">
        <v>11911</v>
      </c>
      <c r="I21" s="83">
        <v>20114</v>
      </c>
      <c r="J21" s="638">
        <v>0.68869112585005454</v>
      </c>
    </row>
    <row r="22" spans="1:10">
      <c r="A22" t="s">
        <v>601</v>
      </c>
      <c r="B22" s="83">
        <v>6</v>
      </c>
      <c r="C22" s="83">
        <v>7</v>
      </c>
      <c r="D22" s="638">
        <v>0.16666666666666663</v>
      </c>
      <c r="E22" s="83">
        <v>10</v>
      </c>
      <c r="F22" s="83">
        <v>8</v>
      </c>
      <c r="G22" s="638">
        <v>-0.2</v>
      </c>
      <c r="H22" s="83">
        <v>16</v>
      </c>
      <c r="I22" s="83">
        <v>15</v>
      </c>
      <c r="J22" s="638">
        <v>-6.25E-2</v>
      </c>
    </row>
    <row r="23" spans="1:10">
      <c r="A23" t="s">
        <v>602</v>
      </c>
      <c r="B23" s="83">
        <v>0</v>
      </c>
      <c r="C23" s="83">
        <v>1</v>
      </c>
      <c r="D23" s="638">
        <v>0</v>
      </c>
      <c r="E23" s="83">
        <v>3</v>
      </c>
      <c r="F23" s="83">
        <v>2</v>
      </c>
      <c r="G23" s="638">
        <v>-0.33333333333333326</v>
      </c>
      <c r="H23" s="83">
        <v>3</v>
      </c>
      <c r="I23" s="83">
        <v>3</v>
      </c>
      <c r="J23" s="638">
        <v>0</v>
      </c>
    </row>
    <row r="24" spans="1:10">
      <c r="A24" t="s">
        <v>603</v>
      </c>
      <c r="B24" s="83">
        <v>2</v>
      </c>
      <c r="C24" s="83">
        <v>0</v>
      </c>
      <c r="D24" s="638">
        <v>-1</v>
      </c>
      <c r="E24" s="83">
        <v>0</v>
      </c>
      <c r="F24" s="83">
        <v>0</v>
      </c>
      <c r="G24" s="638">
        <v>0</v>
      </c>
      <c r="H24" s="83">
        <v>2</v>
      </c>
      <c r="I24" s="83">
        <v>0</v>
      </c>
      <c r="J24" s="638">
        <v>-1</v>
      </c>
    </row>
    <row r="25" spans="1:10">
      <c r="A25" t="s">
        <v>604</v>
      </c>
      <c r="B25" s="83">
        <v>0</v>
      </c>
      <c r="C25" s="83">
        <v>0</v>
      </c>
      <c r="D25" s="638">
        <v>0</v>
      </c>
      <c r="E25" s="83">
        <v>0</v>
      </c>
      <c r="F25" s="83">
        <v>0</v>
      </c>
      <c r="G25" s="638">
        <v>0</v>
      </c>
      <c r="H25" s="83">
        <v>0</v>
      </c>
      <c r="I25" s="83">
        <v>0</v>
      </c>
      <c r="J25" s="638">
        <v>0</v>
      </c>
    </row>
    <row r="26" spans="1:10">
      <c r="A26" t="s">
        <v>605</v>
      </c>
      <c r="B26" s="83">
        <v>0</v>
      </c>
      <c r="C26" s="83">
        <v>0</v>
      </c>
      <c r="D26" s="638">
        <v>0</v>
      </c>
      <c r="E26" s="83">
        <v>0</v>
      </c>
      <c r="F26" s="83">
        <v>0</v>
      </c>
      <c r="G26" s="638">
        <v>0</v>
      </c>
      <c r="H26" s="83">
        <v>0</v>
      </c>
      <c r="I26" s="83">
        <v>0</v>
      </c>
      <c r="J26" s="638">
        <v>0</v>
      </c>
    </row>
    <row r="27" spans="1:10">
      <c r="A27" t="s">
        <v>606</v>
      </c>
      <c r="B27" s="83">
        <v>0</v>
      </c>
      <c r="C27" s="83">
        <v>0</v>
      </c>
      <c r="D27" s="638">
        <v>0</v>
      </c>
      <c r="E27" s="83">
        <v>0</v>
      </c>
      <c r="F27" s="83">
        <v>0</v>
      </c>
      <c r="G27" s="638">
        <v>0</v>
      </c>
      <c r="H27" s="83">
        <v>0</v>
      </c>
      <c r="I27" s="83">
        <v>0</v>
      </c>
      <c r="J27" s="638">
        <v>0</v>
      </c>
    </row>
    <row r="28" spans="1:10">
      <c r="A28" t="s">
        <v>607</v>
      </c>
      <c r="B28" s="83">
        <v>0</v>
      </c>
      <c r="C28" s="83">
        <v>0</v>
      </c>
      <c r="D28" s="638">
        <v>0</v>
      </c>
      <c r="E28" s="83">
        <v>0</v>
      </c>
      <c r="F28" s="83">
        <v>0</v>
      </c>
      <c r="G28" s="638">
        <v>0</v>
      </c>
      <c r="H28" s="83">
        <v>0</v>
      </c>
      <c r="I28" s="83">
        <v>0</v>
      </c>
      <c r="J28" s="638">
        <v>0</v>
      </c>
    </row>
    <row r="29" spans="1:10">
      <c r="A29" s="639" t="s">
        <v>572</v>
      </c>
      <c r="B29" s="640">
        <v>8907</v>
      </c>
      <c r="C29" s="640">
        <v>11393</v>
      </c>
      <c r="D29" s="641">
        <v>0.27910632087122489</v>
      </c>
      <c r="E29" s="640">
        <v>8747</v>
      </c>
      <c r="F29" s="640">
        <v>17143</v>
      </c>
      <c r="G29" s="641">
        <v>0.95987195609923404</v>
      </c>
      <c r="H29" s="640">
        <v>17654</v>
      </c>
      <c r="I29" s="640">
        <v>28536</v>
      </c>
      <c r="J29" s="641">
        <v>0.6164042143423587</v>
      </c>
    </row>
    <row r="30" spans="1:10">
      <c r="D30" s="643" t="str">
        <f t="shared" ref="D30:D64" si="0">IF(B30&lt;&gt;"",IF(B30&gt;0,((C30-B30)/B30)* 100,0),"")</f>
        <v/>
      </c>
      <c r="G30" s="643" t="str">
        <f t="shared" ref="G30:G64" si="1">IF(B30&lt;&gt;"",IF(E30&gt;0,((F30-E30)/E30)* 100,0),"")</f>
        <v/>
      </c>
      <c r="J30" s="643" t="str">
        <f t="shared" ref="J30:J64" si="2">IF(B30&lt;&gt;"",IF(H30&gt;0,((I30-H30)/H30)* 100,0),"")</f>
        <v/>
      </c>
    </row>
    <row r="31" spans="1:10">
      <c r="D31" s="643" t="str">
        <f t="shared" si="0"/>
        <v/>
      </c>
      <c r="G31" s="643" t="str">
        <f t="shared" si="1"/>
        <v/>
      </c>
      <c r="J31" s="643" t="str">
        <f t="shared" si="2"/>
        <v/>
      </c>
    </row>
    <row r="32" spans="1:10">
      <c r="D32" s="643" t="str">
        <f t="shared" si="0"/>
        <v/>
      </c>
      <c r="G32" s="643" t="str">
        <f t="shared" si="1"/>
        <v/>
      </c>
      <c r="J32" s="643" t="str">
        <f t="shared" si="2"/>
        <v/>
      </c>
    </row>
    <row r="33" spans="4:10">
      <c r="D33" s="643" t="str">
        <f t="shared" si="0"/>
        <v/>
      </c>
      <c r="G33" s="643" t="str">
        <f t="shared" si="1"/>
        <v/>
      </c>
      <c r="J33" s="643" t="str">
        <f t="shared" si="2"/>
        <v/>
      </c>
    </row>
    <row r="34" spans="4:10">
      <c r="D34" s="643" t="str">
        <f t="shared" si="0"/>
        <v/>
      </c>
      <c r="G34" s="643" t="str">
        <f t="shared" si="1"/>
        <v/>
      </c>
      <c r="J34" s="643" t="str">
        <f t="shared" si="2"/>
        <v/>
      </c>
    </row>
    <row r="35" spans="4:10">
      <c r="D35" s="643" t="str">
        <f t="shared" si="0"/>
        <v/>
      </c>
      <c r="G35" s="643" t="str">
        <f t="shared" si="1"/>
        <v/>
      </c>
      <c r="J35" s="643" t="str">
        <f t="shared" si="2"/>
        <v/>
      </c>
    </row>
    <row r="36" spans="4:10">
      <c r="D36" s="643" t="str">
        <f t="shared" si="0"/>
        <v/>
      </c>
      <c r="G36" s="643" t="str">
        <f t="shared" si="1"/>
        <v/>
      </c>
      <c r="J36" s="643" t="str">
        <f t="shared" si="2"/>
        <v/>
      </c>
    </row>
    <row r="37" spans="4:10">
      <c r="D37" s="643" t="str">
        <f t="shared" si="0"/>
        <v/>
      </c>
      <c r="G37" s="643" t="str">
        <f t="shared" si="1"/>
        <v/>
      </c>
      <c r="J37" s="643" t="str">
        <f t="shared" si="2"/>
        <v/>
      </c>
    </row>
    <row r="38" spans="4:10">
      <c r="D38" s="643" t="str">
        <f t="shared" si="0"/>
        <v/>
      </c>
      <c r="G38" s="643" t="str">
        <f t="shared" si="1"/>
        <v/>
      </c>
      <c r="J38" s="643" t="str">
        <f t="shared" si="2"/>
        <v/>
      </c>
    </row>
    <row r="39" spans="4:10">
      <c r="D39" s="643" t="str">
        <f t="shared" si="0"/>
        <v/>
      </c>
      <c r="G39" s="643" t="str">
        <f t="shared" si="1"/>
        <v/>
      </c>
      <c r="J39" s="643" t="str">
        <f t="shared" si="2"/>
        <v/>
      </c>
    </row>
    <row r="40" spans="4:10">
      <c r="D40" s="643" t="str">
        <f t="shared" si="0"/>
        <v/>
      </c>
      <c r="G40" s="643" t="str">
        <f t="shared" si="1"/>
        <v/>
      </c>
      <c r="J40" s="643" t="str">
        <f t="shared" si="2"/>
        <v/>
      </c>
    </row>
    <row r="41" spans="4:10">
      <c r="D41" s="643" t="str">
        <f t="shared" si="0"/>
        <v/>
      </c>
      <c r="G41" s="643" t="str">
        <f t="shared" si="1"/>
        <v/>
      </c>
      <c r="J41" s="643" t="str">
        <f t="shared" si="2"/>
        <v/>
      </c>
    </row>
    <row r="42" spans="4:10">
      <c r="D42" s="643" t="str">
        <f t="shared" si="0"/>
        <v/>
      </c>
      <c r="G42" s="643" t="str">
        <f t="shared" si="1"/>
        <v/>
      </c>
      <c r="J42" s="643" t="str">
        <f t="shared" si="2"/>
        <v/>
      </c>
    </row>
    <row r="43" spans="4:10">
      <c r="D43" s="643" t="str">
        <f t="shared" si="0"/>
        <v/>
      </c>
      <c r="G43" s="643" t="str">
        <f t="shared" si="1"/>
        <v/>
      </c>
      <c r="J43" s="643" t="str">
        <f t="shared" si="2"/>
        <v/>
      </c>
    </row>
    <row r="44" spans="4:10">
      <c r="D44" s="643" t="str">
        <f t="shared" si="0"/>
        <v/>
      </c>
      <c r="G44" s="643" t="str">
        <f t="shared" si="1"/>
        <v/>
      </c>
      <c r="J44" s="643" t="str">
        <f t="shared" si="2"/>
        <v/>
      </c>
    </row>
    <row r="45" spans="4:10">
      <c r="D45" s="643" t="str">
        <f t="shared" si="0"/>
        <v/>
      </c>
      <c r="G45" s="643" t="str">
        <f t="shared" si="1"/>
        <v/>
      </c>
      <c r="J45" s="643" t="str">
        <f t="shared" si="2"/>
        <v/>
      </c>
    </row>
    <row r="46" spans="4:10">
      <c r="D46" s="643" t="str">
        <f t="shared" si="0"/>
        <v/>
      </c>
      <c r="G46" s="643" t="str">
        <f t="shared" si="1"/>
        <v/>
      </c>
      <c r="J46" s="643" t="str">
        <f t="shared" si="2"/>
        <v/>
      </c>
    </row>
    <row r="47" spans="4:10">
      <c r="D47" s="643" t="str">
        <f t="shared" si="0"/>
        <v/>
      </c>
      <c r="G47" s="643" t="str">
        <f t="shared" si="1"/>
        <v/>
      </c>
      <c r="J47" s="643" t="str">
        <f t="shared" si="2"/>
        <v/>
      </c>
    </row>
    <row r="48" spans="4:10">
      <c r="D48" s="643" t="str">
        <f t="shared" si="0"/>
        <v/>
      </c>
      <c r="G48" s="643" t="str">
        <f t="shared" si="1"/>
        <v/>
      </c>
      <c r="J48" s="643" t="str">
        <f t="shared" si="2"/>
        <v/>
      </c>
    </row>
    <row r="49" spans="4:10">
      <c r="D49" s="643" t="str">
        <f t="shared" si="0"/>
        <v/>
      </c>
      <c r="G49" s="643" t="str">
        <f t="shared" si="1"/>
        <v/>
      </c>
      <c r="J49" s="643" t="str">
        <f t="shared" si="2"/>
        <v/>
      </c>
    </row>
    <row r="50" spans="4:10">
      <c r="D50" s="643" t="str">
        <f t="shared" si="0"/>
        <v/>
      </c>
      <c r="G50" s="643" t="str">
        <f t="shared" si="1"/>
        <v/>
      </c>
      <c r="J50" s="643" t="str">
        <f t="shared" si="2"/>
        <v/>
      </c>
    </row>
    <row r="51" spans="4:10">
      <c r="D51" s="643" t="str">
        <f t="shared" si="0"/>
        <v/>
      </c>
      <c r="G51" s="643" t="str">
        <f t="shared" si="1"/>
        <v/>
      </c>
      <c r="J51" s="643" t="str">
        <f t="shared" si="2"/>
        <v/>
      </c>
    </row>
    <row r="52" spans="4:10">
      <c r="D52" s="643" t="str">
        <f t="shared" si="0"/>
        <v/>
      </c>
      <c r="G52" s="643" t="str">
        <f t="shared" si="1"/>
        <v/>
      </c>
      <c r="J52" s="643" t="str">
        <f t="shared" si="2"/>
        <v/>
      </c>
    </row>
    <row r="53" spans="4:10">
      <c r="D53" s="643" t="str">
        <f t="shared" si="0"/>
        <v/>
      </c>
      <c r="G53" s="643" t="str">
        <f t="shared" si="1"/>
        <v/>
      </c>
      <c r="J53" s="643" t="str">
        <f t="shared" si="2"/>
        <v/>
      </c>
    </row>
    <row r="54" spans="4:10">
      <c r="D54" s="643" t="str">
        <f t="shared" si="0"/>
        <v/>
      </c>
      <c r="G54" s="643" t="str">
        <f t="shared" si="1"/>
        <v/>
      </c>
      <c r="J54" s="643" t="str">
        <f t="shared" si="2"/>
        <v/>
      </c>
    </row>
    <row r="55" spans="4:10">
      <c r="D55" s="643" t="str">
        <f t="shared" si="0"/>
        <v/>
      </c>
      <c r="G55" s="643" t="str">
        <f t="shared" si="1"/>
        <v/>
      </c>
      <c r="J55" s="643" t="str">
        <f t="shared" si="2"/>
        <v/>
      </c>
    </row>
    <row r="56" spans="4:10">
      <c r="D56" s="643" t="str">
        <f t="shared" si="0"/>
        <v/>
      </c>
      <c r="G56" s="643" t="str">
        <f t="shared" si="1"/>
        <v/>
      </c>
      <c r="J56" s="643" t="str">
        <f t="shared" si="2"/>
        <v/>
      </c>
    </row>
    <row r="57" spans="4:10">
      <c r="D57" s="643" t="str">
        <f t="shared" si="0"/>
        <v/>
      </c>
      <c r="G57" s="643" t="str">
        <f t="shared" si="1"/>
        <v/>
      </c>
      <c r="J57" s="643" t="str">
        <f t="shared" si="2"/>
        <v/>
      </c>
    </row>
    <row r="58" spans="4:10">
      <c r="D58" s="643" t="str">
        <f t="shared" si="0"/>
        <v/>
      </c>
      <c r="G58" s="643" t="str">
        <f t="shared" si="1"/>
        <v/>
      </c>
      <c r="J58" s="643" t="str">
        <f t="shared" si="2"/>
        <v/>
      </c>
    </row>
    <row r="59" spans="4:10">
      <c r="D59" s="643" t="str">
        <f t="shared" si="0"/>
        <v/>
      </c>
      <c r="G59" s="643" t="str">
        <f t="shared" si="1"/>
        <v/>
      </c>
      <c r="J59" s="643" t="str">
        <f t="shared" si="2"/>
        <v/>
      </c>
    </row>
    <row r="60" spans="4:10">
      <c r="D60" s="643" t="str">
        <f t="shared" si="0"/>
        <v/>
      </c>
      <c r="G60" s="643" t="str">
        <f t="shared" si="1"/>
        <v/>
      </c>
      <c r="J60" s="643" t="str">
        <f t="shared" si="2"/>
        <v/>
      </c>
    </row>
    <row r="61" spans="4:10">
      <c r="D61" s="643" t="str">
        <f t="shared" si="0"/>
        <v/>
      </c>
      <c r="G61" s="643" t="str">
        <f t="shared" si="1"/>
        <v/>
      </c>
      <c r="J61" s="643" t="str">
        <f t="shared" si="2"/>
        <v/>
      </c>
    </row>
    <row r="62" spans="4:10">
      <c r="D62" s="643" t="str">
        <f t="shared" si="0"/>
        <v/>
      </c>
      <c r="G62" s="643" t="str">
        <f t="shared" si="1"/>
        <v/>
      </c>
      <c r="J62" s="643" t="str">
        <f t="shared" si="2"/>
        <v/>
      </c>
    </row>
    <row r="63" spans="4:10">
      <c r="D63" s="643" t="str">
        <f t="shared" si="0"/>
        <v/>
      </c>
      <c r="G63" s="643" t="str">
        <f t="shared" si="1"/>
        <v/>
      </c>
      <c r="J63" s="643" t="str">
        <f t="shared" si="2"/>
        <v/>
      </c>
    </row>
    <row r="64" spans="4:10">
      <c r="D64" s="643" t="str">
        <f t="shared" si="0"/>
        <v/>
      </c>
      <c r="G64" s="643" t="str">
        <f t="shared" si="1"/>
        <v/>
      </c>
      <c r="J64" s="643" t="str">
        <f t="shared" si="2"/>
        <v/>
      </c>
    </row>
  </sheetData>
  <mergeCells count="4">
    <mergeCell ref="A1:J1"/>
    <mergeCell ref="A2:J2"/>
    <mergeCell ref="A3:J3"/>
    <mergeCell ref="A4:J4"/>
  </mergeCells>
  <pageMargins left="0.7" right="0.7" top="0.75" bottom="0.75" header="0.3" footer="0.3"/>
  <pageSetup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B98"/>
  <sheetViews>
    <sheetView workbookViewId="0">
      <selection activeCell="A21" sqref="A21:XFD21"/>
    </sheetView>
  </sheetViews>
  <sheetFormatPr defaultColWidth="0" defaultRowHeight="12.75" zeroHeight="1"/>
  <cols>
    <col min="1" max="1" width="60.42578125" style="672" customWidth="1"/>
    <col min="2" max="2" width="17.42578125" style="672" bestFit="1" customWidth="1"/>
    <col min="3" max="16384" width="9.140625" style="672" hidden="1"/>
  </cols>
  <sheetData>
    <row r="1" spans="1:2" ht="20.25">
      <c r="A1" s="739" t="s">
        <v>722</v>
      </c>
      <c r="B1" s="739"/>
    </row>
    <row r="2" spans="1:2" ht="15">
      <c r="A2" s="673"/>
    </row>
    <row r="3" spans="1:2" ht="15">
      <c r="A3" s="673" t="s">
        <v>723</v>
      </c>
    </row>
    <row r="4" spans="1:2">
      <c r="A4" s="672" t="s">
        <v>724</v>
      </c>
      <c r="B4" s="672" t="s">
        <v>57</v>
      </c>
    </row>
    <row r="5" spans="1:2">
      <c r="A5" s="672" t="s">
        <v>725</v>
      </c>
      <c r="B5" s="672" t="s">
        <v>63</v>
      </c>
    </row>
    <row r="6" spans="1:2">
      <c r="A6" s="672" t="s">
        <v>726</v>
      </c>
      <c r="B6" s="672" t="s">
        <v>58</v>
      </c>
    </row>
    <row r="7" spans="1:2">
      <c r="A7" s="672" t="s">
        <v>727</v>
      </c>
      <c r="B7" s="672" t="s">
        <v>62</v>
      </c>
    </row>
    <row r="8" spans="1:2">
      <c r="A8" s="672" t="s">
        <v>728</v>
      </c>
      <c r="B8" s="672" t="s">
        <v>64</v>
      </c>
    </row>
    <row r="9" spans="1:2">
      <c r="A9" s="672" t="s">
        <v>729</v>
      </c>
      <c r="B9" s="672" t="s">
        <v>65</v>
      </c>
    </row>
    <row r="10" spans="1:2">
      <c r="A10" s="672" t="s">
        <v>730</v>
      </c>
      <c r="B10" s="672" t="s">
        <v>66</v>
      </c>
    </row>
    <row r="11" spans="1:2">
      <c r="A11" s="672" t="s">
        <v>731</v>
      </c>
      <c r="B11" s="672" t="s">
        <v>59</v>
      </c>
    </row>
    <row r="12" spans="1:2">
      <c r="A12" s="672" t="s">
        <v>732</v>
      </c>
      <c r="B12" s="672" t="s">
        <v>60</v>
      </c>
    </row>
    <row r="13" spans="1:2">
      <c r="A13" s="672" t="s">
        <v>733</v>
      </c>
      <c r="B13" s="672" t="s">
        <v>734</v>
      </c>
    </row>
    <row r="14" spans="1:2">
      <c r="A14" s="672" t="s">
        <v>735</v>
      </c>
      <c r="B14" s="672" t="s">
        <v>61</v>
      </c>
    </row>
    <row r="15" spans="1:2">
      <c r="A15" s="672" t="s">
        <v>736</v>
      </c>
      <c r="B15" s="672" t="s">
        <v>67</v>
      </c>
    </row>
    <row r="16" spans="1:2">
      <c r="A16" s="672" t="s">
        <v>737</v>
      </c>
      <c r="B16" s="672" t="s">
        <v>68</v>
      </c>
    </row>
    <row r="17" spans="1:2">
      <c r="A17" s="672" t="s">
        <v>738</v>
      </c>
      <c r="B17" s="672" t="s">
        <v>69</v>
      </c>
    </row>
    <row r="18" spans="1:2"/>
    <row r="19" spans="1:2" ht="15">
      <c r="A19" s="673" t="s">
        <v>739</v>
      </c>
    </row>
    <row r="20" spans="1:2">
      <c r="A20" s="672" t="s">
        <v>740</v>
      </c>
      <c r="B20" s="672" t="s">
        <v>72</v>
      </c>
    </row>
    <row r="21" spans="1:2">
      <c r="A21" s="672" t="s">
        <v>741</v>
      </c>
      <c r="B21" s="672" t="s">
        <v>74</v>
      </c>
    </row>
    <row r="22" spans="1:2">
      <c r="A22" s="672" t="s">
        <v>742</v>
      </c>
      <c r="B22" s="672" t="s">
        <v>75</v>
      </c>
    </row>
    <row r="23" spans="1:2">
      <c r="A23" s="672" t="s">
        <v>743</v>
      </c>
      <c r="B23" s="672" t="s">
        <v>77</v>
      </c>
    </row>
    <row r="24" spans="1:2">
      <c r="A24" s="672" t="s">
        <v>744</v>
      </c>
      <c r="B24" s="672" t="s">
        <v>76</v>
      </c>
    </row>
    <row r="25" spans="1:2">
      <c r="A25" s="672" t="s">
        <v>745</v>
      </c>
      <c r="B25" s="672" t="s">
        <v>73</v>
      </c>
    </row>
    <row r="26" spans="1:2">
      <c r="A26" s="672" t="s">
        <v>746</v>
      </c>
      <c r="B26" s="672" t="s">
        <v>78</v>
      </c>
    </row>
    <row r="27" spans="1:2">
      <c r="A27" s="672" t="s">
        <v>747</v>
      </c>
      <c r="B27" s="672" t="s">
        <v>79</v>
      </c>
    </row>
    <row r="28" spans="1:2"/>
    <row r="29" spans="1:2" ht="15">
      <c r="A29" s="673" t="s">
        <v>748</v>
      </c>
    </row>
    <row r="30" spans="1:2">
      <c r="A30" s="672" t="s">
        <v>749</v>
      </c>
      <c r="B30" s="672" t="s">
        <v>86</v>
      </c>
    </row>
    <row r="31" spans="1:2">
      <c r="A31" s="672" t="s">
        <v>750</v>
      </c>
      <c r="B31" s="672" t="s">
        <v>87</v>
      </c>
    </row>
    <row r="32" spans="1:2">
      <c r="A32" s="672" t="s">
        <v>751</v>
      </c>
      <c r="B32" s="672" t="s">
        <v>88</v>
      </c>
    </row>
    <row r="33" spans="1:2">
      <c r="A33" s="672" t="s">
        <v>752</v>
      </c>
      <c r="B33" s="672" t="s">
        <v>90</v>
      </c>
    </row>
    <row r="34" spans="1:2">
      <c r="A34" s="672" t="s">
        <v>753</v>
      </c>
      <c r="B34" s="672" t="s">
        <v>91</v>
      </c>
    </row>
    <row r="35" spans="1:2">
      <c r="A35" s="672" t="s">
        <v>754</v>
      </c>
      <c r="B35" s="672" t="s">
        <v>93</v>
      </c>
    </row>
    <row r="36" spans="1:2">
      <c r="A36" s="672" t="s">
        <v>755</v>
      </c>
      <c r="B36" s="672" t="s">
        <v>94</v>
      </c>
    </row>
    <row r="37" spans="1:2">
      <c r="A37" s="672" t="s">
        <v>756</v>
      </c>
      <c r="B37" s="672" t="s">
        <v>95</v>
      </c>
    </row>
    <row r="38" spans="1:2">
      <c r="A38" s="672" t="s">
        <v>757</v>
      </c>
      <c r="B38" s="672" t="s">
        <v>96</v>
      </c>
    </row>
    <row r="39" spans="1:2">
      <c r="A39" s="672" t="s">
        <v>758</v>
      </c>
      <c r="B39" s="672" t="s">
        <v>97</v>
      </c>
    </row>
    <row r="40" spans="1:2">
      <c r="A40" s="672" t="s">
        <v>759</v>
      </c>
      <c r="B40" s="672" t="s">
        <v>103</v>
      </c>
    </row>
    <row r="41" spans="1:2">
      <c r="A41" s="672" t="s">
        <v>760</v>
      </c>
      <c r="B41" s="672" t="s">
        <v>105</v>
      </c>
    </row>
    <row r="42" spans="1:2">
      <c r="A42" s="672" t="s">
        <v>761</v>
      </c>
      <c r="B42" s="672" t="s">
        <v>102</v>
      </c>
    </row>
    <row r="43" spans="1:2">
      <c r="A43" s="672" t="s">
        <v>762</v>
      </c>
      <c r="B43" s="672" t="s">
        <v>99</v>
      </c>
    </row>
    <row r="44" spans="1:2">
      <c r="A44" s="672" t="s">
        <v>763</v>
      </c>
      <c r="B44" s="672" t="s">
        <v>101</v>
      </c>
    </row>
    <row r="45" spans="1:2">
      <c r="A45" s="672" t="s">
        <v>764</v>
      </c>
      <c r="B45" s="672" t="s">
        <v>98</v>
      </c>
    </row>
    <row r="46" spans="1:2">
      <c r="A46" s="672" t="s">
        <v>765</v>
      </c>
      <c r="B46" s="672" t="s">
        <v>110</v>
      </c>
    </row>
    <row r="47" spans="1:2">
      <c r="A47" s="672" t="s">
        <v>766</v>
      </c>
      <c r="B47" s="672" t="s">
        <v>109</v>
      </c>
    </row>
    <row r="48" spans="1:2">
      <c r="A48" s="672" t="s">
        <v>767</v>
      </c>
      <c r="B48" s="672" t="s">
        <v>108</v>
      </c>
    </row>
    <row r="49" spans="1:2">
      <c r="A49" s="672" t="s">
        <v>768</v>
      </c>
      <c r="B49" s="672" t="s">
        <v>106</v>
      </c>
    </row>
    <row r="50" spans="1:2">
      <c r="A50" s="672" t="s">
        <v>769</v>
      </c>
      <c r="B50" s="672" t="s">
        <v>107</v>
      </c>
    </row>
    <row r="51" spans="1:2">
      <c r="A51" s="672" t="s">
        <v>770</v>
      </c>
      <c r="B51" s="672" t="s">
        <v>92</v>
      </c>
    </row>
    <row r="52" spans="1:2">
      <c r="A52" s="672" t="s">
        <v>771</v>
      </c>
      <c r="B52" s="672" t="s">
        <v>100</v>
      </c>
    </row>
    <row r="53" spans="1:2">
      <c r="A53" s="672" t="s">
        <v>772</v>
      </c>
      <c r="B53" s="672" t="s">
        <v>89</v>
      </c>
    </row>
    <row r="54" spans="1:2">
      <c r="A54" s="672" t="s">
        <v>773</v>
      </c>
      <c r="B54" s="672" t="s">
        <v>111</v>
      </c>
    </row>
    <row r="55" spans="1:2"/>
    <row r="56" spans="1:2" ht="15">
      <c r="A56" s="673" t="s">
        <v>774</v>
      </c>
    </row>
    <row r="57" spans="1:2">
      <c r="A57" s="672" t="s">
        <v>775</v>
      </c>
      <c r="B57" s="672" t="s">
        <v>81</v>
      </c>
    </row>
    <row r="58" spans="1:2">
      <c r="A58" s="672" t="s">
        <v>776</v>
      </c>
      <c r="B58" s="672" t="s">
        <v>82</v>
      </c>
    </row>
    <row r="59" spans="1:2">
      <c r="A59" s="672" t="s">
        <v>777</v>
      </c>
      <c r="B59" s="672" t="s">
        <v>778</v>
      </c>
    </row>
    <row r="60" spans="1:2">
      <c r="A60" s="672" t="s">
        <v>779</v>
      </c>
      <c r="B60" s="672" t="s">
        <v>83</v>
      </c>
    </row>
    <row r="61" spans="1:2">
      <c r="A61" s="672" t="s">
        <v>780</v>
      </c>
      <c r="B61" s="672" t="s">
        <v>84</v>
      </c>
    </row>
    <row r="62" spans="1:2">
      <c r="A62" s="672" t="s">
        <v>781</v>
      </c>
      <c r="B62" s="672" t="s">
        <v>508</v>
      </c>
    </row>
    <row r="63" spans="1:2"/>
    <row r="64" spans="1:2" ht="15">
      <c r="A64" s="673" t="s">
        <v>782</v>
      </c>
    </row>
    <row r="65" spans="1:2" ht="15">
      <c r="A65" s="673" t="s">
        <v>783</v>
      </c>
    </row>
    <row r="66" spans="1:2">
      <c r="A66" s="672" t="s">
        <v>784</v>
      </c>
      <c r="B66" s="672" t="s">
        <v>785</v>
      </c>
    </row>
    <row r="67" spans="1:2">
      <c r="A67" s="672" t="s">
        <v>786</v>
      </c>
      <c r="B67" s="672" t="s">
        <v>787</v>
      </c>
    </row>
    <row r="68" spans="1:2"/>
    <row r="69" spans="1:2" ht="15">
      <c r="A69" s="673" t="s">
        <v>788</v>
      </c>
    </row>
    <row r="70" spans="1:2">
      <c r="A70" s="672" t="s">
        <v>789</v>
      </c>
      <c r="B70" s="672" t="s">
        <v>790</v>
      </c>
    </row>
    <row r="71" spans="1:2">
      <c r="A71" s="672" t="s">
        <v>791</v>
      </c>
      <c r="B71" s="672" t="s">
        <v>792</v>
      </c>
    </row>
    <row r="72" spans="1:2">
      <c r="A72" s="672" t="s">
        <v>793</v>
      </c>
      <c r="B72" s="672" t="s">
        <v>545</v>
      </c>
    </row>
    <row r="73" spans="1:2"/>
    <row r="74" spans="1:2" ht="15">
      <c r="A74" s="673" t="s">
        <v>794</v>
      </c>
    </row>
    <row r="75" spans="1:2">
      <c r="A75" s="672" t="s">
        <v>795</v>
      </c>
      <c r="B75" s="672" t="s">
        <v>796</v>
      </c>
    </row>
    <row r="76" spans="1:2"/>
    <row r="77" spans="1:2" ht="15">
      <c r="A77" s="673" t="s">
        <v>797</v>
      </c>
    </row>
    <row r="78" spans="1:2">
      <c r="A78" s="672" t="s">
        <v>798</v>
      </c>
      <c r="B78" s="672" t="s">
        <v>799</v>
      </c>
    </row>
    <row r="79" spans="1:2">
      <c r="A79" s="672" t="s">
        <v>800</v>
      </c>
      <c r="B79" s="672" t="s">
        <v>801</v>
      </c>
    </row>
    <row r="80" spans="1:2"/>
    <row r="81" spans="1:2" ht="15">
      <c r="A81" s="673" t="s">
        <v>802</v>
      </c>
    </row>
    <row r="82" spans="1:2">
      <c r="A82" s="672" t="s">
        <v>803</v>
      </c>
      <c r="B82" s="672" t="s">
        <v>509</v>
      </c>
    </row>
    <row r="83" spans="1:2"/>
    <row r="84" spans="1:2" ht="15">
      <c r="A84" s="673" t="s">
        <v>804</v>
      </c>
    </row>
    <row r="85" spans="1:2">
      <c r="A85" s="672" t="s">
        <v>805</v>
      </c>
      <c r="B85" s="672" t="s">
        <v>806</v>
      </c>
    </row>
    <row r="86" spans="1:2">
      <c r="A86" s="672" t="s">
        <v>807</v>
      </c>
      <c r="B86" s="672" t="s">
        <v>808</v>
      </c>
    </row>
    <row r="87" spans="1:2">
      <c r="A87" s="672" t="s">
        <v>809</v>
      </c>
      <c r="B87" s="672" t="s">
        <v>810</v>
      </c>
    </row>
    <row r="88" spans="1:2">
      <c r="A88" s="672" t="s">
        <v>811</v>
      </c>
      <c r="B88" s="672" t="s">
        <v>812</v>
      </c>
    </row>
    <row r="89" spans="1:2">
      <c r="A89" s="672" t="s">
        <v>813</v>
      </c>
      <c r="B89" s="672" t="s">
        <v>814</v>
      </c>
    </row>
    <row r="90" spans="1:2">
      <c r="A90" s="672" t="s">
        <v>815</v>
      </c>
      <c r="B90" s="672" t="s">
        <v>816</v>
      </c>
    </row>
    <row r="91" spans="1:2"/>
    <row r="92" spans="1:2"/>
    <row r="93" spans="1:2">
      <c r="A93" s="674" t="s">
        <v>817</v>
      </c>
    </row>
    <row r="94" spans="1:2">
      <c r="A94" s="674" t="s">
        <v>818</v>
      </c>
    </row>
    <row r="95" spans="1:2">
      <c r="A95" s="674" t="s">
        <v>819</v>
      </c>
    </row>
    <row r="96" spans="1:2">
      <c r="A96" s="674" t="s">
        <v>820</v>
      </c>
    </row>
    <row r="97" spans="1:1">
      <c r="A97" s="674" t="s">
        <v>821</v>
      </c>
    </row>
    <row r="98" spans="1: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84</vt:i4>
      </vt:variant>
    </vt:vector>
  </HeadingPairs>
  <TitlesOfParts>
    <vt:vector size="174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'31-1'!Print_Area</vt:lpstr>
      <vt:lpstr>'31-2'!Print_Area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2013-08-26T14:45:48Z</dcterms:created>
  <dcterms:modified xsi:type="dcterms:W3CDTF">2013-08-27T15:12:38Z</dcterms:modified>
</cp:coreProperties>
</file>